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activeTab="1"/>
  </bookViews>
  <sheets>
    <sheet name="OBSERVACIONES" sheetId="54" r:id="rId1"/>
    <sheet name="DASHBOARD" sheetId="47" r:id="rId2"/>
    <sheet name="TOTAL GENERAL" sheetId="49" r:id="rId3"/>
    <sheet name="DATOS BN#TOTAL" sheetId="38" r:id="rId4"/>
    <sheet name="estacionalidad" sheetId="58" r:id="rId5"/>
  </sheets>
  <externalReferences>
    <externalReference r:id="rId6"/>
    <externalReference r:id="rId7"/>
    <externalReference r:id="rId8"/>
    <externalReference r:id="rId9"/>
    <externalReference r:id="rId10"/>
  </externalReferences>
  <definedNames>
    <definedName name="_xlcn.WorksheetConnection_OperativasBelNorte.xlsxTabla11" hidden="1">Tabla1[]</definedName>
    <definedName name="_xlcn.WorksheetConnection_OperativasBelNorte.xlsxTabla21"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87" r:id="rId11"/>
  </pivotCaches>
  <extLst>
    <ext xmlns:x14="http://schemas.microsoft.com/office/spreadsheetml/2009/9/main" uri="{BBE1A952-AA13-448e-AADC-164F8A28A991}">
      <x14:slicerCaches>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O368" i="38" l="1"/>
  <c r="BK368" i="38"/>
  <c r="AR368" i="38"/>
  <c r="CJ368" i="38"/>
  <c r="BQ368" i="38"/>
  <c r="BV368" i="38"/>
  <c r="BW368" i="38" s="1"/>
  <c r="BF368" i="38"/>
  <c r="AJ368" i="38"/>
  <c r="AO368" i="38" s="1"/>
  <c r="AQ368" i="38" s="1"/>
  <c r="AI368" i="38"/>
  <c r="AH368" i="38"/>
  <c r="CE368" i="38" s="1"/>
  <c r="AF368" i="38"/>
  <c r="AG368" i="38" s="1"/>
  <c r="Z368" i="38"/>
  <c r="T368" i="38"/>
  <c r="Q368" i="38"/>
  <c r="CI368" i="38" s="1"/>
  <c r="K368" i="38"/>
  <c r="L368" i="38" s="1"/>
  <c r="CQ368" i="38"/>
  <c r="CP368" i="38"/>
  <c r="BX368" i="38" l="1"/>
  <c r="BY368" i="38" s="1"/>
  <c r="R368" i="38"/>
  <c r="AK368" i="38"/>
  <c r="BL368" i="38"/>
  <c r="BI368" i="38"/>
  <c r="BH368" i="38" s="1"/>
  <c r="AV368" i="38"/>
  <c r="AW368" i="38" s="1"/>
  <c r="AX368" i="38" s="1"/>
  <c r="CK368" i="38"/>
  <c r="AL368" i="38"/>
  <c r="AN368" i="38" s="1"/>
  <c r="CB368" i="38"/>
  <c r="CC368" i="38" s="1"/>
  <c r="CD368" i="38"/>
  <c r="AP368" i="38"/>
  <c r="BD368" i="38"/>
  <c r="BT368" i="38"/>
  <c r="BU368" i="38" s="1"/>
  <c r="CF368" i="38"/>
  <c r="CG368" i="38"/>
  <c r="AS368" i="38"/>
  <c r="BG368" i="38"/>
  <c r="AT368" i="38"/>
  <c r="AU368" i="38" s="1"/>
  <c r="BO367" i="38"/>
  <c r="BK367" i="38"/>
  <c r="AR367" i="38"/>
  <c r="AT367" i="38" s="1"/>
  <c r="AJ367" i="38"/>
  <c r="AO367" i="38" s="1"/>
  <c r="AF367" i="38"/>
  <c r="AH367" i="38"/>
  <c r="Z367" i="38" s="1"/>
  <c r="CJ367" i="38"/>
  <c r="BQ367" i="38"/>
  <c r="BF367" i="38"/>
  <c r="T367" i="38"/>
  <c r="Q367" i="38"/>
  <c r="CI367" i="38" s="1"/>
  <c r="K367" i="38"/>
  <c r="CQ362" i="38"/>
  <c r="CQ363" i="38"/>
  <c r="CQ364" i="38"/>
  <c r="CQ365" i="38"/>
  <c r="CQ366" i="38"/>
  <c r="CQ367" i="38"/>
  <c r="CP367" i="38"/>
  <c r="CH368" i="38" l="1"/>
  <c r="AZ368" i="38"/>
  <c r="BN368" i="38"/>
  <c r="BM368" i="38"/>
  <c r="BZ368" i="38"/>
  <c r="CA368" i="38" s="1"/>
  <c r="AG367" i="38"/>
  <c r="BX367" i="38"/>
  <c r="BY367" i="38" s="1"/>
  <c r="AK367" i="38"/>
  <c r="BV367" i="38"/>
  <c r="BW367" i="38" s="1"/>
  <c r="BG367" i="38"/>
  <c r="BL367" i="38"/>
  <c r="BM367" i="38" s="1"/>
  <c r="CK367" i="38"/>
  <c r="CD367" i="38"/>
  <c r="AL367" i="38"/>
  <c r="AN367" i="38" s="1"/>
  <c r="CB367" i="38"/>
  <c r="CC367" i="38" s="1"/>
  <c r="AP367" i="38"/>
  <c r="CE367" i="38"/>
  <c r="BD367" i="38"/>
  <c r="BZ367" i="38" s="1"/>
  <c r="CA367" i="38" s="1"/>
  <c r="BT367" i="38"/>
  <c r="BU367" i="38" s="1"/>
  <c r="CF367" i="38"/>
  <c r="CG367" i="38"/>
  <c r="AV367" i="38"/>
  <c r="AW367" i="38" s="1"/>
  <c r="BO366" i="38"/>
  <c r="CJ366" i="38"/>
  <c r="BQ366" i="38"/>
  <c r="BK366" i="38"/>
  <c r="CB366" i="38" s="1"/>
  <c r="BF366" i="38"/>
  <c r="AR366" i="38"/>
  <c r="AJ366" i="38"/>
  <c r="AH366" i="38"/>
  <c r="AF366" i="38"/>
  <c r="T366" i="38"/>
  <c r="CP366" i="38"/>
  <c r="BB368" i="38" l="1"/>
  <c r="BC368" i="38" s="1"/>
  <c r="BJ368" i="38" s="1"/>
  <c r="BA368" i="38"/>
  <c r="AL366" i="38"/>
  <c r="AN366" i="38" s="1"/>
  <c r="BN367" i="38"/>
  <c r="AO366" i="38"/>
  <c r="CH367" i="38"/>
  <c r="AZ367" i="38"/>
  <c r="CK366" i="38"/>
  <c r="CC366" i="38"/>
  <c r="BV366" i="38"/>
  <c r="BW366" i="38" s="1"/>
  <c r="Q366" i="38"/>
  <c r="BX366" i="38" s="1"/>
  <c r="BY366" i="38" s="1"/>
  <c r="K366" i="38"/>
  <c r="CF366" i="38"/>
  <c r="BD366" i="38"/>
  <c r="CH366" i="38" s="1"/>
  <c r="BG366" i="38"/>
  <c r="AT366" i="38"/>
  <c r="BT366" i="38"/>
  <c r="BU366" i="38" s="1"/>
  <c r="AG366" i="38"/>
  <c r="AK366" i="38"/>
  <c r="BL366" i="38"/>
  <c r="CD366" i="38"/>
  <c r="AP366" i="38"/>
  <c r="CE366" i="38"/>
  <c r="Z366" i="38"/>
  <c r="CG366" i="38"/>
  <c r="AV366" i="38"/>
  <c r="AW366" i="38" s="1"/>
  <c r="CJ365" i="38"/>
  <c r="AH365" i="38"/>
  <c r="BB367" i="38" l="1"/>
  <c r="AZ366" i="38"/>
  <c r="BB366" i="38" s="1"/>
  <c r="BZ366" i="38"/>
  <c r="CA366" i="38" s="1"/>
  <c r="CI366" i="38"/>
  <c r="BN366" i="38"/>
  <c r="BM366" i="38"/>
  <c r="CP365" i="38"/>
  <c r="BO365" i="38"/>
  <c r="BK365" i="38"/>
  <c r="BV365" i="38" s="1"/>
  <c r="AR365" i="38"/>
  <c r="CK365" i="38" s="1"/>
  <c r="BQ365" i="38"/>
  <c r="BF365" i="38"/>
  <c r="AJ365" i="38"/>
  <c r="AO365" i="38" s="1"/>
  <c r="CE365" i="38"/>
  <c r="AF365" i="38"/>
  <c r="AG365" i="38" s="1"/>
  <c r="T365" i="38"/>
  <c r="BW365" i="38" l="1"/>
  <c r="AK365" i="38"/>
  <c r="BL365" i="38"/>
  <c r="AL365" i="38"/>
  <c r="AN365" i="38" s="1"/>
  <c r="CB365" i="38"/>
  <c r="CC365" i="38" s="1"/>
  <c r="AV365" i="38"/>
  <c r="AW365" i="38" s="1"/>
  <c r="Z365" i="38"/>
  <c r="AT365" i="38"/>
  <c r="CD365" i="38"/>
  <c r="AP365" i="38"/>
  <c r="BD365" i="38"/>
  <c r="BZ365" i="38" s="1"/>
  <c r="CA365" i="38" s="1"/>
  <c r="BT365" i="38"/>
  <c r="BU365" i="38" s="1"/>
  <c r="CF365" i="38"/>
  <c r="CG365" i="38"/>
  <c r="BG365" i="38"/>
  <c r="BO364" i="38"/>
  <c r="CJ364" i="38"/>
  <c r="BQ364" i="38"/>
  <c r="BK364" i="38"/>
  <c r="BF364" i="38"/>
  <c r="AR364" i="38"/>
  <c r="AJ364" i="38"/>
  <c r="AH364" i="38"/>
  <c r="AF364" i="38"/>
  <c r="T364" i="38"/>
  <c r="CP364" i="38"/>
  <c r="Z364" i="38" l="1"/>
  <c r="CK364" i="38"/>
  <c r="BV364" i="38"/>
  <c r="BW364" i="38" s="1"/>
  <c r="K365" i="38"/>
  <c r="Q365" i="38"/>
  <c r="AZ365" i="38" s="1"/>
  <c r="CH365" i="38"/>
  <c r="BN365" i="38"/>
  <c r="BM365" i="38"/>
  <c r="H364" i="38"/>
  <c r="K364" i="38" s="1"/>
  <c r="AG364" i="38"/>
  <c r="AL364" i="38"/>
  <c r="AN364" i="38" s="1"/>
  <c r="AO364" i="38"/>
  <c r="CG364" i="38"/>
  <c r="AK364" i="38"/>
  <c r="BL364" i="38"/>
  <c r="BG364" i="38"/>
  <c r="AT364" i="38"/>
  <c r="CB364" i="38"/>
  <c r="CC364" i="38" s="1"/>
  <c r="CD364" i="38"/>
  <c r="AP364" i="38"/>
  <c r="CE364" i="38"/>
  <c r="BD364" i="38"/>
  <c r="BZ364" i="38" s="1"/>
  <c r="CA364" i="38" s="1"/>
  <c r="BT364" i="38"/>
  <c r="BU364" i="38" s="1"/>
  <c r="CF364" i="38"/>
  <c r="AV364" i="38"/>
  <c r="AW364" i="38" s="1"/>
  <c r="BO363" i="38"/>
  <c r="BO362" i="38"/>
  <c r="BB365" i="38" l="1"/>
  <c r="CI365" i="38"/>
  <c r="BX365" i="38"/>
  <c r="BY365" i="38" s="1"/>
  <c r="N364" i="38"/>
  <c r="Q364" i="38" s="1"/>
  <c r="BX364" i="38" s="1"/>
  <c r="BY364" i="38" s="1"/>
  <c r="M364" i="38"/>
  <c r="CH364" i="38"/>
  <c r="BN364" i="38"/>
  <c r="BM364" i="38"/>
  <c r="CJ363" i="38"/>
  <c r="BQ363" i="38"/>
  <c r="BK363" i="38"/>
  <c r="CB363" i="38" s="1"/>
  <c r="BF363" i="38"/>
  <c r="AR363" i="38"/>
  <c r="AJ363" i="38"/>
  <c r="AH363" i="38"/>
  <c r="AF363" i="38"/>
  <c r="T363" i="38"/>
  <c r="Q363" i="38"/>
  <c r="K363" i="38"/>
  <c r="CJ362" i="38"/>
  <c r="BQ362" i="38"/>
  <c r="BK362" i="38"/>
  <c r="BF362" i="38"/>
  <c r="AR362" i="38"/>
  <c r="AJ362" i="38"/>
  <c r="AH362" i="38"/>
  <c r="AF362" i="38"/>
  <c r="T362" i="38"/>
  <c r="Q362" i="38"/>
  <c r="CI362" i="38" s="1"/>
  <c r="K362" i="38"/>
  <c r="CP363" i="38"/>
  <c r="CP362" i="38"/>
  <c r="BX362" i="38" l="1"/>
  <c r="BY362" i="38" s="1"/>
  <c r="AG362" i="38"/>
  <c r="CI364" i="38"/>
  <c r="AZ364" i="38"/>
  <c r="BB364" i="38" s="1"/>
  <c r="AO362" i="38"/>
  <c r="BV363" i="38"/>
  <c r="BW363" i="38" s="1"/>
  <c r="CK363" i="38"/>
  <c r="CK362" i="38"/>
  <c r="Z363" i="38"/>
  <c r="AG363" i="38"/>
  <c r="AO363" i="38"/>
  <c r="BD362" i="38"/>
  <c r="CH362" i="38" s="1"/>
  <c r="BG362" i="38"/>
  <c r="BL362" i="38"/>
  <c r="BN362" i="38" s="1"/>
  <c r="CF362" i="38"/>
  <c r="CB362" i="38"/>
  <c r="CC362" i="38" s="1"/>
  <c r="AT363" i="38"/>
  <c r="AK363" i="38"/>
  <c r="AK362" i="38"/>
  <c r="AL362" i="38"/>
  <c r="AN362" i="38" s="1"/>
  <c r="BG363" i="38"/>
  <c r="BL363" i="38"/>
  <c r="BN363" i="38" s="1"/>
  <c r="CC363" i="38"/>
  <c r="BX363" i="38"/>
  <c r="BY363" i="38" s="1"/>
  <c r="CI363" i="38"/>
  <c r="AL363" i="38"/>
  <c r="AN363" i="38" s="1"/>
  <c r="CD363" i="38"/>
  <c r="AP363" i="38"/>
  <c r="CE363" i="38"/>
  <c r="BD363" i="38"/>
  <c r="BT363" i="38"/>
  <c r="BU363" i="38" s="1"/>
  <c r="CF363" i="38"/>
  <c r="CG363" i="38"/>
  <c r="AV363" i="38"/>
  <c r="AW363" i="38" s="1"/>
  <c r="CD362" i="38"/>
  <c r="AP362" i="38"/>
  <c r="CE362" i="38"/>
  <c r="BT362" i="38"/>
  <c r="BU362" i="38" s="1"/>
  <c r="Z362" i="38"/>
  <c r="CG362" i="38"/>
  <c r="BV362" i="38"/>
  <c r="BW362" i="38" s="1"/>
  <c r="AT362" i="38"/>
  <c r="AV362" i="38"/>
  <c r="AW362" i="38" s="1"/>
  <c r="CM373" i="38"/>
  <c r="CM372" i="38"/>
  <c r="CM371" i="38"/>
  <c r="CM370" i="38"/>
  <c r="CM369" i="38"/>
  <c r="CM368" i="38"/>
  <c r="CM367" i="38"/>
  <c r="BI367" i="38" s="1"/>
  <c r="BH367" i="38" s="1"/>
  <c r="CM366" i="38"/>
  <c r="BI366" i="38" s="1"/>
  <c r="BH366" i="38" s="1"/>
  <c r="CM365" i="38"/>
  <c r="BI365" i="38" s="1"/>
  <c r="BH365" i="38" s="1"/>
  <c r="CM364" i="38"/>
  <c r="BI364" i="38" s="1"/>
  <c r="BH364" i="38" s="1"/>
  <c r="CM363" i="38"/>
  <c r="BI363" i="38" s="1"/>
  <c r="BH363" i="38" s="1"/>
  <c r="CM362" i="38"/>
  <c r="BI362" i="38" s="1"/>
  <c r="BH362" i="38" s="1"/>
  <c r="CM361" i="38"/>
  <c r="CM360" i="38"/>
  <c r="CM359" i="38"/>
  <c r="CM358" i="38"/>
  <c r="CM357" i="38"/>
  <c r="CM356" i="38"/>
  <c r="CM355" i="38"/>
  <c r="CM354" i="38"/>
  <c r="CM353" i="38"/>
  <c r="CM352" i="38"/>
  <c r="CM351" i="38"/>
  <c r="CM350" i="38"/>
  <c r="CM349" i="38"/>
  <c r="CM348" i="38"/>
  <c r="CM347" i="38"/>
  <c r="CM346" i="38"/>
  <c r="CM345" i="38"/>
  <c r="CM344" i="38"/>
  <c r="CM343" i="38"/>
  <c r="CM342" i="38"/>
  <c r="CM341" i="38"/>
  <c r="CM340" i="38"/>
  <c r="CM339" i="38"/>
  <c r="CM338" i="38"/>
  <c r="CM337" i="38"/>
  <c r="CM336" i="38"/>
  <c r="CM335" i="38"/>
  <c r="CM334" i="38"/>
  <c r="CM333" i="38"/>
  <c r="CM332" i="38"/>
  <c r="CM331" i="38"/>
  <c r="CM330" i="38"/>
  <c r="CM329" i="38"/>
  <c r="CM328" i="38"/>
  <c r="CM327" i="38"/>
  <c r="CM326" i="38"/>
  <c r="CM325" i="38"/>
  <c r="CM324" i="38"/>
  <c r="CM323" i="38"/>
  <c r="CM322" i="38"/>
  <c r="CM321" i="38"/>
  <c r="CM320" i="38"/>
  <c r="CM319" i="38"/>
  <c r="CM318" i="38"/>
  <c r="CM317" i="38"/>
  <c r="CM316" i="38"/>
  <c r="CM315" i="38"/>
  <c r="CM314" i="38"/>
  <c r="CM313" i="38"/>
  <c r="CM312" i="38"/>
  <c r="CM311" i="38"/>
  <c r="CM310" i="38"/>
  <c r="CM309" i="38"/>
  <c r="CM308" i="38"/>
  <c r="CM307" i="38"/>
  <c r="CM306" i="38"/>
  <c r="CM305" i="38"/>
  <c r="CM304" i="38"/>
  <c r="CM303" i="38"/>
  <c r="CM302" i="38"/>
  <c r="CM301" i="38"/>
  <c r="CM300" i="38"/>
  <c r="CM299" i="38"/>
  <c r="CM298" i="38"/>
  <c r="CM297" i="38"/>
  <c r="CM296" i="38"/>
  <c r="CM295" i="38"/>
  <c r="CM294" i="38"/>
  <c r="CM293" i="38"/>
  <c r="CM292" i="38"/>
  <c r="CM291" i="38"/>
  <c r="CM290" i="38"/>
  <c r="CM289" i="38"/>
  <c r="CM288" i="38"/>
  <c r="CM287" i="38"/>
  <c r="CM286" i="38"/>
  <c r="CM285" i="38"/>
  <c r="CM284" i="38"/>
  <c r="CM283" i="38"/>
  <c r="CM282" i="38"/>
  <c r="CM281" i="38"/>
  <c r="CM280" i="38"/>
  <c r="CM279" i="38"/>
  <c r="CM278" i="38"/>
  <c r="CM277" i="38"/>
  <c r="CM276" i="38"/>
  <c r="CM275" i="38"/>
  <c r="CM274" i="38"/>
  <c r="CM273" i="38"/>
  <c r="CM272" i="38"/>
  <c r="CM271" i="38"/>
  <c r="CM270" i="38"/>
  <c r="CM269" i="38"/>
  <c r="CM268" i="38"/>
  <c r="CM267" i="38"/>
  <c r="CM266" i="38"/>
  <c r="CM265" i="38"/>
  <c r="CM264" i="38"/>
  <c r="CM263" i="38"/>
  <c r="CM262" i="38"/>
  <c r="CM261" i="38"/>
  <c r="CM260" i="38"/>
  <c r="CM259" i="38"/>
  <c r="CM258" i="38"/>
  <c r="CM257" i="38"/>
  <c r="CM256" i="38"/>
  <c r="CM255" i="38"/>
  <c r="CM254" i="38"/>
  <c r="CM253" i="38"/>
  <c r="CM252" i="38"/>
  <c r="CM251" i="38"/>
  <c r="CM250" i="38"/>
  <c r="CM249" i="38"/>
  <c r="CM248" i="38"/>
  <c r="CM247" i="38"/>
  <c r="CM246" i="38"/>
  <c r="CM245" i="38"/>
  <c r="CM244" i="38"/>
  <c r="CM243" i="38"/>
  <c r="CM242" i="38"/>
  <c r="CM241" i="38"/>
  <c r="CM240" i="38"/>
  <c r="CM239" i="38"/>
  <c r="CM238" i="38"/>
  <c r="CM237" i="38"/>
  <c r="CM236" i="38"/>
  <c r="CM235" i="38"/>
  <c r="CM234" i="38"/>
  <c r="CM233" i="38"/>
  <c r="CM232" i="38"/>
  <c r="CM231" i="38"/>
  <c r="CM230" i="38"/>
  <c r="CM229" i="38"/>
  <c r="CM228" i="38"/>
  <c r="CM227" i="38"/>
  <c r="CM226" i="38"/>
  <c r="CM225" i="38"/>
  <c r="CM224" i="38"/>
  <c r="CM223" i="38"/>
  <c r="CM222" i="38"/>
  <c r="CM221" i="38"/>
  <c r="CM220" i="38"/>
  <c r="CM219" i="38"/>
  <c r="CM218" i="38"/>
  <c r="CM217" i="38"/>
  <c r="CM216" i="38"/>
  <c r="CM215" i="38"/>
  <c r="CM214" i="38"/>
  <c r="CM213" i="38"/>
  <c r="CM212" i="38"/>
  <c r="CM211" i="38"/>
  <c r="CM210" i="38"/>
  <c r="CM209" i="38"/>
  <c r="CM208" i="38"/>
  <c r="CM207" i="38"/>
  <c r="CM206" i="38"/>
  <c r="BM362" i="38" l="1"/>
  <c r="AZ362" i="38"/>
  <c r="BB362" i="38" s="1"/>
  <c r="BZ362" i="38"/>
  <c r="CA362" i="38" s="1"/>
  <c r="BM363" i="38"/>
  <c r="CH363" i="38"/>
  <c r="AZ363" i="38"/>
  <c r="BZ363" i="38"/>
  <c r="CA363" i="38" s="1"/>
  <c r="M69" i="58"/>
  <c r="L69" i="58"/>
  <c r="K69" i="58"/>
  <c r="J69" i="58"/>
  <c r="I69" i="58"/>
  <c r="H69" i="58"/>
  <c r="G69" i="58"/>
  <c r="F69" i="58"/>
  <c r="E69" i="58"/>
  <c r="D69" i="58"/>
  <c r="C69" i="58"/>
  <c r="B69" i="58"/>
  <c r="N66" i="58"/>
  <c r="J66" i="58" s="1"/>
  <c r="N65" i="58"/>
  <c r="D65" i="58" s="1"/>
  <c r="N64" i="58"/>
  <c r="J64" i="58" s="1"/>
  <c r="M66" i="58"/>
  <c r="L66" i="58"/>
  <c r="K66" i="58"/>
  <c r="I66" i="58"/>
  <c r="H66" i="58"/>
  <c r="G66" i="58"/>
  <c r="F66" i="58"/>
  <c r="E66" i="58"/>
  <c r="D66" i="58"/>
  <c r="C66" i="58"/>
  <c r="B66" i="58"/>
  <c r="M65" i="58"/>
  <c r="L65" i="58"/>
  <c r="K65" i="58"/>
  <c r="I65" i="58"/>
  <c r="G65" i="58"/>
  <c r="F65" i="58"/>
  <c r="E65" i="58"/>
  <c r="C65" i="58"/>
  <c r="B65" i="58"/>
  <c r="M64" i="58"/>
  <c r="L64" i="58"/>
  <c r="K64" i="58"/>
  <c r="I64" i="58"/>
  <c r="H64" i="58"/>
  <c r="G64" i="58"/>
  <c r="F64" i="58"/>
  <c r="E64" i="58"/>
  <c r="D64" i="58"/>
  <c r="C64" i="58"/>
  <c r="B64" i="58"/>
  <c r="M63" i="58"/>
  <c r="L63" i="58"/>
  <c r="K63" i="58"/>
  <c r="J63" i="58"/>
  <c r="I63" i="58"/>
  <c r="H63" i="58"/>
  <c r="G63" i="58"/>
  <c r="F63" i="58"/>
  <c r="E63" i="58"/>
  <c r="D63" i="58"/>
  <c r="C63" i="58"/>
  <c r="B63" i="58"/>
  <c r="M62" i="58"/>
  <c r="L62" i="58"/>
  <c r="K62" i="58"/>
  <c r="J62" i="58"/>
  <c r="I62" i="58"/>
  <c r="H62" i="58"/>
  <c r="G62" i="58"/>
  <c r="F62" i="58"/>
  <c r="E62" i="58"/>
  <c r="D62" i="58"/>
  <c r="C62" i="58"/>
  <c r="B62" i="58"/>
  <c r="M61" i="58"/>
  <c r="L61" i="58"/>
  <c r="K61" i="58"/>
  <c r="J61" i="58"/>
  <c r="I61" i="58"/>
  <c r="H61" i="58"/>
  <c r="G61" i="58"/>
  <c r="F61" i="58"/>
  <c r="E61" i="58"/>
  <c r="D61" i="58"/>
  <c r="C61" i="58"/>
  <c r="B61" i="58"/>
  <c r="M60" i="58"/>
  <c r="L60" i="58"/>
  <c r="K60" i="58"/>
  <c r="J60" i="58"/>
  <c r="I60" i="58"/>
  <c r="H60" i="58"/>
  <c r="G60" i="58"/>
  <c r="F60" i="58"/>
  <c r="E60" i="58"/>
  <c r="D60" i="58"/>
  <c r="C60" i="58"/>
  <c r="B60" i="58"/>
  <c r="M59" i="58"/>
  <c r="L59" i="58"/>
  <c r="K59" i="58"/>
  <c r="J59" i="58"/>
  <c r="I59" i="58"/>
  <c r="H59" i="58"/>
  <c r="G59" i="58"/>
  <c r="F59" i="58"/>
  <c r="E59" i="58"/>
  <c r="D59" i="58"/>
  <c r="C59" i="58"/>
  <c r="B59" i="58"/>
  <c r="M58" i="58"/>
  <c r="L58" i="58"/>
  <c r="K58" i="58"/>
  <c r="J58" i="58"/>
  <c r="I58" i="58"/>
  <c r="H58" i="58"/>
  <c r="G58" i="58"/>
  <c r="F58" i="58"/>
  <c r="E58" i="58"/>
  <c r="D58" i="58"/>
  <c r="C58" i="58"/>
  <c r="B58" i="58"/>
  <c r="M57" i="58"/>
  <c r="L57" i="58"/>
  <c r="K57" i="58"/>
  <c r="J57" i="58"/>
  <c r="I57" i="58"/>
  <c r="H57" i="58"/>
  <c r="G57" i="58"/>
  <c r="F57" i="58"/>
  <c r="E57" i="58"/>
  <c r="D57" i="58"/>
  <c r="C57" i="58"/>
  <c r="B57" i="58"/>
  <c r="M56" i="58"/>
  <c r="L56" i="58"/>
  <c r="K56" i="58"/>
  <c r="J56" i="58"/>
  <c r="I56" i="58"/>
  <c r="H56" i="58"/>
  <c r="G56" i="58"/>
  <c r="F56" i="58"/>
  <c r="E56" i="58"/>
  <c r="D56" i="58"/>
  <c r="C56" i="58"/>
  <c r="B56" i="58"/>
  <c r="M55" i="58"/>
  <c r="L55" i="58"/>
  <c r="K55" i="58"/>
  <c r="J55" i="58"/>
  <c r="I55" i="58"/>
  <c r="H55" i="58"/>
  <c r="G55" i="58"/>
  <c r="F55" i="58"/>
  <c r="E55" i="58"/>
  <c r="D55" i="58"/>
  <c r="C55" i="58"/>
  <c r="B55" i="58"/>
  <c r="M54" i="58"/>
  <c r="L54" i="58"/>
  <c r="K54" i="58"/>
  <c r="J54" i="58"/>
  <c r="I54" i="58"/>
  <c r="H54" i="58"/>
  <c r="G54" i="58"/>
  <c r="F54" i="58"/>
  <c r="E54" i="58"/>
  <c r="D54" i="58"/>
  <c r="C54" i="58"/>
  <c r="B54" i="58"/>
  <c r="M53" i="58"/>
  <c r="L53" i="58"/>
  <c r="K53" i="58"/>
  <c r="J53" i="58"/>
  <c r="I53" i="58"/>
  <c r="H53" i="58"/>
  <c r="G53" i="58"/>
  <c r="F53" i="58"/>
  <c r="E53" i="58"/>
  <c r="D53" i="58"/>
  <c r="C53" i="58"/>
  <c r="B53" i="58"/>
  <c r="M52" i="58"/>
  <c r="L52" i="58"/>
  <c r="K52" i="58"/>
  <c r="J52" i="58"/>
  <c r="I52" i="58"/>
  <c r="H52" i="58"/>
  <c r="G52" i="58"/>
  <c r="F52" i="58"/>
  <c r="E52" i="58"/>
  <c r="D52" i="58"/>
  <c r="C52" i="58"/>
  <c r="B52" i="58"/>
  <c r="M51" i="58"/>
  <c r="L51" i="58"/>
  <c r="K51" i="58"/>
  <c r="J51" i="58"/>
  <c r="I51" i="58"/>
  <c r="H51" i="58"/>
  <c r="G51" i="58"/>
  <c r="F51" i="58"/>
  <c r="E51" i="58"/>
  <c r="D51" i="58"/>
  <c r="C51" i="58"/>
  <c r="B51" i="58"/>
  <c r="M50" i="58"/>
  <c r="L50" i="58"/>
  <c r="K50" i="58"/>
  <c r="J50" i="58"/>
  <c r="I50" i="58"/>
  <c r="H50" i="58"/>
  <c r="G50" i="58"/>
  <c r="F50" i="58"/>
  <c r="E50" i="58"/>
  <c r="D50" i="58"/>
  <c r="C50" i="58"/>
  <c r="B50" i="58"/>
  <c r="M49" i="58"/>
  <c r="L49" i="58"/>
  <c r="K49" i="58"/>
  <c r="J49" i="58"/>
  <c r="I49" i="58"/>
  <c r="H49" i="58"/>
  <c r="G49" i="58"/>
  <c r="F49" i="58"/>
  <c r="E49" i="58"/>
  <c r="D49" i="58"/>
  <c r="C49" i="58"/>
  <c r="B49" i="58"/>
  <c r="M48" i="58"/>
  <c r="L48" i="58"/>
  <c r="K48" i="58"/>
  <c r="J48" i="58"/>
  <c r="I48" i="58"/>
  <c r="H48" i="58"/>
  <c r="G48" i="58"/>
  <c r="F48" i="58"/>
  <c r="E48" i="58"/>
  <c r="D48" i="58"/>
  <c r="C48" i="58"/>
  <c r="B48" i="58"/>
  <c r="M47" i="58"/>
  <c r="L47" i="58"/>
  <c r="K47" i="58"/>
  <c r="J47" i="58"/>
  <c r="I47" i="58"/>
  <c r="H47" i="58"/>
  <c r="G47" i="58"/>
  <c r="F47" i="58"/>
  <c r="E47" i="58"/>
  <c r="D47" i="58"/>
  <c r="C47" i="58"/>
  <c r="B47" i="58"/>
  <c r="M46" i="58"/>
  <c r="L46" i="58"/>
  <c r="K46" i="58"/>
  <c r="J46" i="58"/>
  <c r="I46" i="58"/>
  <c r="H46" i="58"/>
  <c r="G46" i="58"/>
  <c r="F46" i="58"/>
  <c r="E46" i="58"/>
  <c r="D46" i="58"/>
  <c r="C46" i="58"/>
  <c r="B46" i="58"/>
  <c r="M45" i="58"/>
  <c r="L45" i="58"/>
  <c r="K45" i="58"/>
  <c r="J45" i="58"/>
  <c r="I45" i="58"/>
  <c r="H45" i="58"/>
  <c r="G45" i="58"/>
  <c r="F45" i="58"/>
  <c r="E45" i="58"/>
  <c r="D45" i="58"/>
  <c r="C45" i="58"/>
  <c r="B45" i="58"/>
  <c r="M44" i="58"/>
  <c r="L44" i="58"/>
  <c r="K44" i="58"/>
  <c r="J44" i="58"/>
  <c r="I44" i="58"/>
  <c r="H44" i="58"/>
  <c r="G44" i="58"/>
  <c r="F44" i="58"/>
  <c r="E44" i="58"/>
  <c r="D44" i="58"/>
  <c r="C44" i="58"/>
  <c r="B44" i="58"/>
  <c r="M43" i="58"/>
  <c r="L43" i="58"/>
  <c r="K43" i="58"/>
  <c r="J43" i="58"/>
  <c r="I43" i="58"/>
  <c r="H43" i="58"/>
  <c r="G43" i="58"/>
  <c r="F43" i="58"/>
  <c r="E43" i="58"/>
  <c r="D43" i="58"/>
  <c r="C43" i="58"/>
  <c r="B43" i="58"/>
  <c r="M42" i="58"/>
  <c r="L42" i="58"/>
  <c r="K42" i="58"/>
  <c r="J42" i="58"/>
  <c r="I42" i="58"/>
  <c r="H42" i="58"/>
  <c r="G42" i="58"/>
  <c r="F42" i="58"/>
  <c r="E42" i="58"/>
  <c r="D42" i="58"/>
  <c r="C42" i="58"/>
  <c r="B42" i="58"/>
  <c r="M41" i="58"/>
  <c r="L41" i="58"/>
  <c r="K41" i="58"/>
  <c r="J41" i="58"/>
  <c r="I41" i="58"/>
  <c r="H41" i="58"/>
  <c r="G41" i="58"/>
  <c r="F41" i="58"/>
  <c r="E41" i="58"/>
  <c r="D41" i="58"/>
  <c r="C41" i="58"/>
  <c r="B41" i="58"/>
  <c r="M40" i="58"/>
  <c r="L40" i="58"/>
  <c r="K40" i="58"/>
  <c r="J40" i="58"/>
  <c r="I40" i="58"/>
  <c r="H40" i="58"/>
  <c r="G40" i="58"/>
  <c r="F40" i="58"/>
  <c r="E40" i="58"/>
  <c r="D40" i="58"/>
  <c r="C40" i="58"/>
  <c r="B40" i="58"/>
  <c r="M39" i="58"/>
  <c r="L39" i="58"/>
  <c r="K39" i="58"/>
  <c r="J39" i="58"/>
  <c r="I39" i="58"/>
  <c r="H39" i="58"/>
  <c r="G39" i="58"/>
  <c r="F39" i="58"/>
  <c r="E39" i="58"/>
  <c r="D39" i="58"/>
  <c r="C39" i="58"/>
  <c r="B39" i="58"/>
  <c r="M38" i="58"/>
  <c r="L38" i="58"/>
  <c r="K38" i="58"/>
  <c r="J38" i="58"/>
  <c r="I38" i="58"/>
  <c r="H38" i="58"/>
  <c r="G38" i="58"/>
  <c r="F38" i="58"/>
  <c r="E38" i="58"/>
  <c r="D38" i="58"/>
  <c r="C38" i="58"/>
  <c r="B38" i="58"/>
  <c r="AH361" i="38"/>
  <c r="BI361" i="38" s="1"/>
  <c r="AF361" i="38"/>
  <c r="AG361" i="38" l="1"/>
  <c r="BB363" i="38"/>
  <c r="H65" i="58"/>
  <c r="J65" i="58"/>
  <c r="CJ361" i="38" l="1"/>
  <c r="CQ360" i="38"/>
  <c r="CQ359" i="38"/>
  <c r="CQ358" i="38"/>
  <c r="CQ357" i="38"/>
  <c r="CQ356" i="38"/>
  <c r="CQ355" i="38"/>
  <c r="CQ354" i="38"/>
  <c r="CQ353" i="38"/>
  <c r="CQ352" i="38"/>
  <c r="CQ351" i="38"/>
  <c r="CQ361" i="38"/>
  <c r="CP361" i="38"/>
  <c r="CE361" i="38"/>
  <c r="BQ361" i="38"/>
  <c r="BK361" i="38"/>
  <c r="BT361" i="38" s="1"/>
  <c r="BF361" i="38"/>
  <c r="CB361" i="38" l="1"/>
  <c r="BV361" i="38"/>
  <c r="AR361" i="38"/>
  <c r="AJ361" i="38"/>
  <c r="AO361" i="38" s="1"/>
  <c r="AP361" i="38"/>
  <c r="Z361" i="38"/>
  <c r="T361" i="38"/>
  <c r="Q361" i="38"/>
  <c r="CI361" i="38" s="1"/>
  <c r="K361" i="38"/>
  <c r="BX361" i="38" l="1"/>
  <c r="BG361" i="38"/>
  <c r="AV361" i="38"/>
  <c r="AW361" i="38" s="1"/>
  <c r="AT361" i="38"/>
  <c r="CG361" i="38"/>
  <c r="CF361" i="38"/>
  <c r="BD361" i="38"/>
  <c r="CD361" i="38"/>
  <c r="CK361" i="38"/>
  <c r="BL361" i="38"/>
  <c r="AL361" i="38"/>
  <c r="AN361" i="38" s="1"/>
  <c r="AK361" i="38"/>
  <c r="AJ360" i="38"/>
  <c r="AH360" i="38"/>
  <c r="BI360" i="38" s="1"/>
  <c r="AF360" i="38"/>
  <c r="AG360" i="38" l="1"/>
  <c r="AZ361" i="38"/>
  <c r="BB361" i="38" s="1"/>
  <c r="CH361" i="38"/>
  <c r="BZ361" i="38"/>
  <c r="CV362" i="38"/>
  <c r="Z360" i="38" l="1"/>
  <c r="CJ360" i="38"/>
  <c r="BQ360" i="38"/>
  <c r="BK360" i="38"/>
  <c r="BF360" i="38"/>
  <c r="AR360" i="38"/>
  <c r="AT360" i="38" s="1"/>
  <c r="AO360" i="38"/>
  <c r="T360" i="38"/>
  <c r="Q360" i="38"/>
  <c r="CI360" i="38" s="1"/>
  <c r="K360" i="38"/>
  <c r="CJ359" i="38"/>
  <c r="BQ359" i="38"/>
  <c r="BK359" i="38"/>
  <c r="BF359" i="38"/>
  <c r="AR359" i="38"/>
  <c r="AJ359" i="38"/>
  <c r="AH359" i="38"/>
  <c r="BI359" i="38" s="1"/>
  <c r="AF359" i="38"/>
  <c r="T359" i="38"/>
  <c r="Q359" i="38"/>
  <c r="CI359" i="38" s="1"/>
  <c r="K359" i="38"/>
  <c r="CP360" i="38"/>
  <c r="AG359" i="38" l="1"/>
  <c r="BX359" i="38"/>
  <c r="AO359" i="38"/>
  <c r="Z359" i="38"/>
  <c r="CK360" i="38"/>
  <c r="CK359" i="38"/>
  <c r="BX360" i="38"/>
  <c r="BY360" i="38" s="1"/>
  <c r="AK360" i="38"/>
  <c r="BL360" i="38"/>
  <c r="AL360" i="38"/>
  <c r="AN360" i="38" s="1"/>
  <c r="CB360" i="38"/>
  <c r="CC360" i="38" s="1"/>
  <c r="CE360" i="38"/>
  <c r="CD360" i="38"/>
  <c r="AP360" i="38"/>
  <c r="BD360" i="38"/>
  <c r="BT360" i="38"/>
  <c r="BU360" i="38" s="1"/>
  <c r="CF360" i="38"/>
  <c r="CG360" i="38"/>
  <c r="BG360" i="38"/>
  <c r="BV360" i="38"/>
  <c r="BW360" i="38" s="1"/>
  <c r="AV360" i="38"/>
  <c r="AW360" i="38" s="1"/>
  <c r="AK359" i="38"/>
  <c r="BL359" i="38"/>
  <c r="AL359" i="38"/>
  <c r="AN359" i="38" s="1"/>
  <c r="CB359" i="38"/>
  <c r="CD359" i="38"/>
  <c r="AP359" i="38"/>
  <c r="CE359" i="38"/>
  <c r="BD359" i="38"/>
  <c r="BZ359" i="38" s="1"/>
  <c r="BT359" i="38"/>
  <c r="CF359" i="38"/>
  <c r="CG359" i="38"/>
  <c r="BG359" i="38"/>
  <c r="BV359" i="38"/>
  <c r="AT359" i="38"/>
  <c r="AV359" i="38"/>
  <c r="AW359" i="38" s="1"/>
  <c r="CH360" i="38" l="1"/>
  <c r="AZ360" i="38"/>
  <c r="BZ360" i="38"/>
  <c r="CA360" i="38" s="1"/>
  <c r="BN360" i="38"/>
  <c r="BM360" i="38"/>
  <c r="CH359" i="38"/>
  <c r="AZ359" i="38"/>
  <c r="BB360" i="38" l="1"/>
  <c r="BB359" i="38"/>
  <c r="BQ358" i="38" l="1"/>
  <c r="BQ357" i="38"/>
  <c r="BQ356" i="38"/>
  <c r="BQ355" i="38"/>
  <c r="BQ354" i="38"/>
  <c r="BQ353" i="38"/>
  <c r="BQ352" i="38"/>
  <c r="BQ351" i="38"/>
  <c r="BQ350" i="38"/>
  <c r="BQ349" i="38"/>
  <c r="BQ348" i="38"/>
  <c r="BQ347" i="38"/>
  <c r="BQ346" i="38"/>
  <c r="BQ345" i="38"/>
  <c r="BQ344" i="38"/>
  <c r="BQ343" i="38"/>
  <c r="BQ342" i="38"/>
  <c r="BQ341" i="38"/>
  <c r="BQ340" i="38"/>
  <c r="BQ339" i="38"/>
  <c r="BQ338" i="38"/>
  <c r="BQ337" i="38"/>
  <c r="BQ336" i="38"/>
  <c r="BQ335" i="38"/>
  <c r="BQ334" i="38"/>
  <c r="BQ333" i="38"/>
  <c r="BQ332" i="38"/>
  <c r="BQ331" i="38"/>
  <c r="BQ330" i="38"/>
  <c r="BQ329" i="38"/>
  <c r="BQ328" i="38"/>
  <c r="BQ327" i="38"/>
  <c r="BQ326" i="38"/>
  <c r="BQ325" i="38"/>
  <c r="BQ324" i="38"/>
  <c r="BQ323" i="38"/>
  <c r="BQ322" i="38"/>
  <c r="BQ321" i="38"/>
  <c r="BQ320" i="38"/>
  <c r="BQ319" i="38"/>
  <c r="BQ318" i="38"/>
  <c r="BQ317" i="38"/>
  <c r="BQ316" i="38"/>
  <c r="BQ315" i="38"/>
  <c r="BQ314" i="38"/>
  <c r="BQ313" i="38"/>
  <c r="BQ312" i="38"/>
  <c r="BQ311" i="38"/>
  <c r="BQ310" i="38"/>
  <c r="BQ309" i="38"/>
  <c r="BQ308" i="38"/>
  <c r="BQ307" i="38"/>
  <c r="BQ306" i="38"/>
  <c r="BQ305" i="38"/>
  <c r="BQ304" i="38"/>
  <c r="BQ303" i="38"/>
  <c r="BQ302" i="38"/>
  <c r="BQ301" i="38"/>
  <c r="BQ300" i="38"/>
  <c r="BQ299" i="38"/>
  <c r="BQ298" i="38"/>
  <c r="BQ297" i="38"/>
  <c r="BQ296" i="38"/>
  <c r="BQ295" i="38"/>
  <c r="BQ294" i="38"/>
  <c r="BQ293" i="38"/>
  <c r="BQ292" i="38"/>
  <c r="BQ291" i="38"/>
  <c r="BQ290" i="38"/>
  <c r="BQ289" i="38"/>
  <c r="BQ288" i="38"/>
  <c r="BQ287" i="38"/>
  <c r="BQ286" i="38"/>
  <c r="BQ285" i="38"/>
  <c r="BQ284" i="38"/>
  <c r="BQ283" i="38"/>
  <c r="BQ282" i="38"/>
  <c r="BQ281" i="38"/>
  <c r="BQ280" i="38"/>
  <c r="BQ279" i="38"/>
  <c r="BQ278" i="38"/>
  <c r="BQ277" i="38"/>
  <c r="BQ276" i="38"/>
  <c r="BQ275" i="38"/>
  <c r="BQ274" i="38"/>
  <c r="BQ273" i="38"/>
  <c r="BQ272" i="38"/>
  <c r="BQ271" i="38"/>
  <c r="BQ270" i="38"/>
  <c r="BQ269" i="38"/>
  <c r="BQ268" i="38"/>
  <c r="BQ267" i="38"/>
  <c r="BQ266" i="38"/>
  <c r="BQ265" i="38"/>
  <c r="BQ264" i="38"/>
  <c r="BQ263" i="38"/>
  <c r="BQ262" i="38"/>
  <c r="BQ261" i="38"/>
  <c r="BQ260" i="38"/>
  <c r="BQ259" i="38"/>
  <c r="BQ258" i="38"/>
  <c r="BQ257" i="38"/>
  <c r="BQ256" i="38"/>
  <c r="BQ255" i="38"/>
  <c r="BQ254" i="38"/>
  <c r="BQ253" i="38"/>
  <c r="BQ252" i="38"/>
  <c r="BQ251" i="38"/>
  <c r="BQ250" i="38"/>
  <c r="BQ249" i="38"/>
  <c r="BQ248" i="38"/>
  <c r="BQ247" i="38"/>
  <c r="BQ246" i="38"/>
  <c r="BQ245" i="38"/>
  <c r="BQ244" i="38"/>
  <c r="BQ243" i="38"/>
  <c r="BQ242" i="38"/>
  <c r="BQ241" i="38"/>
  <c r="BQ240" i="38"/>
  <c r="BQ239" i="38"/>
  <c r="BQ238" i="38"/>
  <c r="BQ237" i="38"/>
  <c r="BQ236" i="38"/>
  <c r="BQ235" i="38"/>
  <c r="BQ234" i="38"/>
  <c r="BQ233" i="38"/>
  <c r="BQ232" i="38"/>
  <c r="BQ231" i="38"/>
  <c r="BQ230" i="38"/>
  <c r="BQ229" i="38"/>
  <c r="BQ228" i="38"/>
  <c r="BQ227" i="38"/>
  <c r="BQ226" i="38"/>
  <c r="BQ225" i="38"/>
  <c r="BQ224" i="38"/>
  <c r="BQ223" i="38"/>
  <c r="BQ222" i="38"/>
  <c r="BQ221" i="38"/>
  <c r="BQ220" i="38"/>
  <c r="BQ219" i="38"/>
  <c r="BQ218" i="38"/>
  <c r="BQ217" i="38"/>
  <c r="BQ216" i="38"/>
  <c r="BQ215" i="38"/>
  <c r="BQ214" i="38"/>
  <c r="BQ213" i="38"/>
  <c r="BQ212" i="38"/>
  <c r="BQ211" i="38"/>
  <c r="BQ210" i="38"/>
  <c r="BQ209" i="38"/>
  <c r="BQ208" i="38"/>
  <c r="BQ207" i="38"/>
  <c r="BQ206" i="38"/>
  <c r="BQ205" i="38"/>
  <c r="BQ204" i="38"/>
  <c r="BQ203" i="38"/>
  <c r="BQ202" i="38"/>
  <c r="BQ201" i="38"/>
  <c r="BQ200" i="38"/>
  <c r="BQ199" i="38"/>
  <c r="BQ198" i="38"/>
  <c r="BQ197" i="38"/>
  <c r="BQ196" i="38"/>
  <c r="BQ195" i="38"/>
  <c r="BQ194" i="38"/>
  <c r="BQ193" i="38"/>
  <c r="BQ192" i="38"/>
  <c r="BQ191" i="38"/>
  <c r="BQ190" i="38"/>
  <c r="BQ189" i="38"/>
  <c r="BQ188" i="38"/>
  <c r="BQ187" i="38"/>
  <c r="BQ186" i="38"/>
  <c r="BQ185" i="38"/>
  <c r="BQ184" i="38"/>
  <c r="BQ183" i="38"/>
  <c r="BQ182" i="38"/>
  <c r="BQ181" i="38"/>
  <c r="BQ180" i="38"/>
  <c r="BQ179" i="38"/>
  <c r="BQ178" i="38"/>
  <c r="BQ177" i="38"/>
  <c r="BQ176" i="38"/>
  <c r="BQ175" i="38"/>
  <c r="BQ174" i="38"/>
  <c r="BQ173" i="38"/>
  <c r="BQ172" i="38"/>
  <c r="BQ171" i="38"/>
  <c r="BQ170" i="38"/>
  <c r="BQ169" i="38"/>
  <c r="BQ168" i="38"/>
  <c r="BQ167" i="38"/>
  <c r="BQ166" i="38"/>
  <c r="BQ165" i="38"/>
  <c r="BQ164" i="38"/>
  <c r="BQ163" i="38"/>
  <c r="BQ162" i="38"/>
  <c r="BQ161" i="38"/>
  <c r="BQ160" i="38"/>
  <c r="BQ159" i="38"/>
  <c r="BQ158" i="38"/>
  <c r="BQ157" i="38"/>
  <c r="BQ156" i="38"/>
  <c r="BQ155" i="38"/>
  <c r="BQ154" i="38"/>
  <c r="BQ153" i="38"/>
  <c r="BQ152" i="38"/>
  <c r="BQ151" i="38"/>
  <c r="BQ150" i="38"/>
  <c r="BQ149" i="38"/>
  <c r="BQ148" i="38"/>
  <c r="BQ147" i="38"/>
  <c r="BQ146" i="38"/>
  <c r="BQ145" i="38"/>
  <c r="BQ144" i="38"/>
  <c r="BQ143" i="38"/>
  <c r="BQ142" i="38"/>
  <c r="BQ141" i="38"/>
  <c r="BQ140" i="38"/>
  <c r="BQ139" i="38"/>
  <c r="BQ138" i="38"/>
  <c r="BQ137" i="38"/>
  <c r="BQ136" i="38"/>
  <c r="BQ135" i="38"/>
  <c r="BQ134" i="38"/>
  <c r="BQ133" i="38"/>
  <c r="BQ132" i="38"/>
  <c r="BQ131" i="38"/>
  <c r="BQ130" i="38"/>
  <c r="BQ129" i="38"/>
  <c r="BQ128" i="38"/>
  <c r="BQ127" i="38"/>
  <c r="BQ126" i="38"/>
  <c r="BQ125" i="38"/>
  <c r="BQ124" i="38"/>
  <c r="BQ123" i="38"/>
  <c r="BQ122" i="38"/>
  <c r="BQ121" i="38"/>
  <c r="BQ120" i="38"/>
  <c r="BQ119" i="38"/>
  <c r="BQ118" i="38"/>
  <c r="BQ117" i="38"/>
  <c r="BQ116" i="38"/>
  <c r="BQ115" i="38"/>
  <c r="BQ114" i="38"/>
  <c r="BQ113" i="38"/>
  <c r="BQ112" i="38"/>
  <c r="BQ111" i="38"/>
  <c r="BQ110" i="38"/>
  <c r="BQ109" i="38"/>
  <c r="BQ108" i="38"/>
  <c r="BQ107" i="38"/>
  <c r="BQ106" i="38"/>
  <c r="BQ105" i="38"/>
  <c r="BQ104" i="38"/>
  <c r="BQ103" i="38"/>
  <c r="BQ102" i="38"/>
  <c r="BQ101" i="38"/>
  <c r="BQ100" i="38"/>
  <c r="BQ99" i="38"/>
  <c r="BQ98" i="38"/>
  <c r="BQ97" i="38"/>
  <c r="BQ96" i="38"/>
  <c r="BQ95" i="38"/>
  <c r="BQ94" i="38"/>
  <c r="BQ93" i="38"/>
  <c r="BQ92" i="38"/>
  <c r="BQ91" i="38"/>
  <c r="BQ90" i="38"/>
  <c r="BQ89" i="38"/>
  <c r="BQ88" i="38"/>
  <c r="BQ87" i="38"/>
  <c r="BQ86" i="38"/>
  <c r="BQ85" i="38"/>
  <c r="BQ84" i="38"/>
  <c r="BQ83" i="38"/>
  <c r="BQ82" i="38"/>
  <c r="BQ81" i="38"/>
  <c r="BQ80" i="38"/>
  <c r="BQ79" i="38"/>
  <c r="BQ78" i="38"/>
  <c r="BQ77" i="38"/>
  <c r="BQ76" i="38"/>
  <c r="BQ75" i="38"/>
  <c r="BQ74" i="38"/>
  <c r="BQ73" i="38"/>
  <c r="BQ72" i="38"/>
  <c r="BQ71" i="38"/>
  <c r="BQ70" i="38"/>
  <c r="BQ69" i="38"/>
  <c r="BQ68" i="38"/>
  <c r="BQ67" i="38"/>
  <c r="BQ66" i="38"/>
  <c r="BQ65" i="38"/>
  <c r="BQ64" i="38"/>
  <c r="BQ63" i="38"/>
  <c r="BQ62" i="38"/>
  <c r="BQ61" i="38"/>
  <c r="BQ60" i="38"/>
  <c r="BQ59" i="38"/>
  <c r="BQ58" i="38"/>
  <c r="BQ57" i="38"/>
  <c r="BQ56" i="38"/>
  <c r="BQ55" i="38"/>
  <c r="BQ54" i="38"/>
  <c r="BQ53" i="38"/>
  <c r="BQ52" i="38"/>
  <c r="BQ51" i="38"/>
  <c r="BQ50" i="38"/>
  <c r="BQ49" i="38"/>
  <c r="BQ48" i="38"/>
  <c r="BQ47" i="38"/>
  <c r="BQ46" i="38"/>
  <c r="BQ45" i="38"/>
  <c r="BQ44" i="38"/>
  <c r="BQ43" i="38"/>
  <c r="BQ42" i="38"/>
  <c r="BQ41" i="38"/>
  <c r="BQ40" i="38"/>
  <c r="BQ39" i="38"/>
  <c r="BQ38" i="38"/>
  <c r="BQ37" i="38"/>
  <c r="BQ36" i="38"/>
  <c r="BQ35" i="38"/>
  <c r="BQ34" i="38"/>
  <c r="BQ33" i="38"/>
  <c r="BQ32" i="38"/>
  <c r="BQ31" i="38"/>
  <c r="BQ30" i="38"/>
  <c r="BQ29" i="38"/>
  <c r="BQ28" i="38"/>
  <c r="BQ27" i="38"/>
  <c r="BQ26" i="38"/>
  <c r="BQ25" i="38"/>
  <c r="BQ24" i="38"/>
  <c r="BQ23" i="38"/>
  <c r="BQ22" i="38"/>
  <c r="BQ21" i="38"/>
  <c r="BQ20" i="38"/>
  <c r="BQ19" i="38"/>
  <c r="BQ18" i="38"/>
  <c r="BQ17" i="38"/>
  <c r="BQ16" i="38"/>
  <c r="BQ15" i="38"/>
  <c r="BQ14" i="38"/>
  <c r="BQ13" i="38"/>
  <c r="BQ12" i="38"/>
  <c r="BQ11" i="38"/>
  <c r="BQ10" i="38"/>
  <c r="BQ9" i="38"/>
  <c r="BQ8" i="38"/>
  <c r="BQ7" i="38"/>
  <c r="BQ6" i="38"/>
  <c r="BQ5" i="38"/>
  <c r="BQ4" i="38"/>
  <c r="BQ3" i="38"/>
  <c r="BQ2" i="38"/>
  <c r="BG25" i="38" l="1"/>
  <c r="BG24" i="38"/>
  <c r="BG23" i="38"/>
  <c r="BG22" i="38"/>
  <c r="BG21" i="38"/>
  <c r="BG20" i="38"/>
  <c r="BG19" i="38"/>
  <c r="BG18" i="38"/>
  <c r="BG17" i="38"/>
  <c r="BG16" i="38"/>
  <c r="BG15" i="38"/>
  <c r="BG14" i="38"/>
  <c r="BG13" i="38"/>
  <c r="BG12" i="38"/>
  <c r="BG11" i="38"/>
  <c r="BG10" i="38"/>
  <c r="BG9" i="38"/>
  <c r="BG8" i="38"/>
  <c r="BG7" i="38"/>
  <c r="BG6" i="38"/>
  <c r="BG5" i="38"/>
  <c r="BG4" i="38"/>
  <c r="BG3" i="38"/>
  <c r="BG2" i="38"/>
  <c r="DI3" i="38" l="1"/>
  <c r="O7" i="47" s="1"/>
  <c r="DH3" i="38"/>
  <c r="O5" i="47" s="1"/>
  <c r="E9" i="47" l="1"/>
  <c r="CT133" i="38" l="1"/>
  <c r="CU133" i="38" s="1"/>
  <c r="CT132" i="38"/>
  <c r="CU132" i="38" s="1"/>
  <c r="CT131" i="38"/>
  <c r="CU131" i="38" s="1"/>
  <c r="CT130" i="38"/>
  <c r="CU130" i="38" s="1"/>
  <c r="CT129" i="38"/>
  <c r="CU129" i="38" s="1"/>
  <c r="CT128" i="38"/>
  <c r="CU128" i="38" s="1"/>
  <c r="CT127" i="38"/>
  <c r="CU127" i="38" s="1"/>
  <c r="CT126" i="38"/>
  <c r="CU126" i="38" s="1"/>
  <c r="CT125" i="38"/>
  <c r="CU125" i="38" s="1"/>
  <c r="CT124" i="38"/>
  <c r="CU124" i="38" s="1"/>
  <c r="CT123" i="38"/>
  <c r="CU123" i="38" s="1"/>
  <c r="CT122" i="38"/>
  <c r="CU122" i="38" s="1"/>
  <c r="AH358" i="38" l="1"/>
  <c r="BI358" i="38" s="1"/>
  <c r="N63" i="58" l="1"/>
  <c r="N62" i="58"/>
  <c r="N61" i="58"/>
  <c r="N60" i="58"/>
  <c r="N59" i="58"/>
  <c r="N58" i="58"/>
  <c r="N57" i="58"/>
  <c r="N56" i="58"/>
  <c r="N55" i="58"/>
  <c r="N54" i="58"/>
  <c r="N53" i="58"/>
  <c r="N52" i="58"/>
  <c r="N51" i="58"/>
  <c r="N50" i="58"/>
  <c r="N49" i="58"/>
  <c r="N48" i="58"/>
  <c r="N47" i="58"/>
  <c r="N46" i="58"/>
  <c r="N45" i="58"/>
  <c r="N44" i="58"/>
  <c r="N43" i="58"/>
  <c r="N42" i="58"/>
  <c r="N41" i="58"/>
  <c r="N40" i="58"/>
  <c r="N39" i="58"/>
  <c r="N38" i="58"/>
  <c r="Q7" i="47" l="1"/>
  <c r="Q6" i="47"/>
  <c r="Q5" i="47"/>
  <c r="Q4" i="47"/>
  <c r="O9" i="47"/>
  <c r="O6" i="47"/>
  <c r="O4" i="47"/>
  <c r="CJ2" i="38" l="1"/>
  <c r="CK2" i="38" s="1"/>
  <c r="CJ3" i="38"/>
  <c r="CK3" i="38" s="1"/>
  <c r="CJ4" i="38"/>
  <c r="CK4" i="38" s="1"/>
  <c r="CJ5" i="38"/>
  <c r="CK5" i="38" s="1"/>
  <c r="CJ6" i="38"/>
  <c r="CK6" i="38" s="1"/>
  <c r="CJ7" i="38"/>
  <c r="CK7" i="38" s="1"/>
  <c r="CJ8" i="38"/>
  <c r="CK8" i="38" s="1"/>
  <c r="CJ9" i="38"/>
  <c r="CK9" i="38" s="1"/>
  <c r="CJ10" i="38"/>
  <c r="CK10" i="38" s="1"/>
  <c r="CJ11" i="38"/>
  <c r="CK11" i="38" s="1"/>
  <c r="CJ12" i="38"/>
  <c r="CK12" i="38" s="1"/>
  <c r="CJ13" i="38"/>
  <c r="CK13" i="38" s="1"/>
  <c r="CJ14" i="38"/>
  <c r="CK14" i="38" s="1"/>
  <c r="CJ15" i="38"/>
  <c r="CK15" i="38" s="1"/>
  <c r="CJ16" i="38"/>
  <c r="CK16" i="38" s="1"/>
  <c r="CJ17" i="38"/>
  <c r="CK17" i="38" s="1"/>
  <c r="CJ18" i="38"/>
  <c r="CK18" i="38" s="1"/>
  <c r="CJ19" i="38"/>
  <c r="CK19" i="38" s="1"/>
  <c r="CJ20" i="38"/>
  <c r="CK20" i="38" s="1"/>
  <c r="CJ21" i="38"/>
  <c r="CK21" i="38" s="1"/>
  <c r="CJ22" i="38"/>
  <c r="CK22" i="38" s="1"/>
  <c r="CJ23" i="38"/>
  <c r="CK23" i="38" s="1"/>
  <c r="CJ24" i="38"/>
  <c r="CK24" i="38" s="1"/>
  <c r="CJ25" i="38"/>
  <c r="CK25" i="38" s="1"/>
  <c r="CJ26" i="38"/>
  <c r="CJ27" i="38"/>
  <c r="CJ28" i="38"/>
  <c r="CJ29" i="38"/>
  <c r="CJ30" i="38"/>
  <c r="CJ31" i="38"/>
  <c r="CJ32" i="38"/>
  <c r="CJ33" i="38"/>
  <c r="CJ34" i="38"/>
  <c r="CJ35" i="38"/>
  <c r="CJ36" i="38"/>
  <c r="CJ37" i="38"/>
  <c r="CJ38" i="38"/>
  <c r="CJ39" i="38"/>
  <c r="CJ40" i="38"/>
  <c r="CJ41" i="38"/>
  <c r="CJ42" i="38"/>
  <c r="CJ43" i="38"/>
  <c r="CJ44" i="38"/>
  <c r="CJ45" i="38"/>
  <c r="CJ46" i="38"/>
  <c r="CJ47" i="38"/>
  <c r="CJ48" i="38"/>
  <c r="CJ49" i="38"/>
  <c r="CJ50" i="38"/>
  <c r="CJ51" i="38"/>
  <c r="CJ52" i="38"/>
  <c r="CJ53" i="38"/>
  <c r="CJ54" i="38"/>
  <c r="CJ55" i="38"/>
  <c r="CJ56" i="38"/>
  <c r="CJ57" i="38"/>
  <c r="CJ58" i="38"/>
  <c r="CJ59" i="38"/>
  <c r="CJ60" i="38"/>
  <c r="CJ61" i="38"/>
  <c r="CJ62" i="38"/>
  <c r="CJ63" i="38"/>
  <c r="CJ64" i="38"/>
  <c r="CJ65" i="38"/>
  <c r="CJ66" i="38"/>
  <c r="CJ67" i="38"/>
  <c r="CJ68" i="38"/>
  <c r="CJ69" i="38"/>
  <c r="CJ70" i="38"/>
  <c r="CJ71" i="38"/>
  <c r="CJ72" i="38"/>
  <c r="CJ73" i="38"/>
  <c r="CJ74" i="38"/>
  <c r="CJ75" i="38"/>
  <c r="CJ76" i="38"/>
  <c r="CJ77" i="38"/>
  <c r="CJ78" i="38"/>
  <c r="CJ79" i="38"/>
  <c r="CJ80" i="38"/>
  <c r="CJ81" i="38"/>
  <c r="CJ82" i="38"/>
  <c r="CJ83" i="38"/>
  <c r="CJ84" i="38"/>
  <c r="CJ85" i="38"/>
  <c r="CJ86" i="38"/>
  <c r="CJ87" i="38"/>
  <c r="CJ88" i="38"/>
  <c r="CJ89" i="38"/>
  <c r="CJ90" i="38"/>
  <c r="CJ91" i="38"/>
  <c r="CJ92" i="38"/>
  <c r="CJ93" i="38"/>
  <c r="CJ94" i="38"/>
  <c r="CJ95" i="38"/>
  <c r="CJ96" i="38"/>
  <c r="CJ97" i="38"/>
  <c r="CJ98" i="38"/>
  <c r="CJ99" i="38"/>
  <c r="CJ100" i="38"/>
  <c r="CJ101" i="38"/>
  <c r="CJ102" i="38"/>
  <c r="CJ103" i="38"/>
  <c r="CJ104" i="38"/>
  <c r="CJ105" i="38"/>
  <c r="CJ106" i="38"/>
  <c r="CJ107" i="38"/>
  <c r="CJ108" i="38"/>
  <c r="CJ109" i="38"/>
  <c r="CJ110" i="38"/>
  <c r="CJ111" i="38"/>
  <c r="CJ112" i="38"/>
  <c r="CJ113" i="38"/>
  <c r="CJ114" i="38"/>
  <c r="CJ115" i="38"/>
  <c r="CJ116" i="38"/>
  <c r="CJ117" i="38"/>
  <c r="CJ118" i="38"/>
  <c r="CJ119" i="38"/>
  <c r="CJ120" i="38"/>
  <c r="CJ121" i="38"/>
  <c r="CJ122" i="38"/>
  <c r="CJ123" i="38"/>
  <c r="CJ124" i="38"/>
  <c r="CJ125" i="38"/>
  <c r="CJ126" i="38"/>
  <c r="CJ127" i="38"/>
  <c r="CJ128" i="38"/>
  <c r="CJ129" i="38"/>
  <c r="CJ130" i="38"/>
  <c r="CJ131" i="38"/>
  <c r="CJ132" i="38"/>
  <c r="CJ133" i="38"/>
  <c r="CJ134" i="38"/>
  <c r="CJ135" i="38"/>
  <c r="CJ136" i="38"/>
  <c r="CJ137" i="38"/>
  <c r="CJ138" i="38"/>
  <c r="CJ139" i="38"/>
  <c r="CJ140" i="38"/>
  <c r="CJ141" i="38"/>
  <c r="CJ142" i="38"/>
  <c r="CJ143" i="38"/>
  <c r="CJ144" i="38"/>
  <c r="CJ145" i="38"/>
  <c r="CJ146" i="38"/>
  <c r="CJ147" i="38"/>
  <c r="CJ148" i="38"/>
  <c r="CJ149" i="38"/>
  <c r="CJ150" i="38"/>
  <c r="CJ151" i="38"/>
  <c r="CJ152" i="38"/>
  <c r="CJ153" i="38"/>
  <c r="CJ154" i="38"/>
  <c r="CJ155" i="38"/>
  <c r="CJ156" i="38"/>
  <c r="CJ157" i="38"/>
  <c r="CJ158" i="38"/>
  <c r="CJ159" i="38"/>
  <c r="CJ160" i="38"/>
  <c r="CJ161" i="38"/>
  <c r="CJ162" i="38"/>
  <c r="CJ163" i="38"/>
  <c r="CJ164" i="38"/>
  <c r="CJ165" i="38"/>
  <c r="CJ166" i="38"/>
  <c r="CJ167" i="38"/>
  <c r="CJ168" i="38"/>
  <c r="CJ169" i="38"/>
  <c r="CJ170" i="38"/>
  <c r="CJ171" i="38"/>
  <c r="CJ172" i="38"/>
  <c r="CJ173" i="38"/>
  <c r="CJ174" i="38"/>
  <c r="CJ175" i="38"/>
  <c r="CJ176" i="38"/>
  <c r="CJ177" i="38"/>
  <c r="CJ178" i="38"/>
  <c r="CJ179" i="38"/>
  <c r="CJ180" i="38"/>
  <c r="CJ181" i="38"/>
  <c r="CJ182" i="38"/>
  <c r="CJ183" i="38"/>
  <c r="CJ184" i="38"/>
  <c r="CJ185" i="38"/>
  <c r="CJ186" i="38"/>
  <c r="CJ187" i="38"/>
  <c r="CJ188" i="38"/>
  <c r="CJ189" i="38"/>
  <c r="CJ190" i="38"/>
  <c r="CJ191" i="38"/>
  <c r="CJ192" i="38"/>
  <c r="CJ193" i="38"/>
  <c r="CJ194" i="38"/>
  <c r="CJ195" i="38"/>
  <c r="CJ196" i="38"/>
  <c r="CJ197" i="38"/>
  <c r="CJ198" i="38"/>
  <c r="CJ199" i="38"/>
  <c r="CJ200" i="38"/>
  <c r="CJ201" i="38"/>
  <c r="CJ202" i="38"/>
  <c r="CJ203" i="38"/>
  <c r="CJ204" i="38"/>
  <c r="CJ205" i="38"/>
  <c r="CJ206" i="38"/>
  <c r="CJ207" i="38"/>
  <c r="CJ208" i="38"/>
  <c r="CJ209" i="38"/>
  <c r="CJ210" i="38"/>
  <c r="CJ211" i="38"/>
  <c r="CJ212" i="38"/>
  <c r="CJ213" i="38"/>
  <c r="CJ214" i="38"/>
  <c r="CJ215" i="38"/>
  <c r="CJ216" i="38"/>
  <c r="CJ217" i="38"/>
  <c r="CJ218" i="38"/>
  <c r="CJ219" i="38"/>
  <c r="CJ220" i="38"/>
  <c r="CJ221" i="38"/>
  <c r="CJ222" i="38"/>
  <c r="CJ223" i="38"/>
  <c r="CJ224" i="38"/>
  <c r="CJ225" i="38"/>
  <c r="CJ226" i="38"/>
  <c r="CJ227" i="38"/>
  <c r="CJ228" i="38"/>
  <c r="CJ229" i="38"/>
  <c r="CJ230" i="38"/>
  <c r="CJ231" i="38"/>
  <c r="CJ232" i="38"/>
  <c r="CJ233" i="38"/>
  <c r="CJ234" i="38"/>
  <c r="CJ235" i="38"/>
  <c r="CJ236" i="38"/>
  <c r="CJ237" i="38"/>
  <c r="CJ238" i="38"/>
  <c r="CJ239" i="38"/>
  <c r="CJ240" i="38"/>
  <c r="CJ241" i="38"/>
  <c r="CJ242" i="38"/>
  <c r="CJ243" i="38"/>
  <c r="CJ244" i="38"/>
  <c r="CJ245" i="38"/>
  <c r="CJ246" i="38"/>
  <c r="CJ247" i="38"/>
  <c r="CJ248" i="38"/>
  <c r="CJ249" i="38"/>
  <c r="CJ250" i="38"/>
  <c r="CJ251" i="38"/>
  <c r="CJ252" i="38"/>
  <c r="CJ253" i="38"/>
  <c r="CJ254" i="38"/>
  <c r="CJ255" i="38"/>
  <c r="CJ256" i="38"/>
  <c r="CJ257" i="38"/>
  <c r="CJ258" i="38"/>
  <c r="CJ259" i="38"/>
  <c r="CJ260" i="38"/>
  <c r="CJ261" i="38"/>
  <c r="CJ262" i="38"/>
  <c r="CJ263" i="38"/>
  <c r="CJ264" i="38"/>
  <c r="CJ265" i="38"/>
  <c r="CJ266" i="38"/>
  <c r="CJ267" i="38"/>
  <c r="CJ268" i="38"/>
  <c r="CJ269" i="38"/>
  <c r="CJ270" i="38"/>
  <c r="CJ271" i="38"/>
  <c r="CJ272" i="38"/>
  <c r="CJ273" i="38"/>
  <c r="CJ274" i="38"/>
  <c r="CJ275" i="38"/>
  <c r="CJ276" i="38"/>
  <c r="CJ277" i="38"/>
  <c r="CJ278" i="38"/>
  <c r="CJ279" i="38"/>
  <c r="CJ280" i="38"/>
  <c r="CJ281" i="38"/>
  <c r="CJ282" i="38"/>
  <c r="CJ283" i="38"/>
  <c r="CJ284" i="38"/>
  <c r="CJ285" i="38"/>
  <c r="CJ286" i="38"/>
  <c r="CJ287" i="38"/>
  <c r="CJ288" i="38"/>
  <c r="CJ289" i="38"/>
  <c r="CJ290" i="38"/>
  <c r="CJ291" i="38"/>
  <c r="CJ292" i="38"/>
  <c r="CJ293" i="38"/>
  <c r="CJ294" i="38"/>
  <c r="CJ295" i="38"/>
  <c r="CJ296" i="38"/>
  <c r="CJ297" i="38"/>
  <c r="CJ298" i="38"/>
  <c r="CJ299" i="38"/>
  <c r="CJ300" i="38"/>
  <c r="CJ301" i="38"/>
  <c r="CJ302" i="38"/>
  <c r="CJ303" i="38"/>
  <c r="CJ304" i="38"/>
  <c r="CJ305" i="38"/>
  <c r="CJ306" i="38"/>
  <c r="CJ307" i="38"/>
  <c r="CJ308" i="38"/>
  <c r="CJ309" i="38"/>
  <c r="CJ310" i="38"/>
  <c r="CJ311" i="38"/>
  <c r="CJ312" i="38"/>
  <c r="CJ313" i="38"/>
  <c r="CJ314" i="38"/>
  <c r="CJ315" i="38"/>
  <c r="CJ316" i="38"/>
  <c r="CJ317" i="38"/>
  <c r="CJ318" i="38"/>
  <c r="CJ319" i="38"/>
  <c r="CJ320" i="38"/>
  <c r="CJ321" i="38"/>
  <c r="CJ322" i="38"/>
  <c r="CJ323" i="38"/>
  <c r="CJ324" i="38"/>
  <c r="CJ325" i="38"/>
  <c r="CJ326" i="38"/>
  <c r="CJ327" i="38"/>
  <c r="CJ328" i="38"/>
  <c r="CJ329" i="38"/>
  <c r="CJ330" i="38"/>
  <c r="CJ331" i="38"/>
  <c r="CJ332" i="38"/>
  <c r="CJ333" i="38"/>
  <c r="CJ334" i="38"/>
  <c r="CJ335" i="38"/>
  <c r="CJ336" i="38"/>
  <c r="CJ337" i="38"/>
  <c r="CJ338" i="38"/>
  <c r="CJ339" i="38"/>
  <c r="CJ340" i="38"/>
  <c r="CJ341" i="38"/>
  <c r="CJ342" i="38"/>
  <c r="CJ343" i="38"/>
  <c r="CJ344" i="38"/>
  <c r="CJ345" i="38"/>
  <c r="CJ346" i="38"/>
  <c r="CJ347" i="38"/>
  <c r="CJ348" i="38"/>
  <c r="CJ349" i="38"/>
  <c r="CJ350" i="38"/>
  <c r="CJ351" i="38"/>
  <c r="CJ352" i="38"/>
  <c r="CJ353" i="38"/>
  <c r="CJ354" i="38"/>
  <c r="CJ355" i="38"/>
  <c r="CJ356" i="38"/>
  <c r="CJ357" i="38"/>
  <c r="CJ358" i="38"/>
  <c r="BK358" i="38" l="1"/>
  <c r="CB358" i="38" s="1"/>
  <c r="AR358" i="38"/>
  <c r="T358" i="38"/>
  <c r="BF358" i="38"/>
  <c r="AJ358" i="38"/>
  <c r="AF358" i="38"/>
  <c r="AG358" i="38" s="1"/>
  <c r="Q358" i="38"/>
  <c r="CI358" i="38" s="1"/>
  <c r="K358" i="38"/>
  <c r="CK358" i="38" l="1"/>
  <c r="BG358" i="38"/>
  <c r="AT358" i="38"/>
  <c r="AL358" i="38"/>
  <c r="AN358" i="38" s="1"/>
  <c r="BD358" i="38"/>
  <c r="CD358" i="38"/>
  <c r="CF358" i="38"/>
  <c r="CG358" i="38"/>
  <c r="AV358" i="38"/>
  <c r="AW358" i="38" s="1"/>
  <c r="CE358" i="38"/>
  <c r="BV358" i="38"/>
  <c r="AO358" i="38"/>
  <c r="BT358" i="38"/>
  <c r="BX358" i="38"/>
  <c r="AK358" i="38"/>
  <c r="AP358" i="38"/>
  <c r="Z358" i="38"/>
  <c r="BL358" i="38"/>
  <c r="AH357" i="38"/>
  <c r="BI357" i="38" s="1"/>
  <c r="BZ358" i="38" l="1"/>
  <c r="AZ358" i="38"/>
  <c r="CH358" i="38"/>
  <c r="BK357" i="38"/>
  <c r="BT357" i="38" s="1"/>
  <c r="BF357" i="38"/>
  <c r="AR357" i="38"/>
  <c r="BG357" i="38" s="1"/>
  <c r="AJ357" i="38"/>
  <c r="AO357" i="38" s="1"/>
  <c r="AF357" i="38"/>
  <c r="AG357" i="38" s="1"/>
  <c r="T357" i="38"/>
  <c r="Q357" i="38"/>
  <c r="CI357" i="38" s="1"/>
  <c r="K357" i="38"/>
  <c r="BK356" i="38"/>
  <c r="BT356" i="38" s="1"/>
  <c r="BF356" i="38"/>
  <c r="AR356" i="38"/>
  <c r="BG356" i="38" s="1"/>
  <c r="AJ356" i="38"/>
  <c r="AH356" i="38"/>
  <c r="BI356" i="38" s="1"/>
  <c r="AF356" i="38"/>
  <c r="T356" i="38"/>
  <c r="Q356" i="38"/>
  <c r="CI356" i="38" s="1"/>
  <c r="K356" i="38"/>
  <c r="BB358" i="38" l="1"/>
  <c r="CF357" i="38"/>
  <c r="CK357" i="38"/>
  <c r="CF356" i="38"/>
  <c r="CK356" i="38"/>
  <c r="CD356" i="38"/>
  <c r="CG356" i="38"/>
  <c r="AK357" i="38"/>
  <c r="AG356" i="38"/>
  <c r="AK356" i="38"/>
  <c r="AO356" i="38"/>
  <c r="BD356" i="38"/>
  <c r="AZ356" i="38" s="1"/>
  <c r="BD357" i="38"/>
  <c r="AZ357" i="38" s="1"/>
  <c r="AV356" i="38"/>
  <c r="AW356" i="38" s="1"/>
  <c r="CD357" i="38"/>
  <c r="CG357" i="38"/>
  <c r="AV357" i="38"/>
  <c r="AW357" i="38" s="1"/>
  <c r="BV357" i="38"/>
  <c r="AP357" i="38"/>
  <c r="BX357" i="38"/>
  <c r="AL357" i="38"/>
  <c r="AN357" i="38" s="1"/>
  <c r="Z357" i="38"/>
  <c r="AT357" i="38"/>
  <c r="BL357" i="38"/>
  <c r="CB357" i="38"/>
  <c r="CE357" i="38"/>
  <c r="AL356" i="38"/>
  <c r="AN356" i="38" s="1"/>
  <c r="BV356" i="38"/>
  <c r="AP356" i="38"/>
  <c r="BX356" i="38"/>
  <c r="Z356" i="38"/>
  <c r="AT356" i="38"/>
  <c r="BL356" i="38"/>
  <c r="CB356" i="38"/>
  <c r="CE356" i="38"/>
  <c r="AH355" i="38"/>
  <c r="AH354" i="38"/>
  <c r="BI355" i="38" l="1"/>
  <c r="AI367" i="38"/>
  <c r="BI354" i="38"/>
  <c r="AI366" i="38"/>
  <c r="BB357" i="38"/>
  <c r="BB356" i="38"/>
  <c r="CH356" i="38"/>
  <c r="BZ356" i="38"/>
  <c r="BZ357" i="38"/>
  <c r="CH357" i="38"/>
  <c r="AT25" i="38"/>
  <c r="AT24" i="38"/>
  <c r="AT23" i="38"/>
  <c r="AT22" i="38"/>
  <c r="AT21" i="38"/>
  <c r="AT20" i="38"/>
  <c r="AT19" i="38"/>
  <c r="AT18" i="38"/>
  <c r="AT17" i="38"/>
  <c r="AT16" i="38"/>
  <c r="AT15" i="38"/>
  <c r="AT14" i="38"/>
  <c r="AT13" i="38"/>
  <c r="AU25" i="38" s="1"/>
  <c r="AT12" i="38"/>
  <c r="AT11" i="38"/>
  <c r="AU23" i="38" s="1"/>
  <c r="AT10" i="38"/>
  <c r="AU22" i="38" s="1"/>
  <c r="AT9" i="38"/>
  <c r="AU21" i="38" s="1"/>
  <c r="AT8" i="38"/>
  <c r="AU20" i="38" s="1"/>
  <c r="AT7" i="38"/>
  <c r="AU19" i="38" s="1"/>
  <c r="AT6" i="38"/>
  <c r="AT5" i="38"/>
  <c r="AT4" i="38"/>
  <c r="AU16" i="38" s="1"/>
  <c r="AT3" i="38"/>
  <c r="AU15" i="38" s="1"/>
  <c r="AT2" i="38"/>
  <c r="AU14" i="38" s="1"/>
  <c r="AR352" i="38"/>
  <c r="AS364" i="38" s="1"/>
  <c r="AR351" i="38"/>
  <c r="AS363" i="38" s="1"/>
  <c r="AR350" i="38"/>
  <c r="AS362" i="38" s="1"/>
  <c r="AR349" i="38"/>
  <c r="AR348" i="38"/>
  <c r="AR347" i="38"/>
  <c r="AR346" i="38"/>
  <c r="BI346" i="38" s="1"/>
  <c r="AR345" i="38"/>
  <c r="BI345" i="38" s="1"/>
  <c r="AR344" i="38"/>
  <c r="BI344" i="38" s="1"/>
  <c r="AR343" i="38"/>
  <c r="BI343" i="38" s="1"/>
  <c r="AR342" i="38"/>
  <c r="BI342" i="38" s="1"/>
  <c r="AR341" i="38"/>
  <c r="BI341" i="38" s="1"/>
  <c r="AR340" i="38"/>
  <c r="BI340" i="38" s="1"/>
  <c r="AR339" i="38"/>
  <c r="BI339" i="38" s="1"/>
  <c r="AR338" i="38"/>
  <c r="BI338" i="38" s="1"/>
  <c r="AR337" i="38"/>
  <c r="BI337" i="38" s="1"/>
  <c r="AR336" i="38"/>
  <c r="BI336" i="38" s="1"/>
  <c r="AR335" i="38"/>
  <c r="BI335" i="38" s="1"/>
  <c r="AR334" i="38"/>
  <c r="BI334" i="38" s="1"/>
  <c r="AR333" i="38"/>
  <c r="BI333" i="38" s="1"/>
  <c r="AR332" i="38"/>
  <c r="BI332" i="38" s="1"/>
  <c r="AR331" i="38"/>
  <c r="BI331" i="38" s="1"/>
  <c r="AR330" i="38"/>
  <c r="BI330" i="38" s="1"/>
  <c r="AR329" i="38"/>
  <c r="BI329" i="38" s="1"/>
  <c r="AR328" i="38"/>
  <c r="BI328" i="38" s="1"/>
  <c r="AR327" i="38"/>
  <c r="AR326" i="38"/>
  <c r="AR325" i="38"/>
  <c r="BG325" i="38" s="1"/>
  <c r="AR324" i="38"/>
  <c r="AR323" i="38"/>
  <c r="BG323" i="38" s="1"/>
  <c r="AR322" i="38"/>
  <c r="AR321" i="38"/>
  <c r="AR320" i="38"/>
  <c r="AR319" i="38"/>
  <c r="AR318" i="38"/>
  <c r="AR317" i="38"/>
  <c r="BG317" i="38" s="1"/>
  <c r="AR316" i="38"/>
  <c r="AR315" i="38"/>
  <c r="AR314" i="38"/>
  <c r="AR313" i="38"/>
  <c r="BG313" i="38" s="1"/>
  <c r="AR312" i="38"/>
  <c r="AR311" i="38"/>
  <c r="BG311" i="38" s="1"/>
  <c r="AR310" i="38"/>
  <c r="AR309" i="38"/>
  <c r="AR308" i="38"/>
  <c r="AR307" i="38"/>
  <c r="AR306" i="38"/>
  <c r="AR305" i="38"/>
  <c r="BG305" i="38" s="1"/>
  <c r="AR304" i="38"/>
  <c r="AR303" i="38"/>
  <c r="AR302" i="38"/>
  <c r="AR301" i="38"/>
  <c r="BG301" i="38" s="1"/>
  <c r="AR300" i="38"/>
  <c r="AR299" i="38"/>
  <c r="BG299" i="38" s="1"/>
  <c r="AR298" i="38"/>
  <c r="AR297" i="38"/>
  <c r="AR296" i="38"/>
  <c r="AR295" i="38"/>
  <c r="AR294" i="38"/>
  <c r="AR293" i="38"/>
  <c r="BG293" i="38" s="1"/>
  <c r="AR292" i="38"/>
  <c r="AR291" i="38"/>
  <c r="AR290" i="38"/>
  <c r="AR289" i="38"/>
  <c r="BG289" i="38" s="1"/>
  <c r="AR288" i="38"/>
  <c r="AR287" i="38"/>
  <c r="BG287" i="38" s="1"/>
  <c r="AR286" i="38"/>
  <c r="AR285" i="38"/>
  <c r="AR284" i="38"/>
  <c r="AR283" i="38"/>
  <c r="AR282" i="38"/>
  <c r="AR281" i="38"/>
  <c r="BG281" i="38" s="1"/>
  <c r="AR280" i="38"/>
  <c r="AR279" i="38"/>
  <c r="AR278" i="38"/>
  <c r="AR277" i="38"/>
  <c r="BG277" i="38" s="1"/>
  <c r="AR276" i="38"/>
  <c r="AR275" i="38"/>
  <c r="BG275" i="38" s="1"/>
  <c r="AR274" i="38"/>
  <c r="AR273" i="38"/>
  <c r="AR272" i="38"/>
  <c r="AR271" i="38"/>
  <c r="AR270" i="38"/>
  <c r="AR269" i="38"/>
  <c r="BG269" i="38" s="1"/>
  <c r="AR268" i="38"/>
  <c r="AR267" i="38"/>
  <c r="AR266" i="38"/>
  <c r="AR265" i="38"/>
  <c r="BG265" i="38" s="1"/>
  <c r="AR264" i="38"/>
  <c r="AR263" i="38"/>
  <c r="BG263" i="38" s="1"/>
  <c r="AR262" i="38"/>
  <c r="AR261" i="38"/>
  <c r="AR260" i="38"/>
  <c r="AR259" i="38"/>
  <c r="AR258" i="38"/>
  <c r="AR257" i="38"/>
  <c r="BG257" i="38" s="1"/>
  <c r="AR256" i="38"/>
  <c r="AR255" i="38"/>
  <c r="AR254" i="38"/>
  <c r="AR253" i="38"/>
  <c r="AR252" i="38"/>
  <c r="AR251" i="38"/>
  <c r="BG251" i="38" s="1"/>
  <c r="AR250" i="38"/>
  <c r="AR249" i="38"/>
  <c r="AR248" i="38"/>
  <c r="AR247" i="38"/>
  <c r="AR246" i="38"/>
  <c r="AR245" i="38"/>
  <c r="BG245" i="38" s="1"/>
  <c r="AR244" i="38"/>
  <c r="AR243" i="38"/>
  <c r="AR242" i="38"/>
  <c r="AR241" i="38"/>
  <c r="BG241" i="38" s="1"/>
  <c r="AR240" i="38"/>
  <c r="AR239" i="38"/>
  <c r="BG239" i="38" s="1"/>
  <c r="AR238" i="38"/>
  <c r="AR237" i="38"/>
  <c r="AR236" i="38"/>
  <c r="AR235" i="38"/>
  <c r="AR234" i="38"/>
  <c r="AR233" i="38"/>
  <c r="BG233" i="38" s="1"/>
  <c r="AR232" i="38"/>
  <c r="AR231" i="38"/>
  <c r="AR230" i="38"/>
  <c r="AR229" i="38"/>
  <c r="BG229" i="38" s="1"/>
  <c r="AR228" i="38"/>
  <c r="AR227" i="38"/>
  <c r="BG227" i="38" s="1"/>
  <c r="AR226" i="38"/>
  <c r="AR225" i="38"/>
  <c r="AR224" i="38"/>
  <c r="AR223" i="38"/>
  <c r="AR222" i="38"/>
  <c r="AR221" i="38"/>
  <c r="BG221" i="38" s="1"/>
  <c r="AR220" i="38"/>
  <c r="AR219" i="38"/>
  <c r="AR218" i="38"/>
  <c r="AR217" i="38"/>
  <c r="BG217" i="38" s="1"/>
  <c r="AR216" i="38"/>
  <c r="AR215" i="38"/>
  <c r="BG215" i="38" s="1"/>
  <c r="AR214" i="38"/>
  <c r="AR213" i="38"/>
  <c r="AR212" i="38"/>
  <c r="AR211" i="38"/>
  <c r="AR210" i="38"/>
  <c r="AR209" i="38"/>
  <c r="BG209" i="38" s="1"/>
  <c r="AR208" i="38"/>
  <c r="AR207" i="38"/>
  <c r="AR206" i="38"/>
  <c r="AR205" i="38"/>
  <c r="BG205" i="38" s="1"/>
  <c r="AR204" i="38"/>
  <c r="AR203" i="38"/>
  <c r="BG203" i="38" s="1"/>
  <c r="AR202" i="38"/>
  <c r="AR201" i="38"/>
  <c r="AR200" i="38"/>
  <c r="AR199" i="38"/>
  <c r="AR198" i="38"/>
  <c r="AR197" i="38"/>
  <c r="BG197" i="38" s="1"/>
  <c r="AR196" i="38"/>
  <c r="AR195" i="38"/>
  <c r="AR194" i="38"/>
  <c r="AR193" i="38"/>
  <c r="BG193" i="38" s="1"/>
  <c r="AR192" i="38"/>
  <c r="AR191" i="38"/>
  <c r="BG191" i="38" s="1"/>
  <c r="AR190" i="38"/>
  <c r="AR189" i="38"/>
  <c r="AR188" i="38"/>
  <c r="AR187" i="38"/>
  <c r="AR186" i="38"/>
  <c r="AR185" i="38"/>
  <c r="BG185" i="38" s="1"/>
  <c r="AR184" i="38"/>
  <c r="AR183" i="38"/>
  <c r="AR182" i="38"/>
  <c r="AR181" i="38"/>
  <c r="BG181" i="38" s="1"/>
  <c r="AR180" i="38"/>
  <c r="BG180" i="38" s="1"/>
  <c r="AR179" i="38"/>
  <c r="BG179" i="38" s="1"/>
  <c r="AR178" i="38"/>
  <c r="BG178" i="38" s="1"/>
  <c r="AR177" i="38"/>
  <c r="BG177" i="38" s="1"/>
  <c r="AR176" i="38"/>
  <c r="BG176" i="38" s="1"/>
  <c r="AR175" i="38"/>
  <c r="BG175" i="38" s="1"/>
  <c r="AR174" i="38"/>
  <c r="BG174" i="38" s="1"/>
  <c r="AR173" i="38"/>
  <c r="BG173" i="38" s="1"/>
  <c r="AR172" i="38"/>
  <c r="BG172" i="38" s="1"/>
  <c r="AR171" i="38"/>
  <c r="BG171" i="38" s="1"/>
  <c r="AR170" i="38"/>
  <c r="BG170" i="38" s="1"/>
  <c r="AR169" i="38"/>
  <c r="BG169" i="38" s="1"/>
  <c r="AR168" i="38"/>
  <c r="BG168" i="38" s="1"/>
  <c r="AR167" i="38"/>
  <c r="BG167" i="38" s="1"/>
  <c r="AR166" i="38"/>
  <c r="BG166" i="38" s="1"/>
  <c r="AR165" i="38"/>
  <c r="BG165" i="38" s="1"/>
  <c r="AR164" i="38"/>
  <c r="BG164" i="38" s="1"/>
  <c r="AR163" i="38"/>
  <c r="BG163" i="38" s="1"/>
  <c r="AR162" i="38"/>
  <c r="BG162" i="38" s="1"/>
  <c r="AR161" i="38"/>
  <c r="BG161" i="38" s="1"/>
  <c r="AR160" i="38"/>
  <c r="BG160" i="38" s="1"/>
  <c r="AR159" i="38"/>
  <c r="BG159" i="38" s="1"/>
  <c r="AR158" i="38"/>
  <c r="BG158" i="38" s="1"/>
  <c r="AR157" i="38"/>
  <c r="BG157" i="38" s="1"/>
  <c r="AR156" i="38"/>
  <c r="BG156" i="38" s="1"/>
  <c r="AR155" i="38"/>
  <c r="BG155" i="38" s="1"/>
  <c r="AR154" i="38"/>
  <c r="BG154" i="38" s="1"/>
  <c r="AR153" i="38"/>
  <c r="BG153" i="38" s="1"/>
  <c r="AR152" i="38"/>
  <c r="BG152" i="38" s="1"/>
  <c r="AR151" i="38"/>
  <c r="BG151" i="38" s="1"/>
  <c r="AR150" i="38"/>
  <c r="BG150" i="38" s="1"/>
  <c r="AR149" i="38"/>
  <c r="BG149" i="38" s="1"/>
  <c r="AR148" i="38"/>
  <c r="BG148" i="38" s="1"/>
  <c r="AR147" i="38"/>
  <c r="BG147" i="38" s="1"/>
  <c r="AR146" i="38"/>
  <c r="BG146" i="38" s="1"/>
  <c r="AR145" i="38"/>
  <c r="BG145" i="38" s="1"/>
  <c r="AR144" i="38"/>
  <c r="BG144" i="38" s="1"/>
  <c r="AR143" i="38"/>
  <c r="BG143" i="38" s="1"/>
  <c r="AR142" i="38"/>
  <c r="BG142" i="38" s="1"/>
  <c r="AR141" i="38"/>
  <c r="BG141" i="38" s="1"/>
  <c r="AR140" i="38"/>
  <c r="BG140" i="38" s="1"/>
  <c r="AR139" i="38"/>
  <c r="BG139" i="38" s="1"/>
  <c r="AR138" i="38"/>
  <c r="BG138" i="38" s="1"/>
  <c r="AR137" i="38"/>
  <c r="BG137" i="38" s="1"/>
  <c r="AR136" i="38"/>
  <c r="BG136" i="38" s="1"/>
  <c r="AR135" i="38"/>
  <c r="BG135" i="38" s="1"/>
  <c r="AR134" i="38"/>
  <c r="BG134" i="38" s="1"/>
  <c r="AR133" i="38"/>
  <c r="BG133" i="38" s="1"/>
  <c r="AR132" i="38"/>
  <c r="BG132" i="38" s="1"/>
  <c r="AR131" i="38"/>
  <c r="BG131" i="38" s="1"/>
  <c r="AR130" i="38"/>
  <c r="BG130" i="38" s="1"/>
  <c r="AR129" i="38"/>
  <c r="BG129" i="38" s="1"/>
  <c r="AR128" i="38"/>
  <c r="BG128" i="38" s="1"/>
  <c r="AR127" i="38"/>
  <c r="BG127" i="38" s="1"/>
  <c r="AR126" i="38"/>
  <c r="BG126" i="38" s="1"/>
  <c r="AR125" i="38"/>
  <c r="BG125" i="38" s="1"/>
  <c r="AR124" i="38"/>
  <c r="BG124" i="38" s="1"/>
  <c r="AR123" i="38"/>
  <c r="BG123" i="38" s="1"/>
  <c r="AR122" i="38"/>
  <c r="BG122" i="38" s="1"/>
  <c r="AR121" i="38"/>
  <c r="BG121" i="38" s="1"/>
  <c r="AR120" i="38"/>
  <c r="BG120" i="38" s="1"/>
  <c r="AR119" i="38"/>
  <c r="BG119" i="38" s="1"/>
  <c r="AR118" i="38"/>
  <c r="BG118" i="38" s="1"/>
  <c r="AR117" i="38"/>
  <c r="BG117" i="38" s="1"/>
  <c r="AR116" i="38"/>
  <c r="BG116" i="38" s="1"/>
  <c r="AR115" i="38"/>
  <c r="BG115" i="38" s="1"/>
  <c r="AR114" i="38"/>
  <c r="BG114" i="38" s="1"/>
  <c r="AR113" i="38"/>
  <c r="BG113" i="38" s="1"/>
  <c r="AR112" i="38"/>
  <c r="BG112" i="38" s="1"/>
  <c r="AR111" i="38"/>
  <c r="BG111" i="38" s="1"/>
  <c r="AR110" i="38"/>
  <c r="BG110" i="38" s="1"/>
  <c r="AR109" i="38"/>
  <c r="BG109" i="38" s="1"/>
  <c r="AR108" i="38"/>
  <c r="BG108" i="38" s="1"/>
  <c r="AR107" i="38"/>
  <c r="BG107" i="38" s="1"/>
  <c r="AR106" i="38"/>
  <c r="BG106" i="38" s="1"/>
  <c r="AR105" i="38"/>
  <c r="BG105" i="38" s="1"/>
  <c r="AR104" i="38"/>
  <c r="BG104" i="38" s="1"/>
  <c r="AR103" i="38"/>
  <c r="BG103" i="38" s="1"/>
  <c r="AR102" i="38"/>
  <c r="BG102" i="38" s="1"/>
  <c r="AR101" i="38"/>
  <c r="BG101" i="38" s="1"/>
  <c r="AR100" i="38"/>
  <c r="BG100" i="38" s="1"/>
  <c r="AR99" i="38"/>
  <c r="BG99" i="38" s="1"/>
  <c r="AR98" i="38"/>
  <c r="BG98" i="38" s="1"/>
  <c r="AR97" i="38"/>
  <c r="BG97" i="38" s="1"/>
  <c r="AR96" i="38"/>
  <c r="BG96" i="38" s="1"/>
  <c r="AR95" i="38"/>
  <c r="BG95" i="38" s="1"/>
  <c r="AR94" i="38"/>
  <c r="BG94" i="38" s="1"/>
  <c r="AR93" i="38"/>
  <c r="BG93" i="38" s="1"/>
  <c r="AR92" i="38"/>
  <c r="BG92" i="38" s="1"/>
  <c r="AR91" i="38"/>
  <c r="BG91" i="38" s="1"/>
  <c r="AR90" i="38"/>
  <c r="BG90" i="38" s="1"/>
  <c r="AR89" i="38"/>
  <c r="BG89" i="38" s="1"/>
  <c r="AR88" i="38"/>
  <c r="BG88" i="38" s="1"/>
  <c r="AR87" i="38"/>
  <c r="BG87" i="38" s="1"/>
  <c r="AR86" i="38"/>
  <c r="BG86" i="38" s="1"/>
  <c r="AR85" i="38"/>
  <c r="BG85" i="38" s="1"/>
  <c r="AR84" i="38"/>
  <c r="BG84" i="38" s="1"/>
  <c r="AR83" i="38"/>
  <c r="BG83" i="38" s="1"/>
  <c r="AR82" i="38"/>
  <c r="BG82" i="38" s="1"/>
  <c r="AR81" i="38"/>
  <c r="BG81" i="38" s="1"/>
  <c r="AR80" i="38"/>
  <c r="BG80" i="38" s="1"/>
  <c r="AR79" i="38"/>
  <c r="BG79" i="38" s="1"/>
  <c r="AR78" i="38"/>
  <c r="BG78" i="38" s="1"/>
  <c r="AR77" i="38"/>
  <c r="BG77" i="38" s="1"/>
  <c r="AR76" i="38"/>
  <c r="BG76" i="38" s="1"/>
  <c r="AR75" i="38"/>
  <c r="BG75" i="38" s="1"/>
  <c r="AR74" i="38"/>
  <c r="BG74" i="38" s="1"/>
  <c r="AR73" i="38"/>
  <c r="BG73" i="38" s="1"/>
  <c r="AR72" i="38"/>
  <c r="BG72" i="38" s="1"/>
  <c r="AR71" i="38"/>
  <c r="BG71" i="38" s="1"/>
  <c r="AR70" i="38"/>
  <c r="BG70" i="38" s="1"/>
  <c r="AR69" i="38"/>
  <c r="BG69" i="38" s="1"/>
  <c r="AR68" i="38"/>
  <c r="BG68" i="38" s="1"/>
  <c r="AR67" i="38"/>
  <c r="BG67" i="38" s="1"/>
  <c r="AR66" i="38"/>
  <c r="BG66" i="38" s="1"/>
  <c r="AR65" i="38"/>
  <c r="BG65" i="38" s="1"/>
  <c r="AR64" i="38"/>
  <c r="BG64" i="38" s="1"/>
  <c r="AR63" i="38"/>
  <c r="BG63" i="38" s="1"/>
  <c r="AR62" i="38"/>
  <c r="BG62" i="38" s="1"/>
  <c r="AR61" i="38"/>
  <c r="BG61" i="38" s="1"/>
  <c r="AR60" i="38"/>
  <c r="BG60" i="38" s="1"/>
  <c r="AR59" i="38"/>
  <c r="BG59" i="38" s="1"/>
  <c r="AR58" i="38"/>
  <c r="BG58" i="38" s="1"/>
  <c r="AR57" i="38"/>
  <c r="BG57" i="38" s="1"/>
  <c r="AR56" i="38"/>
  <c r="BG56" i="38" s="1"/>
  <c r="AR55" i="38"/>
  <c r="BG55" i="38" s="1"/>
  <c r="AR54" i="38"/>
  <c r="BG54" i="38" s="1"/>
  <c r="AR53" i="38"/>
  <c r="BG53" i="38" s="1"/>
  <c r="AR52" i="38"/>
  <c r="BG52" i="38" s="1"/>
  <c r="AR51" i="38"/>
  <c r="BG51" i="38" s="1"/>
  <c r="AR50" i="38"/>
  <c r="BG50" i="38" s="1"/>
  <c r="AR49" i="38"/>
  <c r="BG49" i="38" s="1"/>
  <c r="AR48" i="38"/>
  <c r="BG48" i="38" s="1"/>
  <c r="AR47" i="38"/>
  <c r="BG47" i="38" s="1"/>
  <c r="AR46" i="38"/>
  <c r="BG46" i="38" s="1"/>
  <c r="AR45" i="38"/>
  <c r="BG45" i="38" s="1"/>
  <c r="AR44" i="38"/>
  <c r="BG44" i="38" s="1"/>
  <c r="AR43" i="38"/>
  <c r="BG43" i="38" s="1"/>
  <c r="AR42" i="38"/>
  <c r="BG42" i="38" s="1"/>
  <c r="AR41" i="38"/>
  <c r="BG41" i="38" s="1"/>
  <c r="AR40" i="38"/>
  <c r="BG40" i="38" s="1"/>
  <c r="AR39" i="38"/>
  <c r="BG39" i="38" s="1"/>
  <c r="AR38" i="38"/>
  <c r="BG38" i="38" s="1"/>
  <c r="AR37" i="38"/>
  <c r="BG37" i="38" s="1"/>
  <c r="AR36" i="38"/>
  <c r="BG36" i="38" s="1"/>
  <c r="AR35" i="38"/>
  <c r="BG35" i="38" s="1"/>
  <c r="AR34" i="38"/>
  <c r="BG34" i="38" s="1"/>
  <c r="AR33" i="38"/>
  <c r="BG33" i="38" s="1"/>
  <c r="AR32" i="38"/>
  <c r="BG32" i="38" s="1"/>
  <c r="AR31" i="38"/>
  <c r="BG31" i="38" s="1"/>
  <c r="AR30" i="38"/>
  <c r="BG30" i="38" s="1"/>
  <c r="AR29" i="38"/>
  <c r="BG29" i="38" s="1"/>
  <c r="AR28" i="38"/>
  <c r="BG28" i="38" s="1"/>
  <c r="AR27" i="38"/>
  <c r="BG27" i="38" s="1"/>
  <c r="AR26" i="38"/>
  <c r="AS361" i="38" l="1"/>
  <c r="BI349" i="38"/>
  <c r="AS359" i="38"/>
  <c r="BI347" i="38"/>
  <c r="AS360" i="38"/>
  <c r="BI348" i="38"/>
  <c r="BG26" i="38"/>
  <c r="AU24" i="38"/>
  <c r="AU17" i="38"/>
  <c r="AU18" i="38"/>
  <c r="BG335" i="38"/>
  <c r="BG347" i="38"/>
  <c r="CK192" i="38"/>
  <c r="BG192" i="38"/>
  <c r="CK204" i="38"/>
  <c r="BG204" i="38"/>
  <c r="CK216" i="38"/>
  <c r="BG216" i="38"/>
  <c r="CK228" i="38"/>
  <c r="BG228" i="38"/>
  <c r="CK240" i="38"/>
  <c r="BG240" i="38"/>
  <c r="CK252" i="38"/>
  <c r="BG252" i="38"/>
  <c r="CK264" i="38"/>
  <c r="BG264" i="38"/>
  <c r="CK276" i="38"/>
  <c r="BG276" i="38"/>
  <c r="CK288" i="38"/>
  <c r="BG288" i="38"/>
  <c r="CK300" i="38"/>
  <c r="BG300" i="38"/>
  <c r="CK312" i="38"/>
  <c r="BG312" i="38"/>
  <c r="CK324" i="38"/>
  <c r="BG324" i="38"/>
  <c r="CK336" i="38"/>
  <c r="BG336" i="38"/>
  <c r="CK348" i="38"/>
  <c r="BG348" i="38"/>
  <c r="CK253" i="38"/>
  <c r="BG253" i="38"/>
  <c r="BG337" i="38"/>
  <c r="BG349" i="38"/>
  <c r="CK182" i="38"/>
  <c r="BG182" i="38"/>
  <c r="CK194" i="38"/>
  <c r="BG194" i="38"/>
  <c r="CK206" i="38"/>
  <c r="BG206" i="38"/>
  <c r="CK218" i="38"/>
  <c r="BG218" i="38"/>
  <c r="CK230" i="38"/>
  <c r="BG230" i="38"/>
  <c r="CK242" i="38"/>
  <c r="BG242" i="38"/>
  <c r="CK254" i="38"/>
  <c r="BG254" i="38"/>
  <c r="CK266" i="38"/>
  <c r="BG266" i="38"/>
  <c r="CK278" i="38"/>
  <c r="BG278" i="38"/>
  <c r="CK290" i="38"/>
  <c r="BG290" i="38"/>
  <c r="CK302" i="38"/>
  <c r="BG302" i="38"/>
  <c r="CK314" i="38"/>
  <c r="BG314" i="38"/>
  <c r="CK326" i="38"/>
  <c r="BG326" i="38"/>
  <c r="CK338" i="38"/>
  <c r="BG338" i="38"/>
  <c r="CK350" i="38"/>
  <c r="BG350" i="38"/>
  <c r="CK183" i="38"/>
  <c r="BG183" i="38"/>
  <c r="CK195" i="38"/>
  <c r="BG195" i="38"/>
  <c r="CK207" i="38"/>
  <c r="BG207" i="38"/>
  <c r="CK219" i="38"/>
  <c r="BG219" i="38"/>
  <c r="CK231" i="38"/>
  <c r="BG231" i="38"/>
  <c r="CK243" i="38"/>
  <c r="BG243" i="38"/>
  <c r="CK255" i="38"/>
  <c r="BG255" i="38"/>
  <c r="CK267" i="38"/>
  <c r="BG267" i="38"/>
  <c r="CK279" i="38"/>
  <c r="BG279" i="38"/>
  <c r="CK291" i="38"/>
  <c r="BG291" i="38"/>
  <c r="CK303" i="38"/>
  <c r="BG303" i="38"/>
  <c r="CK315" i="38"/>
  <c r="BG315" i="38"/>
  <c r="CK327" i="38"/>
  <c r="BG327" i="38"/>
  <c r="CK339" i="38"/>
  <c r="BG339" i="38"/>
  <c r="CK351" i="38"/>
  <c r="BG351" i="38"/>
  <c r="CK184" i="38"/>
  <c r="BG184" i="38"/>
  <c r="CK196" i="38"/>
  <c r="BG196" i="38"/>
  <c r="CK208" i="38"/>
  <c r="BG208" i="38"/>
  <c r="CK220" i="38"/>
  <c r="BG220" i="38"/>
  <c r="CK232" i="38"/>
  <c r="BG232" i="38"/>
  <c r="CK244" i="38"/>
  <c r="BG244" i="38"/>
  <c r="CK256" i="38"/>
  <c r="BG256" i="38"/>
  <c r="CK268" i="38"/>
  <c r="BG268" i="38"/>
  <c r="CK280" i="38"/>
  <c r="BG280" i="38"/>
  <c r="CK292" i="38"/>
  <c r="BG292" i="38"/>
  <c r="CK304" i="38"/>
  <c r="BG304" i="38"/>
  <c r="CK316" i="38"/>
  <c r="BG316" i="38"/>
  <c r="CK328" i="38"/>
  <c r="BG328" i="38"/>
  <c r="CK340" i="38"/>
  <c r="BG340" i="38"/>
  <c r="CK352" i="38"/>
  <c r="BG352" i="38"/>
  <c r="BG329" i="38"/>
  <c r="BG341" i="38"/>
  <c r="CK186" i="38"/>
  <c r="BG186" i="38"/>
  <c r="CK198" i="38"/>
  <c r="BG198" i="38"/>
  <c r="CK210" i="38"/>
  <c r="BG210" i="38"/>
  <c r="CK222" i="38"/>
  <c r="BG222" i="38"/>
  <c r="CK234" i="38"/>
  <c r="BG234" i="38"/>
  <c r="CK246" i="38"/>
  <c r="BG246" i="38"/>
  <c r="CK258" i="38"/>
  <c r="BG258" i="38"/>
  <c r="CK270" i="38"/>
  <c r="BG270" i="38"/>
  <c r="CK282" i="38"/>
  <c r="BG282" i="38"/>
  <c r="CK294" i="38"/>
  <c r="BG294" i="38"/>
  <c r="CK306" i="38"/>
  <c r="BG306" i="38"/>
  <c r="CK318" i="38"/>
  <c r="BG318" i="38"/>
  <c r="CK330" i="38"/>
  <c r="BG330" i="38"/>
  <c r="CK342" i="38"/>
  <c r="BG342" i="38"/>
  <c r="CK187" i="38"/>
  <c r="BG187" i="38"/>
  <c r="CK199" i="38"/>
  <c r="BG199" i="38"/>
  <c r="CK211" i="38"/>
  <c r="BG211" i="38"/>
  <c r="CK223" i="38"/>
  <c r="BG223" i="38"/>
  <c r="CK235" i="38"/>
  <c r="BG235" i="38"/>
  <c r="CK247" i="38"/>
  <c r="BG247" i="38"/>
  <c r="CK259" i="38"/>
  <c r="BG259" i="38"/>
  <c r="CK271" i="38"/>
  <c r="BG271" i="38"/>
  <c r="CK283" i="38"/>
  <c r="BG283" i="38"/>
  <c r="CK295" i="38"/>
  <c r="BG295" i="38"/>
  <c r="CK307" i="38"/>
  <c r="BG307" i="38"/>
  <c r="CK319" i="38"/>
  <c r="BG319" i="38"/>
  <c r="CK331" i="38"/>
  <c r="BG331" i="38"/>
  <c r="CK343" i="38"/>
  <c r="BG343" i="38"/>
  <c r="CK188" i="38"/>
  <c r="BG188" i="38"/>
  <c r="CK200" i="38"/>
  <c r="BG200" i="38"/>
  <c r="CK212" i="38"/>
  <c r="BG212" i="38"/>
  <c r="CK224" i="38"/>
  <c r="BG224" i="38"/>
  <c r="CK236" i="38"/>
  <c r="BG236" i="38"/>
  <c r="CK248" i="38"/>
  <c r="BG248" i="38"/>
  <c r="CK260" i="38"/>
  <c r="BG260" i="38"/>
  <c r="CK272" i="38"/>
  <c r="BG272" i="38"/>
  <c r="CK284" i="38"/>
  <c r="BG284" i="38"/>
  <c r="CK296" i="38"/>
  <c r="BG296" i="38"/>
  <c r="CK308" i="38"/>
  <c r="BG308" i="38"/>
  <c r="CK320" i="38"/>
  <c r="BG320" i="38"/>
  <c r="CK332" i="38"/>
  <c r="BG332" i="38"/>
  <c r="BG344" i="38"/>
  <c r="CK189" i="38"/>
  <c r="BG189" i="38"/>
  <c r="CK201" i="38"/>
  <c r="BG201" i="38"/>
  <c r="CK213" i="38"/>
  <c r="BG213" i="38"/>
  <c r="CK225" i="38"/>
  <c r="BG225" i="38"/>
  <c r="CK237" i="38"/>
  <c r="BG237" i="38"/>
  <c r="CK249" i="38"/>
  <c r="BG249" i="38"/>
  <c r="CK261" i="38"/>
  <c r="BG261" i="38"/>
  <c r="CK273" i="38"/>
  <c r="BG273" i="38"/>
  <c r="CK285" i="38"/>
  <c r="BG285" i="38"/>
  <c r="CK297" i="38"/>
  <c r="BG297" i="38"/>
  <c r="CK309" i="38"/>
  <c r="BG309" i="38"/>
  <c r="CK321" i="38"/>
  <c r="BG321" i="38"/>
  <c r="CK333" i="38"/>
  <c r="BG333" i="38"/>
  <c r="BG345" i="38"/>
  <c r="CK190" i="38"/>
  <c r="BG190" i="38"/>
  <c r="CK202" i="38"/>
  <c r="BG202" i="38"/>
  <c r="CK214" i="38"/>
  <c r="BG214" i="38"/>
  <c r="CK226" i="38"/>
  <c r="BG226" i="38"/>
  <c r="CK238" i="38"/>
  <c r="BG238" i="38"/>
  <c r="CK250" i="38"/>
  <c r="BG250" i="38"/>
  <c r="CK262" i="38"/>
  <c r="BG262" i="38"/>
  <c r="CK274" i="38"/>
  <c r="BG274" i="38"/>
  <c r="CK286" i="38"/>
  <c r="BG286" i="38"/>
  <c r="CK298" i="38"/>
  <c r="BG298" i="38"/>
  <c r="CK310" i="38"/>
  <c r="BG310" i="38"/>
  <c r="CK322" i="38"/>
  <c r="BG322" i="38"/>
  <c r="CK334" i="38"/>
  <c r="BG334" i="38"/>
  <c r="BG346" i="38"/>
  <c r="AT46" i="38"/>
  <c r="CK46" i="38"/>
  <c r="AT106" i="38"/>
  <c r="CK106" i="38"/>
  <c r="AT166" i="38"/>
  <c r="CK166" i="38"/>
  <c r="AT26" i="38"/>
  <c r="CK26" i="38"/>
  <c r="AT62" i="38"/>
  <c r="CK62" i="38"/>
  <c r="AT86" i="38"/>
  <c r="CK86" i="38"/>
  <c r="AT110" i="38"/>
  <c r="CK110" i="38"/>
  <c r="AT134" i="38"/>
  <c r="CK134" i="38"/>
  <c r="AT158" i="38"/>
  <c r="CK158" i="38"/>
  <c r="AT170" i="38"/>
  <c r="CK170" i="38"/>
  <c r="AT82" i="38"/>
  <c r="CK82" i="38"/>
  <c r="AT142" i="38"/>
  <c r="CK142" i="38"/>
  <c r="AT178" i="38"/>
  <c r="CK178" i="38"/>
  <c r="AT38" i="38"/>
  <c r="CK38" i="38"/>
  <c r="AT50" i="38"/>
  <c r="CK50" i="38"/>
  <c r="AT74" i="38"/>
  <c r="CK74" i="38"/>
  <c r="AT98" i="38"/>
  <c r="CK98" i="38"/>
  <c r="AT122" i="38"/>
  <c r="CK122" i="38"/>
  <c r="AT146" i="38"/>
  <c r="CK146" i="38"/>
  <c r="AT27" i="38"/>
  <c r="CK27" i="38"/>
  <c r="AT39" i="38"/>
  <c r="CK39" i="38"/>
  <c r="AT51" i="38"/>
  <c r="CK51" i="38"/>
  <c r="AT63" i="38"/>
  <c r="CK63" i="38"/>
  <c r="AT75" i="38"/>
  <c r="CK75" i="38"/>
  <c r="AT87" i="38"/>
  <c r="CK87" i="38"/>
  <c r="AT99" i="38"/>
  <c r="CK99" i="38"/>
  <c r="AT111" i="38"/>
  <c r="CK111" i="38"/>
  <c r="AT123" i="38"/>
  <c r="CK123" i="38"/>
  <c r="AT135" i="38"/>
  <c r="CK135" i="38"/>
  <c r="AT147" i="38"/>
  <c r="CK147" i="38"/>
  <c r="AT159" i="38"/>
  <c r="CK159" i="38"/>
  <c r="AT171" i="38"/>
  <c r="CK171" i="38"/>
  <c r="AT40" i="38"/>
  <c r="CK40" i="38"/>
  <c r="AT136" i="38"/>
  <c r="CK136" i="38"/>
  <c r="AT29" i="38"/>
  <c r="CK29" i="38"/>
  <c r="AT41" i="38"/>
  <c r="CK41" i="38"/>
  <c r="AT53" i="38"/>
  <c r="CK53" i="38"/>
  <c r="AT65" i="38"/>
  <c r="CK65" i="38"/>
  <c r="AT77" i="38"/>
  <c r="CK77" i="38"/>
  <c r="AT89" i="38"/>
  <c r="CK89" i="38"/>
  <c r="AT101" i="38"/>
  <c r="CK101" i="38"/>
  <c r="AT113" i="38"/>
  <c r="CK113" i="38"/>
  <c r="AT125" i="38"/>
  <c r="CK125" i="38"/>
  <c r="AT137" i="38"/>
  <c r="CK137" i="38"/>
  <c r="AT149" i="38"/>
  <c r="CK149" i="38"/>
  <c r="AT161" i="38"/>
  <c r="CK161" i="38"/>
  <c r="AT173" i="38"/>
  <c r="CK173" i="38"/>
  <c r="AT185" i="38"/>
  <c r="CK185" i="38"/>
  <c r="AT197" i="38"/>
  <c r="CK197" i="38"/>
  <c r="AT209" i="38"/>
  <c r="CK209" i="38"/>
  <c r="AT221" i="38"/>
  <c r="CK221" i="38"/>
  <c r="AT233" i="38"/>
  <c r="CK233" i="38"/>
  <c r="AT245" i="38"/>
  <c r="CK245" i="38"/>
  <c r="AT257" i="38"/>
  <c r="CK257" i="38"/>
  <c r="AT269" i="38"/>
  <c r="CK269" i="38"/>
  <c r="AT281" i="38"/>
  <c r="CK281" i="38"/>
  <c r="AT293" i="38"/>
  <c r="CK293" i="38"/>
  <c r="AT305" i="38"/>
  <c r="CK305" i="38"/>
  <c r="AT317" i="38"/>
  <c r="CK317" i="38"/>
  <c r="AT329" i="38"/>
  <c r="CK329" i="38"/>
  <c r="AT341" i="38"/>
  <c r="CK341" i="38"/>
  <c r="AT64" i="38"/>
  <c r="CK64" i="38"/>
  <c r="AT112" i="38"/>
  <c r="CK112" i="38"/>
  <c r="AT160" i="38"/>
  <c r="CK160" i="38"/>
  <c r="AT54" i="38"/>
  <c r="CK54" i="38"/>
  <c r="AT66" i="38"/>
  <c r="CK66" i="38"/>
  <c r="AT78" i="38"/>
  <c r="CK78" i="38"/>
  <c r="AT90" i="38"/>
  <c r="CK90" i="38"/>
  <c r="AT102" i="38"/>
  <c r="CK102" i="38"/>
  <c r="AT114" i="38"/>
  <c r="CK114" i="38"/>
  <c r="AT126" i="38"/>
  <c r="CK126" i="38"/>
  <c r="AT138" i="38"/>
  <c r="CK138" i="38"/>
  <c r="AT150" i="38"/>
  <c r="CK150" i="38"/>
  <c r="AT162" i="38"/>
  <c r="CK162" i="38"/>
  <c r="AT174" i="38"/>
  <c r="CK174" i="38"/>
  <c r="AT88" i="38"/>
  <c r="CK88" i="38"/>
  <c r="AT30" i="38"/>
  <c r="CK30" i="38"/>
  <c r="AT42" i="38"/>
  <c r="CK42" i="38"/>
  <c r="AT31" i="38"/>
  <c r="CK31" i="38"/>
  <c r="AT43" i="38"/>
  <c r="CK43" i="38"/>
  <c r="AT55" i="38"/>
  <c r="CK55" i="38"/>
  <c r="AT67" i="38"/>
  <c r="CK67" i="38"/>
  <c r="AT79" i="38"/>
  <c r="CK79" i="38"/>
  <c r="AT91" i="38"/>
  <c r="CK91" i="38"/>
  <c r="AT103" i="38"/>
  <c r="CK103" i="38"/>
  <c r="AT115" i="38"/>
  <c r="CK115" i="38"/>
  <c r="AT127" i="38"/>
  <c r="CK127" i="38"/>
  <c r="AT139" i="38"/>
  <c r="CK139" i="38"/>
  <c r="AT151" i="38"/>
  <c r="CK151" i="38"/>
  <c r="AT163" i="38"/>
  <c r="CK163" i="38"/>
  <c r="AT175" i="38"/>
  <c r="CK175" i="38"/>
  <c r="AT28" i="38"/>
  <c r="CK28" i="38"/>
  <c r="AT76" i="38"/>
  <c r="CK76" i="38"/>
  <c r="AT148" i="38"/>
  <c r="AU160" i="38" s="1"/>
  <c r="CK148" i="38"/>
  <c r="AT56" i="38"/>
  <c r="CK56" i="38"/>
  <c r="AT80" i="38"/>
  <c r="CK80" i="38"/>
  <c r="AT92" i="38"/>
  <c r="CK92" i="38"/>
  <c r="AT104" i="38"/>
  <c r="CK104" i="38"/>
  <c r="AT116" i="38"/>
  <c r="CK116" i="38"/>
  <c r="AT128" i="38"/>
  <c r="CK128" i="38"/>
  <c r="AT140" i="38"/>
  <c r="CK140" i="38"/>
  <c r="AT152" i="38"/>
  <c r="CK152" i="38"/>
  <c r="AT164" i="38"/>
  <c r="CK164" i="38"/>
  <c r="AT176" i="38"/>
  <c r="CK176" i="38"/>
  <c r="AS356" i="38"/>
  <c r="CK344" i="38"/>
  <c r="AT52" i="38"/>
  <c r="CK52" i="38"/>
  <c r="AT100" i="38"/>
  <c r="CK100" i="38"/>
  <c r="AT124" i="38"/>
  <c r="CK124" i="38"/>
  <c r="AT172" i="38"/>
  <c r="CK172" i="38"/>
  <c r="AT32" i="38"/>
  <c r="CK32" i="38"/>
  <c r="AT44" i="38"/>
  <c r="CK44" i="38"/>
  <c r="AT68" i="38"/>
  <c r="CK68" i="38"/>
  <c r="AT33" i="38"/>
  <c r="CK33" i="38"/>
  <c r="AT45" i="38"/>
  <c r="CK45" i="38"/>
  <c r="AT57" i="38"/>
  <c r="CK57" i="38"/>
  <c r="AT69" i="38"/>
  <c r="CK69" i="38"/>
  <c r="AT81" i="38"/>
  <c r="CK81" i="38"/>
  <c r="AT93" i="38"/>
  <c r="CK93" i="38"/>
  <c r="AT105" i="38"/>
  <c r="CK105" i="38"/>
  <c r="AT117" i="38"/>
  <c r="CK117" i="38"/>
  <c r="AT129" i="38"/>
  <c r="CK129" i="38"/>
  <c r="AT141" i="38"/>
  <c r="CK141" i="38"/>
  <c r="AT153" i="38"/>
  <c r="CK153" i="38"/>
  <c r="AT165" i="38"/>
  <c r="CK165" i="38"/>
  <c r="AT177" i="38"/>
  <c r="CK177" i="38"/>
  <c r="AS357" i="38"/>
  <c r="CK345" i="38"/>
  <c r="AT58" i="38"/>
  <c r="CK58" i="38"/>
  <c r="AT118" i="38"/>
  <c r="CK118" i="38"/>
  <c r="AS358" i="38"/>
  <c r="CK346" i="38"/>
  <c r="AT35" i="38"/>
  <c r="CK35" i="38"/>
  <c r="AT47" i="38"/>
  <c r="CK47" i="38"/>
  <c r="AT59" i="38"/>
  <c r="CK59" i="38"/>
  <c r="AT71" i="38"/>
  <c r="CK71" i="38"/>
  <c r="AT83" i="38"/>
  <c r="CK83" i="38"/>
  <c r="AT95" i="38"/>
  <c r="CK95" i="38"/>
  <c r="AT107" i="38"/>
  <c r="CK107" i="38"/>
  <c r="AT119" i="38"/>
  <c r="CK119" i="38"/>
  <c r="AT131" i="38"/>
  <c r="CK131" i="38"/>
  <c r="AT143" i="38"/>
  <c r="CK143" i="38"/>
  <c r="AT155" i="38"/>
  <c r="CK155" i="38"/>
  <c r="AT167" i="38"/>
  <c r="CK167" i="38"/>
  <c r="AT179" i="38"/>
  <c r="CK179" i="38"/>
  <c r="AT191" i="38"/>
  <c r="CK191" i="38"/>
  <c r="AT203" i="38"/>
  <c r="CK203" i="38"/>
  <c r="AT215" i="38"/>
  <c r="CK215" i="38"/>
  <c r="AT227" i="38"/>
  <c r="CK227" i="38"/>
  <c r="AT239" i="38"/>
  <c r="CK239" i="38"/>
  <c r="AT251" i="38"/>
  <c r="CK251" i="38"/>
  <c r="AT263" i="38"/>
  <c r="CK263" i="38"/>
  <c r="AT275" i="38"/>
  <c r="CK275" i="38"/>
  <c r="AT287" i="38"/>
  <c r="CK287" i="38"/>
  <c r="AT299" i="38"/>
  <c r="CK299" i="38"/>
  <c r="AT311" i="38"/>
  <c r="CK311" i="38"/>
  <c r="AT323" i="38"/>
  <c r="CK323" i="38"/>
  <c r="AT335" i="38"/>
  <c r="CK335" i="38"/>
  <c r="AT347" i="38"/>
  <c r="AU359" i="38" s="1"/>
  <c r="CK347" i="38"/>
  <c r="AT34" i="38"/>
  <c r="CK34" i="38"/>
  <c r="AT94" i="38"/>
  <c r="AU106" i="38" s="1"/>
  <c r="CK94" i="38"/>
  <c r="AT130" i="38"/>
  <c r="CK130" i="38"/>
  <c r="AT36" i="38"/>
  <c r="CK36" i="38"/>
  <c r="AT60" i="38"/>
  <c r="CK60" i="38"/>
  <c r="AT72" i="38"/>
  <c r="CK72" i="38"/>
  <c r="AT84" i="38"/>
  <c r="CK84" i="38"/>
  <c r="AT96" i="38"/>
  <c r="CK96" i="38"/>
  <c r="AT108" i="38"/>
  <c r="CK108" i="38"/>
  <c r="AT120" i="38"/>
  <c r="CK120" i="38"/>
  <c r="AT132" i="38"/>
  <c r="CK132" i="38"/>
  <c r="AT144" i="38"/>
  <c r="CK144" i="38"/>
  <c r="AT156" i="38"/>
  <c r="CK156" i="38"/>
  <c r="AT168" i="38"/>
  <c r="CK168" i="38"/>
  <c r="AT180" i="38"/>
  <c r="CK180" i="38"/>
  <c r="AT70" i="38"/>
  <c r="CK70" i="38"/>
  <c r="AT154" i="38"/>
  <c r="CK154" i="38"/>
  <c r="AT48" i="38"/>
  <c r="CK48" i="38"/>
  <c r="AT37" i="38"/>
  <c r="CK37" i="38"/>
  <c r="AT49" i="38"/>
  <c r="CK49" i="38"/>
  <c r="AT61" i="38"/>
  <c r="CK61" i="38"/>
  <c r="AT73" i="38"/>
  <c r="CK73" i="38"/>
  <c r="AT85" i="38"/>
  <c r="CK85" i="38"/>
  <c r="AT97" i="38"/>
  <c r="CK97" i="38"/>
  <c r="AT109" i="38"/>
  <c r="CK109" i="38"/>
  <c r="AT121" i="38"/>
  <c r="CK121" i="38"/>
  <c r="AT133" i="38"/>
  <c r="CK133" i="38"/>
  <c r="AT145" i="38"/>
  <c r="CK145" i="38"/>
  <c r="AT157" i="38"/>
  <c r="CK157" i="38"/>
  <c r="AT169" i="38"/>
  <c r="CK169" i="38"/>
  <c r="AT181" i="38"/>
  <c r="CK181" i="38"/>
  <c r="AT193" i="38"/>
  <c r="CK193" i="38"/>
  <c r="AT205" i="38"/>
  <c r="CK205" i="38"/>
  <c r="AT217" i="38"/>
  <c r="CK217" i="38"/>
  <c r="AT229" i="38"/>
  <c r="CK229" i="38"/>
  <c r="AT241" i="38"/>
  <c r="CK241" i="38"/>
  <c r="AT265" i="38"/>
  <c r="CK265" i="38"/>
  <c r="AT277" i="38"/>
  <c r="CK277" i="38"/>
  <c r="AT289" i="38"/>
  <c r="CK289" i="38"/>
  <c r="AT301" i="38"/>
  <c r="CK301" i="38"/>
  <c r="AT313" i="38"/>
  <c r="CK313" i="38"/>
  <c r="AT325" i="38"/>
  <c r="CK325" i="38"/>
  <c r="AT337" i="38"/>
  <c r="CK337" i="38"/>
  <c r="AT349" i="38"/>
  <c r="AU361" i="38" s="1"/>
  <c r="CK349" i="38"/>
  <c r="AT312" i="38"/>
  <c r="AT324" i="38"/>
  <c r="AT336" i="38"/>
  <c r="AT348" i="38"/>
  <c r="AU360" i="38" s="1"/>
  <c r="AT184" i="38"/>
  <c r="AT196" i="38"/>
  <c r="AT208" i="38"/>
  <c r="AT220" i="38"/>
  <c r="AT232" i="38"/>
  <c r="AT244" i="38"/>
  <c r="AT256" i="38"/>
  <c r="AT268" i="38"/>
  <c r="AT280" i="38"/>
  <c r="AT292" i="38"/>
  <c r="AT304" i="38"/>
  <c r="AT316" i="38"/>
  <c r="AT328" i="38"/>
  <c r="AT340" i="38"/>
  <c r="AT352" i="38"/>
  <c r="AU364" i="38" s="1"/>
  <c r="AT182" i="38"/>
  <c r="AT194" i="38"/>
  <c r="AT206" i="38"/>
  <c r="AT218" i="38"/>
  <c r="AT230" i="38"/>
  <c r="AT242" i="38"/>
  <c r="AT254" i="38"/>
  <c r="AT266" i="38"/>
  <c r="AT278" i="38"/>
  <c r="AT290" i="38"/>
  <c r="AT302" i="38"/>
  <c r="AT314" i="38"/>
  <c r="AT326" i="38"/>
  <c r="AT192" i="38"/>
  <c r="AT204" i="38"/>
  <c r="AT216" i="38"/>
  <c r="AT228" i="38"/>
  <c r="AT240" i="38"/>
  <c r="AT252" i="38"/>
  <c r="AT264" i="38"/>
  <c r="AT276" i="38"/>
  <c r="AT288" i="38"/>
  <c r="AT300" i="38"/>
  <c r="AT187" i="38"/>
  <c r="AT199" i="38"/>
  <c r="AT211" i="38"/>
  <c r="AT223" i="38"/>
  <c r="AT235" i="38"/>
  <c r="AT247" i="38"/>
  <c r="AT259" i="38"/>
  <c r="AT271" i="38"/>
  <c r="AT283" i="38"/>
  <c r="AT295" i="38"/>
  <c r="AT307" i="38"/>
  <c r="AT319" i="38"/>
  <c r="AT331" i="38"/>
  <c r="AT343" i="38"/>
  <c r="AT188" i="38"/>
  <c r="AT200" i="38"/>
  <c r="AT212" i="38"/>
  <c r="AT224" i="38"/>
  <c r="AT236" i="38"/>
  <c r="AT248" i="38"/>
  <c r="AT189" i="38"/>
  <c r="AT201" i="38"/>
  <c r="AT213" i="38"/>
  <c r="AT225" i="38"/>
  <c r="AT237" i="38"/>
  <c r="AT249" i="38"/>
  <c r="AT261" i="38"/>
  <c r="AT273" i="38"/>
  <c r="AT285" i="38"/>
  <c r="AT297" i="38"/>
  <c r="AT309" i="38"/>
  <c r="AT321" i="38"/>
  <c r="AT333" i="38"/>
  <c r="AT345" i="38"/>
  <c r="AU357" i="38" s="1"/>
  <c r="AT253" i="38"/>
  <c r="AT190" i="38"/>
  <c r="AT202" i="38"/>
  <c r="AT214" i="38"/>
  <c r="AT226" i="38"/>
  <c r="AT238" i="38"/>
  <c r="AT250" i="38"/>
  <c r="AT262" i="38"/>
  <c r="AT274" i="38"/>
  <c r="AT286" i="38"/>
  <c r="AT298" i="38"/>
  <c r="AT310" i="38"/>
  <c r="AT322" i="38"/>
  <c r="AT334" i="38"/>
  <c r="AT346" i="38"/>
  <c r="AU358" i="38" s="1"/>
  <c r="AT338" i="38"/>
  <c r="AT350" i="38"/>
  <c r="AU362" i="38" s="1"/>
  <c r="AT183" i="38"/>
  <c r="AT195" i="38"/>
  <c r="AT207" i="38"/>
  <c r="AT219" i="38"/>
  <c r="AT231" i="38"/>
  <c r="AT243" i="38"/>
  <c r="AT255" i="38"/>
  <c r="AT267" i="38"/>
  <c r="AT279" i="38"/>
  <c r="AT291" i="38"/>
  <c r="AT303" i="38"/>
  <c r="AT315" i="38"/>
  <c r="AT327" i="38"/>
  <c r="AT339" i="38"/>
  <c r="AT351" i="38"/>
  <c r="AU363" i="38" s="1"/>
  <c r="AT186" i="38"/>
  <c r="AT198" i="38"/>
  <c r="AT210" i="38"/>
  <c r="AT222" i="38"/>
  <c r="AT234" i="38"/>
  <c r="AT246" i="38"/>
  <c r="AT258" i="38"/>
  <c r="AT270" i="38"/>
  <c r="AT282" i="38"/>
  <c r="AT294" i="38"/>
  <c r="AT306" i="38"/>
  <c r="AT318" i="38"/>
  <c r="AT330" i="38"/>
  <c r="AT342" i="38"/>
  <c r="AT260" i="38"/>
  <c r="AT272" i="38"/>
  <c r="AT284" i="38"/>
  <c r="AT296" i="38"/>
  <c r="AT308" i="38"/>
  <c r="AT320" i="38"/>
  <c r="AT332" i="38"/>
  <c r="AT344" i="38"/>
  <c r="AU356" i="38" s="1"/>
  <c r="AJ352" i="38"/>
  <c r="AH352" i="38"/>
  <c r="BI352" i="38" s="1"/>
  <c r="AF352" i="38"/>
  <c r="AJ351" i="38"/>
  <c r="AH351" i="38"/>
  <c r="BI351" i="38" s="1"/>
  <c r="AF351" i="38"/>
  <c r="AJ350" i="38"/>
  <c r="AH350" i="38"/>
  <c r="BI350" i="38" s="1"/>
  <c r="AF350" i="38"/>
  <c r="AJ349" i="38"/>
  <c r="AH349" i="38"/>
  <c r="AF349" i="38"/>
  <c r="AJ348" i="38"/>
  <c r="AH348" i="38"/>
  <c r="AF348" i="38"/>
  <c r="AJ347" i="38"/>
  <c r="AH347" i="38"/>
  <c r="AF347" i="38"/>
  <c r="AJ346" i="38"/>
  <c r="AH346" i="38"/>
  <c r="AF346" i="38"/>
  <c r="AJ345" i="38"/>
  <c r="AH345" i="38"/>
  <c r="AF345" i="38"/>
  <c r="AJ344" i="38"/>
  <c r="AH344" i="38"/>
  <c r="AF344" i="38"/>
  <c r="AJ343" i="38"/>
  <c r="AH343" i="38"/>
  <c r="AF343" i="38"/>
  <c r="AJ342" i="38"/>
  <c r="AH342" i="38"/>
  <c r="AF342" i="38"/>
  <c r="AJ341" i="38"/>
  <c r="AH341" i="38"/>
  <c r="AF341" i="38"/>
  <c r="AJ340" i="38"/>
  <c r="AH340" i="38"/>
  <c r="AF340" i="38"/>
  <c r="AJ339" i="38"/>
  <c r="AH339" i="38"/>
  <c r="AF339" i="38"/>
  <c r="AJ338" i="38"/>
  <c r="AH338" i="38"/>
  <c r="AF338" i="38"/>
  <c r="AJ337" i="38"/>
  <c r="AH337" i="38"/>
  <c r="AF337" i="38"/>
  <c r="AJ336" i="38"/>
  <c r="AH336" i="38"/>
  <c r="AF336" i="38"/>
  <c r="AJ335" i="38"/>
  <c r="AH335" i="38"/>
  <c r="AF335" i="38"/>
  <c r="AJ334" i="38"/>
  <c r="AH334" i="38"/>
  <c r="AF334" i="38"/>
  <c r="AJ333" i="38"/>
  <c r="AH333" i="38"/>
  <c r="AF333" i="38"/>
  <c r="AJ332" i="38"/>
  <c r="AH332" i="38"/>
  <c r="AF332" i="38"/>
  <c r="AJ331" i="38"/>
  <c r="AH331" i="38"/>
  <c r="AF331" i="38"/>
  <c r="AJ330" i="38"/>
  <c r="AH330" i="38"/>
  <c r="AF330" i="38"/>
  <c r="AJ329" i="38"/>
  <c r="AH329" i="38"/>
  <c r="AF329" i="38"/>
  <c r="AJ328" i="38"/>
  <c r="AH328" i="38"/>
  <c r="AF328" i="38"/>
  <c r="AJ327" i="38"/>
  <c r="AH327" i="38"/>
  <c r="BI327" i="38" s="1"/>
  <c r="AF327" i="38"/>
  <c r="AJ326" i="38"/>
  <c r="AH326" i="38"/>
  <c r="BI326" i="38" s="1"/>
  <c r="AF326" i="38"/>
  <c r="AJ325" i="38"/>
  <c r="AH325" i="38"/>
  <c r="BI325" i="38" s="1"/>
  <c r="AF325" i="38"/>
  <c r="AJ324" i="38"/>
  <c r="AH324" i="38"/>
  <c r="BI324" i="38" s="1"/>
  <c r="AF324" i="38"/>
  <c r="AJ323" i="38"/>
  <c r="AH323" i="38"/>
  <c r="BI323" i="38" s="1"/>
  <c r="AF323" i="38"/>
  <c r="AJ322" i="38"/>
  <c r="AH322" i="38"/>
  <c r="BI322" i="38" s="1"/>
  <c r="AF322" i="38"/>
  <c r="AJ321" i="38"/>
  <c r="AH321" i="38"/>
  <c r="BI321" i="38" s="1"/>
  <c r="AF321" i="38"/>
  <c r="AJ320" i="38"/>
  <c r="AH320" i="38"/>
  <c r="BI320" i="38" s="1"/>
  <c r="AF320" i="38"/>
  <c r="AJ319" i="38"/>
  <c r="AH319" i="38"/>
  <c r="BI319" i="38" s="1"/>
  <c r="AF319" i="38"/>
  <c r="AJ318" i="38"/>
  <c r="AH318" i="38"/>
  <c r="BI318" i="38" s="1"/>
  <c r="AF318" i="38"/>
  <c r="AJ317" i="38"/>
  <c r="AH317" i="38"/>
  <c r="BI317" i="38" s="1"/>
  <c r="AF317" i="38"/>
  <c r="AJ316" i="38"/>
  <c r="AH316" i="38"/>
  <c r="BI316" i="38" s="1"/>
  <c r="AF316" i="38"/>
  <c r="AJ315" i="38"/>
  <c r="AH315" i="38"/>
  <c r="BI315" i="38" s="1"/>
  <c r="AF315" i="38"/>
  <c r="AJ314" i="38"/>
  <c r="AH314" i="38"/>
  <c r="BI314" i="38" s="1"/>
  <c r="AF314" i="38"/>
  <c r="AJ313" i="38"/>
  <c r="AH313" i="38"/>
  <c r="BI313" i="38" s="1"/>
  <c r="AF313" i="38"/>
  <c r="AJ312" i="38"/>
  <c r="AH312" i="38"/>
  <c r="BI312" i="38" s="1"/>
  <c r="AF312" i="38"/>
  <c r="AJ311" i="38"/>
  <c r="AH311" i="38"/>
  <c r="BI311" i="38" s="1"/>
  <c r="AF311" i="38"/>
  <c r="AJ310" i="38"/>
  <c r="AH310" i="38"/>
  <c r="BI310" i="38" s="1"/>
  <c r="AF310" i="38"/>
  <c r="AJ309" i="38"/>
  <c r="AH309" i="38"/>
  <c r="BI309" i="38" s="1"/>
  <c r="AF309" i="38"/>
  <c r="AJ308" i="38"/>
  <c r="AH308" i="38"/>
  <c r="BI308" i="38" s="1"/>
  <c r="AF308" i="38"/>
  <c r="AH307" i="38"/>
  <c r="BI307" i="38" s="1"/>
  <c r="AJ306" i="38"/>
  <c r="AH306" i="38"/>
  <c r="BI306" i="38" s="1"/>
  <c r="AF306" i="38"/>
  <c r="AJ305" i="38"/>
  <c r="AH305" i="38"/>
  <c r="BI305" i="38" s="1"/>
  <c r="AF305" i="38"/>
  <c r="AJ304" i="38"/>
  <c r="AH304" i="38"/>
  <c r="BI304" i="38" s="1"/>
  <c r="AF304" i="38"/>
  <c r="AJ303" i="38"/>
  <c r="AH303" i="38"/>
  <c r="BI303" i="38" s="1"/>
  <c r="AF303" i="38"/>
  <c r="AJ302" i="38"/>
  <c r="AH302" i="38"/>
  <c r="BI302" i="38" s="1"/>
  <c r="AF302" i="38"/>
  <c r="AJ301" i="38"/>
  <c r="AH301" i="38"/>
  <c r="BI301" i="38" s="1"/>
  <c r="AF301" i="38"/>
  <c r="AJ300" i="38"/>
  <c r="AH300" i="38"/>
  <c r="BI300" i="38" s="1"/>
  <c r="AF300" i="38"/>
  <c r="AJ299" i="38"/>
  <c r="AH299" i="38"/>
  <c r="BI299" i="38" s="1"/>
  <c r="AF299" i="38"/>
  <c r="AJ298" i="38"/>
  <c r="AH298" i="38"/>
  <c r="BI298" i="38" s="1"/>
  <c r="AF298" i="38"/>
  <c r="AJ297" i="38"/>
  <c r="AH297" i="38"/>
  <c r="BI297" i="38" s="1"/>
  <c r="AF297" i="38"/>
  <c r="AJ296" i="38"/>
  <c r="AH296" i="38"/>
  <c r="BI296" i="38" s="1"/>
  <c r="AF296" i="38"/>
  <c r="AJ295" i="38"/>
  <c r="AH295" i="38"/>
  <c r="BI295" i="38" s="1"/>
  <c r="AF295" i="38"/>
  <c r="AJ294" i="38"/>
  <c r="AH294" i="38"/>
  <c r="BI294" i="38" s="1"/>
  <c r="AF294" i="38"/>
  <c r="AJ293" i="38"/>
  <c r="AH293" i="38"/>
  <c r="BI293" i="38" s="1"/>
  <c r="AF293" i="38"/>
  <c r="AJ292" i="38"/>
  <c r="AH292" i="38"/>
  <c r="BI292" i="38" s="1"/>
  <c r="AF292" i="38"/>
  <c r="AJ291" i="38"/>
  <c r="AH291" i="38"/>
  <c r="BI291" i="38" s="1"/>
  <c r="AF291" i="38"/>
  <c r="AJ290" i="38"/>
  <c r="AH290" i="38"/>
  <c r="BI290" i="38" s="1"/>
  <c r="AF290" i="38"/>
  <c r="AJ289" i="38"/>
  <c r="AH289" i="38"/>
  <c r="BI289" i="38" s="1"/>
  <c r="AF289" i="38"/>
  <c r="AJ288" i="38"/>
  <c r="AH288" i="38"/>
  <c r="BI288" i="38" s="1"/>
  <c r="AF288" i="38"/>
  <c r="AJ287" i="38"/>
  <c r="AH287" i="38"/>
  <c r="BI287" i="38" s="1"/>
  <c r="AF287" i="38"/>
  <c r="AJ286" i="38"/>
  <c r="AH286" i="38"/>
  <c r="BI286" i="38" s="1"/>
  <c r="AF286" i="38"/>
  <c r="AJ285" i="38"/>
  <c r="AH285" i="38"/>
  <c r="BI285" i="38" s="1"/>
  <c r="AF285" i="38"/>
  <c r="AJ284" i="38"/>
  <c r="AH284" i="38"/>
  <c r="BI284" i="38" s="1"/>
  <c r="AF284" i="38"/>
  <c r="AJ283" i="38"/>
  <c r="AH283" i="38"/>
  <c r="BI283" i="38" s="1"/>
  <c r="AF283" i="38"/>
  <c r="AJ282" i="38"/>
  <c r="AH282" i="38"/>
  <c r="BI282" i="38" s="1"/>
  <c r="AF282" i="38"/>
  <c r="AJ281" i="38"/>
  <c r="AH281" i="38"/>
  <c r="BI281" i="38" s="1"/>
  <c r="AF281" i="38"/>
  <c r="AJ280" i="38"/>
  <c r="AH280" i="38"/>
  <c r="BI280" i="38" s="1"/>
  <c r="AF280" i="38"/>
  <c r="AJ279" i="38"/>
  <c r="AH279" i="38"/>
  <c r="BI279" i="38" s="1"/>
  <c r="AF279" i="38"/>
  <c r="AJ278" i="38"/>
  <c r="AH278" i="38"/>
  <c r="BI278" i="38" s="1"/>
  <c r="AF278" i="38"/>
  <c r="AJ277" i="38"/>
  <c r="AH277" i="38"/>
  <c r="BI277" i="38" s="1"/>
  <c r="AF277" i="38"/>
  <c r="AJ276" i="38"/>
  <c r="AH276" i="38"/>
  <c r="BI276" i="38" s="1"/>
  <c r="AF276" i="38"/>
  <c r="AJ275" i="38"/>
  <c r="AH275" i="38"/>
  <c r="BI275" i="38" s="1"/>
  <c r="AF275" i="38"/>
  <c r="AJ274" i="38"/>
  <c r="AH274" i="38"/>
  <c r="BI274" i="38" s="1"/>
  <c r="AF274" i="38"/>
  <c r="AJ273" i="38"/>
  <c r="AH273" i="38"/>
  <c r="BI273" i="38" s="1"/>
  <c r="AF273" i="38"/>
  <c r="AJ272" i="38"/>
  <c r="AH272" i="38"/>
  <c r="BI272" i="38" s="1"/>
  <c r="AF272" i="38"/>
  <c r="AJ271" i="38"/>
  <c r="AH271" i="38"/>
  <c r="BI271" i="38" s="1"/>
  <c r="AF271" i="38"/>
  <c r="AJ270" i="38"/>
  <c r="AH270" i="38"/>
  <c r="BI270" i="38" s="1"/>
  <c r="AF270" i="38"/>
  <c r="AJ269" i="38"/>
  <c r="AH269" i="38"/>
  <c r="BI269" i="38" s="1"/>
  <c r="AF269" i="38"/>
  <c r="AJ268" i="38"/>
  <c r="AH268" i="38"/>
  <c r="BI268" i="38" s="1"/>
  <c r="AF268" i="38"/>
  <c r="AJ267" i="38"/>
  <c r="AH267" i="38"/>
  <c r="BI267" i="38" s="1"/>
  <c r="AF267" i="38"/>
  <c r="AJ266" i="38"/>
  <c r="AH266" i="38"/>
  <c r="BI266" i="38" s="1"/>
  <c r="AF266" i="38"/>
  <c r="AJ265" i="38"/>
  <c r="AH265" i="38"/>
  <c r="BI265" i="38" s="1"/>
  <c r="AF265" i="38"/>
  <c r="AJ264" i="38"/>
  <c r="AH264" i="38"/>
  <c r="BI264" i="38" s="1"/>
  <c r="AF264" i="38"/>
  <c r="AJ263" i="38"/>
  <c r="AH263" i="38"/>
  <c r="BI263" i="38" s="1"/>
  <c r="AF263" i="38"/>
  <c r="AJ262" i="38"/>
  <c r="AH262" i="38"/>
  <c r="BI262" i="38" s="1"/>
  <c r="AF262" i="38"/>
  <c r="AJ261" i="38"/>
  <c r="AH261" i="38"/>
  <c r="BI261" i="38" s="1"/>
  <c r="AF261" i="38"/>
  <c r="AJ260" i="38"/>
  <c r="AH260" i="38"/>
  <c r="BI260" i="38" s="1"/>
  <c r="AF260" i="38"/>
  <c r="AJ259" i="38"/>
  <c r="AH259" i="38"/>
  <c r="BI259" i="38" s="1"/>
  <c r="AF259" i="38"/>
  <c r="AJ258" i="38"/>
  <c r="AH258" i="38"/>
  <c r="BI258" i="38" s="1"/>
  <c r="AF258" i="38"/>
  <c r="AJ257" i="38"/>
  <c r="AH257" i="38"/>
  <c r="BI257" i="38" s="1"/>
  <c r="AF257" i="38"/>
  <c r="AJ256" i="38"/>
  <c r="AH256" i="38"/>
  <c r="BI256" i="38" s="1"/>
  <c r="AF256" i="38"/>
  <c r="AJ255" i="38"/>
  <c r="AH255" i="38"/>
  <c r="BI255" i="38" s="1"/>
  <c r="AF255" i="38"/>
  <c r="AJ254" i="38"/>
  <c r="AH254" i="38"/>
  <c r="BI254" i="38" s="1"/>
  <c r="AF254" i="38"/>
  <c r="AJ253" i="38"/>
  <c r="AH253" i="38"/>
  <c r="BI253" i="38" s="1"/>
  <c r="AF253" i="38"/>
  <c r="AJ252" i="38"/>
  <c r="AH252" i="38"/>
  <c r="BI252" i="38" s="1"/>
  <c r="AF252" i="38"/>
  <c r="AJ251" i="38"/>
  <c r="AH251" i="38"/>
  <c r="BI251" i="38" s="1"/>
  <c r="AF251" i="38"/>
  <c r="AJ250" i="38"/>
  <c r="AH250" i="38"/>
  <c r="BI250" i="38" s="1"/>
  <c r="AF250" i="38"/>
  <c r="AJ249" i="38"/>
  <c r="AH249" i="38"/>
  <c r="BI249" i="38" s="1"/>
  <c r="AF249" i="38"/>
  <c r="AJ248" i="38"/>
  <c r="AH248" i="38"/>
  <c r="BI248" i="38" s="1"/>
  <c r="AF248" i="38"/>
  <c r="AJ247" i="38"/>
  <c r="AH247" i="38"/>
  <c r="BI247" i="38" s="1"/>
  <c r="AF247" i="38"/>
  <c r="AJ246" i="38"/>
  <c r="AH246" i="38"/>
  <c r="BI246" i="38" s="1"/>
  <c r="AF246" i="38"/>
  <c r="AJ245" i="38"/>
  <c r="AH245" i="38"/>
  <c r="BI245" i="38" s="1"/>
  <c r="AF245" i="38"/>
  <c r="AJ244" i="38"/>
  <c r="AH244" i="38"/>
  <c r="BI244" i="38" s="1"/>
  <c r="AF244" i="38"/>
  <c r="AJ243" i="38"/>
  <c r="AH243" i="38"/>
  <c r="BI243" i="38" s="1"/>
  <c r="AF243" i="38"/>
  <c r="AJ242" i="38"/>
  <c r="AH242" i="38"/>
  <c r="BI242" i="38" s="1"/>
  <c r="AF242" i="38"/>
  <c r="AJ241" i="38"/>
  <c r="AH241" i="38"/>
  <c r="BI241" i="38" s="1"/>
  <c r="AF241" i="38"/>
  <c r="AJ240" i="38"/>
  <c r="AH240" i="38"/>
  <c r="BI240" i="38" s="1"/>
  <c r="AF240" i="38"/>
  <c r="AJ239" i="38"/>
  <c r="AH239" i="38"/>
  <c r="BI239" i="38" s="1"/>
  <c r="AF239" i="38"/>
  <c r="AJ238" i="38"/>
  <c r="AH238" i="38"/>
  <c r="BI238" i="38" s="1"/>
  <c r="AF238" i="38"/>
  <c r="AJ237" i="38"/>
  <c r="AH237" i="38"/>
  <c r="BI237" i="38" s="1"/>
  <c r="AF237" i="38"/>
  <c r="AJ236" i="38"/>
  <c r="AH236" i="38"/>
  <c r="BI236" i="38" s="1"/>
  <c r="AF236" i="38"/>
  <c r="AJ235" i="38"/>
  <c r="AH235" i="38"/>
  <c r="BI235" i="38" s="1"/>
  <c r="AF235" i="38"/>
  <c r="AJ234" i="38"/>
  <c r="AH234" i="38"/>
  <c r="BI234" i="38" s="1"/>
  <c r="AF234" i="38"/>
  <c r="AJ233" i="38"/>
  <c r="AH233" i="38"/>
  <c r="BI233" i="38" s="1"/>
  <c r="AF233" i="38"/>
  <c r="AJ232" i="38"/>
  <c r="AH232" i="38"/>
  <c r="BI232" i="38" s="1"/>
  <c r="AF232" i="38"/>
  <c r="AJ231" i="38"/>
  <c r="AH231" i="38"/>
  <c r="BI231" i="38" s="1"/>
  <c r="AF231" i="38"/>
  <c r="AJ230" i="38"/>
  <c r="AH230" i="38"/>
  <c r="BI230" i="38" s="1"/>
  <c r="AF230" i="38"/>
  <c r="AJ229" i="38"/>
  <c r="AH229" i="38"/>
  <c r="BI229" i="38" s="1"/>
  <c r="AF229" i="38"/>
  <c r="AJ228" i="38"/>
  <c r="AH228" i="38"/>
  <c r="BI228" i="38" s="1"/>
  <c r="AF228" i="38"/>
  <c r="AJ227" i="38"/>
  <c r="AH227" i="38"/>
  <c r="BI227" i="38" s="1"/>
  <c r="AF227" i="38"/>
  <c r="AJ226" i="38"/>
  <c r="AH226" i="38"/>
  <c r="BI226" i="38" s="1"/>
  <c r="AF226" i="38"/>
  <c r="AJ225" i="38"/>
  <c r="AH225" i="38"/>
  <c r="BI225" i="38" s="1"/>
  <c r="AF225" i="38"/>
  <c r="AJ224" i="38"/>
  <c r="AH224" i="38"/>
  <c r="BI224" i="38" s="1"/>
  <c r="AF224" i="38"/>
  <c r="AJ223" i="38"/>
  <c r="AH223" i="38"/>
  <c r="BI223" i="38" s="1"/>
  <c r="AF223" i="38"/>
  <c r="AJ222" i="38"/>
  <c r="AH222" i="38"/>
  <c r="BI222" i="38" s="1"/>
  <c r="AF222" i="38"/>
  <c r="AJ221" i="38"/>
  <c r="AH221" i="38"/>
  <c r="BI221" i="38" s="1"/>
  <c r="AF221" i="38"/>
  <c r="AJ220" i="38"/>
  <c r="AH220" i="38"/>
  <c r="BI220" i="38" s="1"/>
  <c r="AF220" i="38"/>
  <c r="AJ219" i="38"/>
  <c r="AH219" i="38"/>
  <c r="BI219" i="38" s="1"/>
  <c r="AF219" i="38"/>
  <c r="AJ218" i="38"/>
  <c r="AH218" i="38"/>
  <c r="BI218" i="38" s="1"/>
  <c r="AF218" i="38"/>
  <c r="AJ217" i="38"/>
  <c r="AH217" i="38"/>
  <c r="BI217" i="38" s="1"/>
  <c r="AF217" i="38"/>
  <c r="AJ216" i="38"/>
  <c r="AH216" i="38"/>
  <c r="BI216" i="38" s="1"/>
  <c r="AF216" i="38"/>
  <c r="AJ215" i="38"/>
  <c r="AH215" i="38"/>
  <c r="BI215" i="38" s="1"/>
  <c r="AF215" i="38"/>
  <c r="AJ214" i="38"/>
  <c r="AH214" i="38"/>
  <c r="BI214" i="38" s="1"/>
  <c r="AF214" i="38"/>
  <c r="AJ213" i="38"/>
  <c r="AH213" i="38"/>
  <c r="BI213" i="38" s="1"/>
  <c r="AF213" i="38"/>
  <c r="AJ212" i="38"/>
  <c r="AH212" i="38"/>
  <c r="BI212" i="38" s="1"/>
  <c r="AF212" i="38"/>
  <c r="AJ211" i="38"/>
  <c r="AH211" i="38"/>
  <c r="BI211" i="38" s="1"/>
  <c r="AF211" i="38"/>
  <c r="AJ210" i="38"/>
  <c r="AH210" i="38"/>
  <c r="BI210" i="38" s="1"/>
  <c r="AF210" i="38"/>
  <c r="AJ209" i="38"/>
  <c r="AH209" i="38"/>
  <c r="BI209" i="38" s="1"/>
  <c r="AF209" i="38"/>
  <c r="AJ208" i="38"/>
  <c r="AH208" i="38"/>
  <c r="BI208" i="38" s="1"/>
  <c r="AF208" i="38"/>
  <c r="AJ207" i="38"/>
  <c r="AH207" i="38"/>
  <c r="BI207" i="38" s="1"/>
  <c r="AF207" i="38"/>
  <c r="AJ206" i="38"/>
  <c r="AH206" i="38"/>
  <c r="BI206" i="38" s="1"/>
  <c r="AF206" i="38"/>
  <c r="AJ205" i="38"/>
  <c r="AH205" i="38"/>
  <c r="BI205" i="38" s="1"/>
  <c r="AF205" i="38"/>
  <c r="AJ204" i="38"/>
  <c r="AH204" i="38"/>
  <c r="BI204" i="38" s="1"/>
  <c r="AF204" i="38"/>
  <c r="AJ203" i="38"/>
  <c r="AH203" i="38"/>
  <c r="BI203" i="38" s="1"/>
  <c r="AF203" i="38"/>
  <c r="AJ202" i="38"/>
  <c r="AH202" i="38"/>
  <c r="BI202" i="38" s="1"/>
  <c r="AF202" i="38"/>
  <c r="AJ201" i="38"/>
  <c r="AH201" i="38"/>
  <c r="BI201" i="38" s="1"/>
  <c r="AF201" i="38"/>
  <c r="AJ200" i="38"/>
  <c r="AH200" i="38"/>
  <c r="BI200" i="38" s="1"/>
  <c r="AF200" i="38"/>
  <c r="AJ199" i="38"/>
  <c r="AH199" i="38"/>
  <c r="BI199" i="38" s="1"/>
  <c r="AF199" i="38"/>
  <c r="AJ198" i="38"/>
  <c r="AH198" i="38"/>
  <c r="BI198" i="38" s="1"/>
  <c r="AF198" i="38"/>
  <c r="AJ197" i="38"/>
  <c r="AH197" i="38"/>
  <c r="BI197" i="38" s="1"/>
  <c r="AF197" i="38"/>
  <c r="AJ196" i="38"/>
  <c r="AH196" i="38"/>
  <c r="BI196" i="38" s="1"/>
  <c r="AF196" i="38"/>
  <c r="AJ195" i="38"/>
  <c r="AH195" i="38"/>
  <c r="BI195" i="38" s="1"/>
  <c r="AF195" i="38"/>
  <c r="AJ194" i="38"/>
  <c r="AH194" i="38"/>
  <c r="BI194" i="38" s="1"/>
  <c r="AF194" i="38"/>
  <c r="AJ193" i="38"/>
  <c r="AH193" i="38"/>
  <c r="BI193" i="38" s="1"/>
  <c r="AF193" i="38"/>
  <c r="AJ192" i="38"/>
  <c r="AH192" i="38"/>
  <c r="BI192" i="38" s="1"/>
  <c r="AF192" i="38"/>
  <c r="AJ191" i="38"/>
  <c r="AH191" i="38"/>
  <c r="BI191" i="38" s="1"/>
  <c r="AF191" i="38"/>
  <c r="AJ190" i="38"/>
  <c r="AH190" i="38"/>
  <c r="BI190" i="38" s="1"/>
  <c r="AF190" i="38"/>
  <c r="AJ189" i="38"/>
  <c r="AH189" i="38"/>
  <c r="BI189" i="38" s="1"/>
  <c r="AF189" i="38"/>
  <c r="AJ188" i="38"/>
  <c r="AH188" i="38"/>
  <c r="BI188" i="38" s="1"/>
  <c r="AF188" i="38"/>
  <c r="AJ187" i="38"/>
  <c r="AH187" i="38"/>
  <c r="BI187" i="38" s="1"/>
  <c r="AF187" i="38"/>
  <c r="AJ186" i="38"/>
  <c r="AH186" i="38"/>
  <c r="BI186" i="38" s="1"/>
  <c r="AF186" i="38"/>
  <c r="AJ185" i="38"/>
  <c r="AH185" i="38"/>
  <c r="BI185" i="38" s="1"/>
  <c r="AF185" i="38"/>
  <c r="AJ184" i="38"/>
  <c r="AH184" i="38"/>
  <c r="BI184" i="38" s="1"/>
  <c r="AF184" i="38"/>
  <c r="AJ183" i="38"/>
  <c r="AH183" i="38"/>
  <c r="BI183" i="38" s="1"/>
  <c r="AF183" i="38"/>
  <c r="AJ182" i="38"/>
  <c r="AH182" i="38"/>
  <c r="BI182" i="38" s="1"/>
  <c r="AF182" i="38"/>
  <c r="AJ181" i="38"/>
  <c r="AH181" i="38"/>
  <c r="BI181" i="38" s="1"/>
  <c r="AF181" i="38"/>
  <c r="AJ180" i="38"/>
  <c r="AH180" i="38"/>
  <c r="BI180" i="38" s="1"/>
  <c r="AF180" i="38"/>
  <c r="AJ179" i="38"/>
  <c r="AH179" i="38"/>
  <c r="BI179" i="38" s="1"/>
  <c r="AF179" i="38"/>
  <c r="AJ178" i="38"/>
  <c r="AH178" i="38"/>
  <c r="BI178" i="38" s="1"/>
  <c r="AF178" i="38"/>
  <c r="AJ177" i="38"/>
  <c r="AH177" i="38"/>
  <c r="BI177" i="38" s="1"/>
  <c r="AF177" i="38"/>
  <c r="AJ176" i="38"/>
  <c r="AH176" i="38"/>
  <c r="BI176" i="38" s="1"/>
  <c r="AF176" i="38"/>
  <c r="AJ175" i="38"/>
  <c r="AH175" i="38"/>
  <c r="BI175" i="38" s="1"/>
  <c r="AF175" i="38"/>
  <c r="AJ174" i="38"/>
  <c r="AH174" i="38"/>
  <c r="BI174" i="38" s="1"/>
  <c r="AF174" i="38"/>
  <c r="AJ173" i="38"/>
  <c r="AH173" i="38"/>
  <c r="BI173" i="38" s="1"/>
  <c r="AF173" i="38"/>
  <c r="AJ172" i="38"/>
  <c r="AH172" i="38"/>
  <c r="BI172" i="38" s="1"/>
  <c r="AF172" i="38"/>
  <c r="AJ171" i="38"/>
  <c r="AH171" i="38"/>
  <c r="BI171" i="38" s="1"/>
  <c r="AF171" i="38"/>
  <c r="AJ170" i="38"/>
  <c r="AH170" i="38"/>
  <c r="BI170" i="38" s="1"/>
  <c r="AF170" i="38"/>
  <c r="AJ169" i="38"/>
  <c r="AH169" i="38"/>
  <c r="BI169" i="38" s="1"/>
  <c r="AF169" i="38"/>
  <c r="AJ168" i="38"/>
  <c r="AH168" i="38"/>
  <c r="BI168" i="38" s="1"/>
  <c r="AF168" i="38"/>
  <c r="AJ167" i="38"/>
  <c r="AH167" i="38"/>
  <c r="BI167" i="38" s="1"/>
  <c r="AF167" i="38"/>
  <c r="AJ166" i="38"/>
  <c r="AH166" i="38"/>
  <c r="BI166" i="38" s="1"/>
  <c r="AF166" i="38"/>
  <c r="AJ165" i="38"/>
  <c r="AH165" i="38"/>
  <c r="BI165" i="38" s="1"/>
  <c r="AF165" i="38"/>
  <c r="AJ164" i="38"/>
  <c r="AH164" i="38"/>
  <c r="BI164" i="38" s="1"/>
  <c r="AF164" i="38"/>
  <c r="AJ163" i="38"/>
  <c r="AH163" i="38"/>
  <c r="BI163" i="38" s="1"/>
  <c r="AF163" i="38"/>
  <c r="AJ162" i="38"/>
  <c r="AH162" i="38"/>
  <c r="BI162" i="38" s="1"/>
  <c r="AF162" i="38"/>
  <c r="AJ161" i="38"/>
  <c r="AH161" i="38"/>
  <c r="BI161" i="38" s="1"/>
  <c r="AF161" i="38"/>
  <c r="AJ160" i="38"/>
  <c r="AH160" i="38"/>
  <c r="BI160" i="38" s="1"/>
  <c r="AF160" i="38"/>
  <c r="AJ159" i="38"/>
  <c r="AH159" i="38"/>
  <c r="BI159" i="38" s="1"/>
  <c r="AF159" i="38"/>
  <c r="AJ158" i="38"/>
  <c r="AH158" i="38"/>
  <c r="BI158" i="38" s="1"/>
  <c r="AF158" i="38"/>
  <c r="AJ157" i="38"/>
  <c r="AH157" i="38"/>
  <c r="BI157" i="38" s="1"/>
  <c r="AF157" i="38"/>
  <c r="AJ156" i="38"/>
  <c r="AH156" i="38"/>
  <c r="BI156" i="38" s="1"/>
  <c r="AF156" i="38"/>
  <c r="AJ155" i="38"/>
  <c r="AH155" i="38"/>
  <c r="BI155" i="38" s="1"/>
  <c r="AF155" i="38"/>
  <c r="AJ154" i="38"/>
  <c r="AH154" i="38"/>
  <c r="BI154" i="38" s="1"/>
  <c r="AF154" i="38"/>
  <c r="AJ153" i="38"/>
  <c r="AH153" i="38"/>
  <c r="BI153" i="38" s="1"/>
  <c r="AF153" i="38"/>
  <c r="AJ152" i="38"/>
  <c r="AH152" i="38"/>
  <c r="BI152" i="38" s="1"/>
  <c r="AF152" i="38"/>
  <c r="AJ151" i="38"/>
  <c r="AH151" i="38"/>
  <c r="BI151" i="38" s="1"/>
  <c r="AF151" i="38"/>
  <c r="AJ150" i="38"/>
  <c r="AH150" i="38"/>
  <c r="BI150" i="38" s="1"/>
  <c r="AF150" i="38"/>
  <c r="AJ149" i="38"/>
  <c r="AH149" i="38"/>
  <c r="BI149" i="38" s="1"/>
  <c r="AF149" i="38"/>
  <c r="AJ148" i="38"/>
  <c r="AH148" i="38"/>
  <c r="BI148" i="38" s="1"/>
  <c r="AF148" i="38"/>
  <c r="AJ147" i="38"/>
  <c r="AH147" i="38"/>
  <c r="BI147" i="38" s="1"/>
  <c r="AF147" i="38"/>
  <c r="AJ146" i="38"/>
  <c r="AH146" i="38"/>
  <c r="BI146" i="38" s="1"/>
  <c r="AF146" i="38"/>
  <c r="AJ145" i="38"/>
  <c r="AH145" i="38"/>
  <c r="BI145" i="38" s="1"/>
  <c r="AF145" i="38"/>
  <c r="AJ144" i="38"/>
  <c r="AH144" i="38"/>
  <c r="BI144" i="38" s="1"/>
  <c r="AF144" i="38"/>
  <c r="AJ143" i="38"/>
  <c r="AH143" i="38"/>
  <c r="BI143" i="38" s="1"/>
  <c r="AF143" i="38"/>
  <c r="AJ142" i="38"/>
  <c r="AH142" i="38"/>
  <c r="BI142" i="38" s="1"/>
  <c r="AF142" i="38"/>
  <c r="AJ141" i="38"/>
  <c r="AH141" i="38"/>
  <c r="BI141" i="38" s="1"/>
  <c r="AF141" i="38"/>
  <c r="AJ140" i="38"/>
  <c r="AH140" i="38"/>
  <c r="BI140" i="38" s="1"/>
  <c r="AF140" i="38"/>
  <c r="AJ139" i="38"/>
  <c r="AH139" i="38"/>
  <c r="BI139" i="38" s="1"/>
  <c r="AF139" i="38"/>
  <c r="AJ138" i="38"/>
  <c r="AH138" i="38"/>
  <c r="BI138" i="38" s="1"/>
  <c r="AF138" i="38"/>
  <c r="AJ137" i="38"/>
  <c r="AH137" i="38"/>
  <c r="BI137" i="38" s="1"/>
  <c r="AF137" i="38"/>
  <c r="AJ136" i="38"/>
  <c r="AH136" i="38"/>
  <c r="BI136" i="38" s="1"/>
  <c r="AF136" i="38"/>
  <c r="AJ135" i="38"/>
  <c r="AH135" i="38"/>
  <c r="BI135" i="38" s="1"/>
  <c r="AF135" i="38"/>
  <c r="AJ134" i="38"/>
  <c r="AH134" i="38"/>
  <c r="BI134" i="38" s="1"/>
  <c r="AF134" i="38"/>
  <c r="AJ133" i="38"/>
  <c r="AH133" i="38"/>
  <c r="BI133" i="38" s="1"/>
  <c r="AF133" i="38"/>
  <c r="AJ132" i="38"/>
  <c r="AH132" i="38"/>
  <c r="BI132" i="38" s="1"/>
  <c r="AF132" i="38"/>
  <c r="AJ131" i="38"/>
  <c r="AH131" i="38"/>
  <c r="BI131" i="38" s="1"/>
  <c r="AF131" i="38"/>
  <c r="AJ130" i="38"/>
  <c r="AH130" i="38"/>
  <c r="BI130" i="38" s="1"/>
  <c r="AF130" i="38"/>
  <c r="AJ129" i="38"/>
  <c r="AH129" i="38"/>
  <c r="BI129" i="38" s="1"/>
  <c r="AF129" i="38"/>
  <c r="AJ128" i="38"/>
  <c r="AH128" i="38"/>
  <c r="BI128" i="38" s="1"/>
  <c r="AF128" i="38"/>
  <c r="AJ127" i="38"/>
  <c r="AH127" i="38"/>
  <c r="BI127" i="38" s="1"/>
  <c r="AF127" i="38"/>
  <c r="AJ126" i="38"/>
  <c r="AH126" i="38"/>
  <c r="BI126" i="38" s="1"/>
  <c r="AF126" i="38"/>
  <c r="AJ125" i="38"/>
  <c r="AH125" i="38"/>
  <c r="BI125" i="38" s="1"/>
  <c r="AF125" i="38"/>
  <c r="AJ124" i="38"/>
  <c r="AH124" i="38"/>
  <c r="BI124" i="38" s="1"/>
  <c r="AF124" i="38"/>
  <c r="AJ123" i="38"/>
  <c r="AH123" i="38"/>
  <c r="BI123" i="38" s="1"/>
  <c r="AF123" i="38"/>
  <c r="AJ122" i="38"/>
  <c r="AH122" i="38"/>
  <c r="BI122" i="38" s="1"/>
  <c r="AF122" i="38"/>
  <c r="AJ121" i="38"/>
  <c r="AH121" i="38"/>
  <c r="BI121" i="38" s="1"/>
  <c r="AF121" i="38"/>
  <c r="AJ120" i="38"/>
  <c r="AH120" i="38"/>
  <c r="BI120" i="38" s="1"/>
  <c r="AF120" i="38"/>
  <c r="AJ119" i="38"/>
  <c r="AH119" i="38"/>
  <c r="BI119" i="38" s="1"/>
  <c r="AF119" i="38"/>
  <c r="AJ118" i="38"/>
  <c r="AH118" i="38"/>
  <c r="BI118" i="38" s="1"/>
  <c r="AF118" i="38"/>
  <c r="AJ117" i="38"/>
  <c r="AH117" i="38"/>
  <c r="BI117" i="38" s="1"/>
  <c r="AF117" i="38"/>
  <c r="AJ116" i="38"/>
  <c r="AH116" i="38"/>
  <c r="BI116" i="38" s="1"/>
  <c r="AF116" i="38"/>
  <c r="AJ115" i="38"/>
  <c r="AH115" i="38"/>
  <c r="BI115" i="38" s="1"/>
  <c r="AF115" i="38"/>
  <c r="AJ114" i="38"/>
  <c r="AH114" i="38"/>
  <c r="BI114" i="38" s="1"/>
  <c r="AF114" i="38"/>
  <c r="AJ113" i="38"/>
  <c r="AH113" i="38"/>
  <c r="BI113" i="38" s="1"/>
  <c r="AF113" i="38"/>
  <c r="AJ112" i="38"/>
  <c r="AH112" i="38"/>
  <c r="BI112" i="38" s="1"/>
  <c r="AF112" i="38"/>
  <c r="AJ111" i="38"/>
  <c r="AH111" i="38"/>
  <c r="BI111" i="38" s="1"/>
  <c r="AF111" i="38"/>
  <c r="AJ110" i="38"/>
  <c r="AH110" i="38"/>
  <c r="BI110" i="38" s="1"/>
  <c r="AF110" i="38"/>
  <c r="AJ109" i="38"/>
  <c r="AH109" i="38"/>
  <c r="BI109" i="38" s="1"/>
  <c r="AF109" i="38"/>
  <c r="AJ108" i="38"/>
  <c r="AH108" i="38"/>
  <c r="BI108" i="38" s="1"/>
  <c r="AF108" i="38"/>
  <c r="AJ107" i="38"/>
  <c r="AH107" i="38"/>
  <c r="BI107" i="38" s="1"/>
  <c r="AF107" i="38"/>
  <c r="AJ106" i="38"/>
  <c r="AH106" i="38"/>
  <c r="BI106" i="38" s="1"/>
  <c r="AF106" i="38"/>
  <c r="AJ105" i="38"/>
  <c r="AH105" i="38"/>
  <c r="BI105" i="38" s="1"/>
  <c r="AF105" i="38"/>
  <c r="AJ104" i="38"/>
  <c r="AH104" i="38"/>
  <c r="BI104" i="38" s="1"/>
  <c r="AF104" i="38"/>
  <c r="AJ103" i="38"/>
  <c r="AH103" i="38"/>
  <c r="BI103" i="38" s="1"/>
  <c r="AF103" i="38"/>
  <c r="AJ102" i="38"/>
  <c r="AH102" i="38"/>
  <c r="BI102" i="38" s="1"/>
  <c r="AF102" i="38"/>
  <c r="AJ101" i="38"/>
  <c r="AH101" i="38"/>
  <c r="BI101" i="38" s="1"/>
  <c r="AF101" i="38"/>
  <c r="AJ100" i="38"/>
  <c r="AH100" i="38"/>
  <c r="BI100" i="38" s="1"/>
  <c r="AF100" i="38"/>
  <c r="AJ99" i="38"/>
  <c r="AH99" i="38"/>
  <c r="BI99" i="38" s="1"/>
  <c r="AF99" i="38"/>
  <c r="AJ98" i="38"/>
  <c r="AH98" i="38"/>
  <c r="BI98" i="38" s="1"/>
  <c r="AF98" i="38"/>
  <c r="AJ97" i="38"/>
  <c r="AH97" i="38"/>
  <c r="BI97" i="38" s="1"/>
  <c r="AF97" i="38"/>
  <c r="AJ96" i="38"/>
  <c r="AH96" i="38"/>
  <c r="BI96" i="38" s="1"/>
  <c r="AF96" i="38"/>
  <c r="AJ95" i="38"/>
  <c r="AH95" i="38"/>
  <c r="BI95" i="38" s="1"/>
  <c r="AF95" i="38"/>
  <c r="AJ94" i="38"/>
  <c r="AH94" i="38"/>
  <c r="BI94" i="38" s="1"/>
  <c r="AF94" i="38"/>
  <c r="AJ93" i="38"/>
  <c r="AH93" i="38"/>
  <c r="BI93" i="38" s="1"/>
  <c r="AF93" i="38"/>
  <c r="AJ92" i="38"/>
  <c r="AH92" i="38"/>
  <c r="BI92" i="38" s="1"/>
  <c r="AF92" i="38"/>
  <c r="AJ91" i="38"/>
  <c r="AH91" i="38"/>
  <c r="BI91" i="38" s="1"/>
  <c r="AF91" i="38"/>
  <c r="AJ90" i="38"/>
  <c r="AH90" i="38"/>
  <c r="BI90" i="38" s="1"/>
  <c r="AF90" i="38"/>
  <c r="AJ89" i="38"/>
  <c r="AH89" i="38"/>
  <c r="BI89" i="38" s="1"/>
  <c r="AF89" i="38"/>
  <c r="AJ88" i="38"/>
  <c r="AH88" i="38"/>
  <c r="BI88" i="38" s="1"/>
  <c r="AF88" i="38"/>
  <c r="AJ87" i="38"/>
  <c r="AH87" i="38"/>
  <c r="BI87" i="38" s="1"/>
  <c r="AF87" i="38"/>
  <c r="AJ86" i="38"/>
  <c r="AH86" i="38"/>
  <c r="BI86" i="38" s="1"/>
  <c r="AF86" i="38"/>
  <c r="AJ85" i="38"/>
  <c r="AH85" i="38"/>
  <c r="BI85" i="38" s="1"/>
  <c r="AF85" i="38"/>
  <c r="AJ84" i="38"/>
  <c r="AH84" i="38"/>
  <c r="BI84" i="38" s="1"/>
  <c r="AF84" i="38"/>
  <c r="AJ83" i="38"/>
  <c r="AH83" i="38"/>
  <c r="BI83" i="38" s="1"/>
  <c r="AF83" i="38"/>
  <c r="AJ82" i="38"/>
  <c r="AH82" i="38"/>
  <c r="BI82" i="38" s="1"/>
  <c r="AF82" i="38"/>
  <c r="AJ81" i="38"/>
  <c r="AH81" i="38"/>
  <c r="BI81" i="38" s="1"/>
  <c r="AF81" i="38"/>
  <c r="AJ80" i="38"/>
  <c r="AH80" i="38"/>
  <c r="BI80" i="38" s="1"/>
  <c r="AF80" i="38"/>
  <c r="AJ79" i="38"/>
  <c r="AH79" i="38"/>
  <c r="BI79" i="38" s="1"/>
  <c r="AF79" i="38"/>
  <c r="AJ78" i="38"/>
  <c r="AH78" i="38"/>
  <c r="BI78" i="38" s="1"/>
  <c r="AF78" i="38"/>
  <c r="AJ77" i="38"/>
  <c r="AH77" i="38"/>
  <c r="BI77" i="38" s="1"/>
  <c r="AF77" i="38"/>
  <c r="AJ76" i="38"/>
  <c r="AH76" i="38"/>
  <c r="BI76" i="38" s="1"/>
  <c r="AF76" i="38"/>
  <c r="AJ75" i="38"/>
  <c r="AH75" i="38"/>
  <c r="BI75" i="38" s="1"/>
  <c r="AF75" i="38"/>
  <c r="AJ74" i="38"/>
  <c r="AH74" i="38"/>
  <c r="BI74" i="38" s="1"/>
  <c r="AF74" i="38"/>
  <c r="AJ73" i="38"/>
  <c r="AH73" i="38"/>
  <c r="BI73" i="38" s="1"/>
  <c r="AF73" i="38"/>
  <c r="AJ72" i="38"/>
  <c r="AH72" i="38"/>
  <c r="BI72" i="38" s="1"/>
  <c r="AF72" i="38"/>
  <c r="AJ71" i="38"/>
  <c r="AH71" i="38"/>
  <c r="BI71" i="38" s="1"/>
  <c r="AF71" i="38"/>
  <c r="AJ70" i="38"/>
  <c r="AH70" i="38"/>
  <c r="BI70" i="38" s="1"/>
  <c r="AF70" i="38"/>
  <c r="AJ69" i="38"/>
  <c r="AH69" i="38"/>
  <c r="BI69" i="38" s="1"/>
  <c r="AF69" i="38"/>
  <c r="AJ68" i="38"/>
  <c r="AH68" i="38"/>
  <c r="BI68" i="38" s="1"/>
  <c r="AF68" i="38"/>
  <c r="AJ67" i="38"/>
  <c r="AH67" i="38"/>
  <c r="BI67" i="38" s="1"/>
  <c r="AF67" i="38"/>
  <c r="AJ66" i="38"/>
  <c r="AH66" i="38"/>
  <c r="BI66" i="38" s="1"/>
  <c r="AF66" i="38"/>
  <c r="AJ65" i="38"/>
  <c r="AH65" i="38"/>
  <c r="BI65" i="38" s="1"/>
  <c r="AF65" i="38"/>
  <c r="AJ64" i="38"/>
  <c r="AH64" i="38"/>
  <c r="BI64" i="38" s="1"/>
  <c r="AF64" i="38"/>
  <c r="AJ63" i="38"/>
  <c r="AH63" i="38"/>
  <c r="BI63" i="38" s="1"/>
  <c r="AF63" i="38"/>
  <c r="AJ62" i="38"/>
  <c r="AH62" i="38"/>
  <c r="BI62" i="38" s="1"/>
  <c r="AF62" i="38"/>
  <c r="AJ61" i="38"/>
  <c r="AH61" i="38"/>
  <c r="BI61" i="38" s="1"/>
  <c r="AF61" i="38"/>
  <c r="AJ60" i="38"/>
  <c r="AH60" i="38"/>
  <c r="BI60" i="38" s="1"/>
  <c r="AF60" i="38"/>
  <c r="AJ59" i="38"/>
  <c r="AH59" i="38"/>
  <c r="BI59" i="38" s="1"/>
  <c r="AF59" i="38"/>
  <c r="AJ58" i="38"/>
  <c r="AH58" i="38"/>
  <c r="BI58" i="38" s="1"/>
  <c r="AF58" i="38"/>
  <c r="AJ57" i="38"/>
  <c r="AH57" i="38"/>
  <c r="BI57" i="38" s="1"/>
  <c r="AF57" i="38"/>
  <c r="AJ56" i="38"/>
  <c r="AH56" i="38"/>
  <c r="BI56" i="38" s="1"/>
  <c r="AF56" i="38"/>
  <c r="AJ55" i="38"/>
  <c r="AH55" i="38"/>
  <c r="BI55" i="38" s="1"/>
  <c r="AF55" i="38"/>
  <c r="AJ54" i="38"/>
  <c r="AH54" i="38"/>
  <c r="BI54" i="38" s="1"/>
  <c r="AF54" i="38"/>
  <c r="AJ53" i="38"/>
  <c r="AH53" i="38"/>
  <c r="BI53" i="38" s="1"/>
  <c r="AF53" i="38"/>
  <c r="AJ52" i="38"/>
  <c r="AH52" i="38"/>
  <c r="BI52" i="38" s="1"/>
  <c r="AF52" i="38"/>
  <c r="AJ51" i="38"/>
  <c r="AH51" i="38"/>
  <c r="BI51" i="38" s="1"/>
  <c r="AF51" i="38"/>
  <c r="AJ50" i="38"/>
  <c r="AH50" i="38"/>
  <c r="BI50" i="38" s="1"/>
  <c r="AF50" i="38"/>
  <c r="AJ49" i="38"/>
  <c r="AH49" i="38"/>
  <c r="BI49" i="38" s="1"/>
  <c r="AF49" i="38"/>
  <c r="AJ48" i="38"/>
  <c r="AH48" i="38"/>
  <c r="BI48" i="38" s="1"/>
  <c r="AF48" i="38"/>
  <c r="AJ47" i="38"/>
  <c r="AH47" i="38"/>
  <c r="BI47" i="38" s="1"/>
  <c r="AF47" i="38"/>
  <c r="AJ46" i="38"/>
  <c r="AH46" i="38"/>
  <c r="BI46" i="38" s="1"/>
  <c r="AF46" i="38"/>
  <c r="AJ45" i="38"/>
  <c r="AH45" i="38"/>
  <c r="BI45" i="38" s="1"/>
  <c r="AF45" i="38"/>
  <c r="AJ44" i="38"/>
  <c r="AH44" i="38"/>
  <c r="BI44" i="38" s="1"/>
  <c r="AF44" i="38"/>
  <c r="AJ43" i="38"/>
  <c r="AH43" i="38"/>
  <c r="BI43" i="38" s="1"/>
  <c r="AF43" i="38"/>
  <c r="AJ42" i="38"/>
  <c r="AH42" i="38"/>
  <c r="BI42" i="38" s="1"/>
  <c r="AF42" i="38"/>
  <c r="AJ41" i="38"/>
  <c r="AH41" i="38"/>
  <c r="BI41" i="38" s="1"/>
  <c r="AF41" i="38"/>
  <c r="AJ40" i="38"/>
  <c r="AH40" i="38"/>
  <c r="BI40" i="38" s="1"/>
  <c r="AF40" i="38"/>
  <c r="AJ39" i="38"/>
  <c r="AH39" i="38"/>
  <c r="BI39" i="38" s="1"/>
  <c r="AF39" i="38"/>
  <c r="AJ38" i="38"/>
  <c r="AH38" i="38"/>
  <c r="BI38" i="38" s="1"/>
  <c r="AF38" i="38"/>
  <c r="AJ37" i="38"/>
  <c r="AH37" i="38"/>
  <c r="BI37" i="38" s="1"/>
  <c r="AF37" i="38"/>
  <c r="AJ36" i="38"/>
  <c r="AH36" i="38"/>
  <c r="BI36" i="38" s="1"/>
  <c r="AF36" i="38"/>
  <c r="AJ35" i="38"/>
  <c r="AH35" i="38"/>
  <c r="BI35" i="38" s="1"/>
  <c r="AF35" i="38"/>
  <c r="AJ34" i="38"/>
  <c r="AH34" i="38"/>
  <c r="BI34" i="38" s="1"/>
  <c r="AF34" i="38"/>
  <c r="AJ33" i="38"/>
  <c r="AH33" i="38"/>
  <c r="BI33" i="38" s="1"/>
  <c r="AF33" i="38"/>
  <c r="AJ32" i="38"/>
  <c r="AH32" i="38"/>
  <c r="BI32" i="38" s="1"/>
  <c r="AF32" i="38"/>
  <c r="AJ31" i="38"/>
  <c r="AH31" i="38"/>
  <c r="BI31" i="38" s="1"/>
  <c r="AF31" i="38"/>
  <c r="AJ30" i="38"/>
  <c r="AH30" i="38"/>
  <c r="BI30" i="38" s="1"/>
  <c r="AF30" i="38"/>
  <c r="AJ29" i="38"/>
  <c r="AH29" i="38"/>
  <c r="BI29" i="38" s="1"/>
  <c r="AF29" i="38"/>
  <c r="AJ28" i="38"/>
  <c r="AH28" i="38"/>
  <c r="BI28" i="38" s="1"/>
  <c r="AF28" i="38"/>
  <c r="AJ27" i="38"/>
  <c r="AH27" i="38"/>
  <c r="BI27" i="38" s="1"/>
  <c r="AF27" i="38"/>
  <c r="AJ26" i="38"/>
  <c r="AH26" i="38"/>
  <c r="BI26" i="38" s="1"/>
  <c r="AF26" i="38"/>
  <c r="AJ25" i="38"/>
  <c r="AH25" i="38"/>
  <c r="BI25" i="38" s="1"/>
  <c r="AF25" i="38"/>
  <c r="AJ24" i="38"/>
  <c r="AH24" i="38"/>
  <c r="BI24" i="38" s="1"/>
  <c r="AF24" i="38"/>
  <c r="AJ23" i="38"/>
  <c r="AH23" i="38"/>
  <c r="BI23" i="38" s="1"/>
  <c r="AF23" i="38"/>
  <c r="AJ22" i="38"/>
  <c r="AH22" i="38"/>
  <c r="BI22" i="38" s="1"/>
  <c r="AF22" i="38"/>
  <c r="AJ21" i="38"/>
  <c r="AH21" i="38"/>
  <c r="BI21" i="38" s="1"/>
  <c r="AF21" i="38"/>
  <c r="AJ20" i="38"/>
  <c r="AH20" i="38"/>
  <c r="BI20" i="38" s="1"/>
  <c r="AF20" i="38"/>
  <c r="AJ19" i="38"/>
  <c r="AH19" i="38"/>
  <c r="BI19" i="38" s="1"/>
  <c r="AF19" i="38"/>
  <c r="AJ18" i="38"/>
  <c r="AH18" i="38"/>
  <c r="BI18" i="38" s="1"/>
  <c r="AF18" i="38"/>
  <c r="AJ17" i="38"/>
  <c r="AH17" i="38"/>
  <c r="BI17" i="38" s="1"/>
  <c r="AF17" i="38"/>
  <c r="AJ16" i="38"/>
  <c r="AH16" i="38"/>
  <c r="BI16" i="38" s="1"/>
  <c r="AF16" i="38"/>
  <c r="AJ15" i="38"/>
  <c r="AH15" i="38"/>
  <c r="BI15" i="38" s="1"/>
  <c r="AF15" i="38"/>
  <c r="AJ14" i="38"/>
  <c r="AH14" i="38"/>
  <c r="BI14" i="38" s="1"/>
  <c r="AF14" i="38"/>
  <c r="AJ13" i="38"/>
  <c r="AH13" i="38"/>
  <c r="BI13" i="38" s="1"/>
  <c r="AF13" i="38"/>
  <c r="AJ12" i="38"/>
  <c r="AH12" i="38"/>
  <c r="BI12" i="38" s="1"/>
  <c r="AF12" i="38"/>
  <c r="AJ11" i="38"/>
  <c r="AH11" i="38"/>
  <c r="BI11" i="38" s="1"/>
  <c r="AF11" i="38"/>
  <c r="AJ10" i="38"/>
  <c r="AH10" i="38"/>
  <c r="BI10" i="38" s="1"/>
  <c r="AF10" i="38"/>
  <c r="AJ9" i="38"/>
  <c r="AH9" i="38"/>
  <c r="BI9" i="38" s="1"/>
  <c r="AF9" i="38"/>
  <c r="AJ8" i="38"/>
  <c r="AH8" i="38"/>
  <c r="BI8" i="38" s="1"/>
  <c r="AF8" i="38"/>
  <c r="AJ7" i="38"/>
  <c r="AH7" i="38"/>
  <c r="BI7" i="38" s="1"/>
  <c r="AF7" i="38"/>
  <c r="AJ6" i="38"/>
  <c r="AH6" i="38"/>
  <c r="BI6" i="38" s="1"/>
  <c r="AF6" i="38"/>
  <c r="AJ5" i="38"/>
  <c r="AH5" i="38"/>
  <c r="BI5" i="38" s="1"/>
  <c r="AF5" i="38"/>
  <c r="AJ4" i="38"/>
  <c r="AH4" i="38"/>
  <c r="BI4" i="38" s="1"/>
  <c r="AF4" i="38"/>
  <c r="AJ3" i="38"/>
  <c r="AH3" i="38"/>
  <c r="BI3" i="38" s="1"/>
  <c r="AF3" i="38"/>
  <c r="AJ2" i="38"/>
  <c r="AH2" i="38"/>
  <c r="BI2" i="38" s="1"/>
  <c r="AF2" i="38"/>
  <c r="AI364" i="38" l="1"/>
  <c r="AI363" i="38"/>
  <c r="AI362" i="38"/>
  <c r="AU134" i="38"/>
  <c r="AI358" i="38"/>
  <c r="AI359" i="38"/>
  <c r="AI344" i="38"/>
  <c r="AI356" i="38"/>
  <c r="AI360" i="38"/>
  <c r="AI361" i="38"/>
  <c r="AU337" i="38"/>
  <c r="AU181" i="38"/>
  <c r="AU109" i="38"/>
  <c r="AU156" i="38"/>
  <c r="AU84" i="38"/>
  <c r="AU287" i="38"/>
  <c r="AU215" i="38"/>
  <c r="AU143" i="38"/>
  <c r="AU71" i="38"/>
  <c r="AU129" i="38"/>
  <c r="AU57" i="38"/>
  <c r="AU164" i="38"/>
  <c r="AU92" i="38"/>
  <c r="AU175" i="38"/>
  <c r="AU136" i="38"/>
  <c r="AU103" i="38"/>
  <c r="AU349" i="38"/>
  <c r="AU277" i="38"/>
  <c r="AU193" i="38"/>
  <c r="AU168" i="38"/>
  <c r="AU96" i="38"/>
  <c r="AU299" i="38"/>
  <c r="AU227" i="38"/>
  <c r="AU155" i="38"/>
  <c r="AU83" i="38"/>
  <c r="AU141" i="38"/>
  <c r="AU69" i="38"/>
  <c r="AU176" i="38"/>
  <c r="AU301" i="38"/>
  <c r="AU217" i="38"/>
  <c r="AU88" i="38"/>
  <c r="AU344" i="38"/>
  <c r="AU294" i="38"/>
  <c r="AU327" i="38"/>
  <c r="AU238" i="38"/>
  <c r="AU273" i="38"/>
  <c r="AU200" i="38"/>
  <c r="AU223" i="38"/>
  <c r="AU204" i="38"/>
  <c r="AU206" i="38"/>
  <c r="AU244" i="38"/>
  <c r="AU60" i="38"/>
  <c r="AU54" i="38"/>
  <c r="AU150" i="38"/>
  <c r="AU78" i="38"/>
  <c r="AU341" i="38"/>
  <c r="AU318" i="38"/>
  <c r="AU351" i="38"/>
  <c r="AU207" i="38"/>
  <c r="AU262" i="38"/>
  <c r="AU297" i="38"/>
  <c r="AU224" i="38"/>
  <c r="AU247" i="38"/>
  <c r="AU228" i="38"/>
  <c r="AU166" i="38"/>
  <c r="AU112" i="38"/>
  <c r="AU145" i="38"/>
  <c r="AU73" i="38"/>
  <c r="AI27" i="38"/>
  <c r="AI28" i="38"/>
  <c r="AI200" i="38"/>
  <c r="AI292" i="38"/>
  <c r="AI296" i="38"/>
  <c r="AI52" i="38"/>
  <c r="AI84" i="38"/>
  <c r="AI329" i="38"/>
  <c r="AI35" i="38"/>
  <c r="AI101" i="38"/>
  <c r="AI149" i="38"/>
  <c r="AI157" i="38"/>
  <c r="AI181" i="38"/>
  <c r="AI189" i="38"/>
  <c r="AI197" i="38"/>
  <c r="AI217" i="38"/>
  <c r="AI245" i="38"/>
  <c r="AI249" i="38"/>
  <c r="AI257" i="38"/>
  <c r="AI265" i="38"/>
  <c r="AI269" i="38"/>
  <c r="AI277" i="38"/>
  <c r="AI293" i="38"/>
  <c r="AU269" i="38"/>
  <c r="AU197" i="38"/>
  <c r="AU125" i="38"/>
  <c r="AU53" i="38"/>
  <c r="AU159" i="38"/>
  <c r="AI25" i="38"/>
  <c r="AI41" i="38"/>
  <c r="AI49" i="38"/>
  <c r="AI65" i="38"/>
  <c r="AI53" i="38"/>
  <c r="AI61" i="38"/>
  <c r="AI69" i="38"/>
  <c r="AI165" i="38"/>
  <c r="AU110" i="38"/>
  <c r="AI62" i="38"/>
  <c r="AI222" i="38"/>
  <c r="AI226" i="38"/>
  <c r="AI230" i="38"/>
  <c r="AI26" i="38"/>
  <c r="AI31" i="38"/>
  <c r="AI58" i="38"/>
  <c r="AI70" i="38"/>
  <c r="AI15" i="38"/>
  <c r="AI79" i="38"/>
  <c r="AI87" i="38"/>
  <c r="AI271" i="38"/>
  <c r="AI275" i="38"/>
  <c r="AI279" i="38"/>
  <c r="AI303" i="38"/>
  <c r="AU120" i="38"/>
  <c r="AU323" i="38"/>
  <c r="AI55" i="38"/>
  <c r="AI59" i="38"/>
  <c r="AI75" i="38"/>
  <c r="AI320" i="38"/>
  <c r="AI328" i="38"/>
  <c r="AI332" i="38"/>
  <c r="AU272" i="38"/>
  <c r="AU222" i="38"/>
  <c r="AU255" i="38"/>
  <c r="AU310" i="38"/>
  <c r="AU345" i="38"/>
  <c r="AU201" i="38"/>
  <c r="AU295" i="38"/>
  <c r="AU276" i="38"/>
  <c r="AU278" i="38"/>
  <c r="AU316" i="38"/>
  <c r="AU348" i="38"/>
  <c r="AU142" i="38"/>
  <c r="AU342" i="38"/>
  <c r="AU198" i="38"/>
  <c r="AU231" i="38"/>
  <c r="AU286" i="38"/>
  <c r="AU321" i="38"/>
  <c r="AU248" i="38"/>
  <c r="AU271" i="38"/>
  <c r="AU252" i="38"/>
  <c r="AU254" i="38"/>
  <c r="AU292" i="38"/>
  <c r="AU324" i="38"/>
  <c r="AU251" i="38"/>
  <c r="AU179" i="38"/>
  <c r="AU56" i="38"/>
  <c r="AU104" i="38"/>
  <c r="AU107" i="38"/>
  <c r="AU115" i="38"/>
  <c r="AU162" i="38"/>
  <c r="AU296" i="38"/>
  <c r="AU246" i="38"/>
  <c r="AU279" i="38"/>
  <c r="AU334" i="38"/>
  <c r="AU225" i="38"/>
  <c r="AU319" i="38"/>
  <c r="AU300" i="38"/>
  <c r="AU302" i="38"/>
  <c r="AU340" i="38"/>
  <c r="AU196" i="38"/>
  <c r="AU62" i="38"/>
  <c r="AU230" i="38"/>
  <c r="AU268" i="38"/>
  <c r="AU90" i="38"/>
  <c r="AU320" i="38"/>
  <c r="AU270" i="38"/>
  <c r="AU303" i="38"/>
  <c r="AU214" i="38"/>
  <c r="AU249" i="38"/>
  <c r="AU343" i="38"/>
  <c r="AU199" i="38"/>
  <c r="AU326" i="38"/>
  <c r="AU220" i="38"/>
  <c r="AU87" i="38"/>
  <c r="AU265" i="38"/>
  <c r="AU82" i="38"/>
  <c r="AU335" i="38"/>
  <c r="AU263" i="38"/>
  <c r="AU191" i="38"/>
  <c r="AU119" i="38"/>
  <c r="AU177" i="38"/>
  <c r="AU105" i="38"/>
  <c r="AU80" i="38"/>
  <c r="AU64" i="38"/>
  <c r="AU140" i="38"/>
  <c r="AU151" i="38"/>
  <c r="AU79" i="38"/>
  <c r="AU126" i="38"/>
  <c r="AU317" i="38"/>
  <c r="AU245" i="38"/>
  <c r="AU86" i="38"/>
  <c r="AU158" i="38"/>
  <c r="AU332" i="38"/>
  <c r="AU282" i="38"/>
  <c r="AU315" i="38"/>
  <c r="AU350" i="38"/>
  <c r="AU226" i="38"/>
  <c r="AU261" i="38"/>
  <c r="AU211" i="38"/>
  <c r="AU338" i="38"/>
  <c r="AU194" i="38"/>
  <c r="AU232" i="38"/>
  <c r="AU253" i="38"/>
  <c r="AU154" i="38"/>
  <c r="AU98" i="38"/>
  <c r="AU308" i="38"/>
  <c r="AU258" i="38"/>
  <c r="AU291" i="38"/>
  <c r="AU346" i="38"/>
  <c r="AU202" i="38"/>
  <c r="AU237" i="38"/>
  <c r="AU331" i="38"/>
  <c r="AU312" i="38"/>
  <c r="AU314" i="38"/>
  <c r="AU352" i="38"/>
  <c r="AU208" i="38"/>
  <c r="AU325" i="38"/>
  <c r="AU241" i="38"/>
  <c r="AU169" i="38"/>
  <c r="AU97" i="38"/>
  <c r="AU144" i="38"/>
  <c r="AU72" i="38"/>
  <c r="AU347" i="38"/>
  <c r="AU275" i="38"/>
  <c r="AU203" i="38"/>
  <c r="AU131" i="38"/>
  <c r="AU59" i="38"/>
  <c r="AU189" i="38"/>
  <c r="AU117" i="38"/>
  <c r="AU45" i="38"/>
  <c r="AU33" i="38"/>
  <c r="AU152" i="38"/>
  <c r="AU68" i="38"/>
  <c r="AU163" i="38"/>
  <c r="AU91" i="38"/>
  <c r="AU42" i="38"/>
  <c r="AU30" i="38"/>
  <c r="AU138" i="38"/>
  <c r="AU66" i="38"/>
  <c r="AU329" i="38"/>
  <c r="AU257" i="38"/>
  <c r="AU185" i="38"/>
  <c r="AU113" i="38"/>
  <c r="AU41" i="38"/>
  <c r="AU29" i="38"/>
  <c r="AU147" i="38"/>
  <c r="AU75" i="38"/>
  <c r="AU94" i="38"/>
  <c r="AU74" i="38"/>
  <c r="AU284" i="38"/>
  <c r="AU234" i="38"/>
  <c r="AU267" i="38"/>
  <c r="AU322" i="38"/>
  <c r="AU213" i="38"/>
  <c r="AU307" i="38"/>
  <c r="AU288" i="38"/>
  <c r="AU290" i="38"/>
  <c r="AU328" i="38"/>
  <c r="AU313" i="38"/>
  <c r="AU229" i="38"/>
  <c r="AU157" i="38"/>
  <c r="AU85" i="38"/>
  <c r="AU132" i="38"/>
  <c r="AU36" i="38"/>
  <c r="AU48" i="38"/>
  <c r="AU35" i="38"/>
  <c r="AU47" i="38"/>
  <c r="AU100" i="38"/>
  <c r="AU172" i="38"/>
  <c r="AU173" i="38"/>
  <c r="AU101" i="38"/>
  <c r="AU148" i="38"/>
  <c r="AU135" i="38"/>
  <c r="AU63" i="38"/>
  <c r="AU182" i="38"/>
  <c r="AU26" i="38"/>
  <c r="AU38" i="38"/>
  <c r="AU210" i="38"/>
  <c r="AU243" i="38"/>
  <c r="AU298" i="38"/>
  <c r="AU333" i="38"/>
  <c r="AU260" i="38"/>
  <c r="AU283" i="38"/>
  <c r="AU264" i="38"/>
  <c r="AU266" i="38"/>
  <c r="AU304" i="38"/>
  <c r="AU336" i="38"/>
  <c r="AU192" i="38"/>
  <c r="AU165" i="38"/>
  <c r="AU93" i="38"/>
  <c r="AU128" i="38"/>
  <c r="AU139" i="38"/>
  <c r="AU67" i="38"/>
  <c r="AU186" i="38"/>
  <c r="AU114" i="38"/>
  <c r="AU124" i="38"/>
  <c r="AU305" i="38"/>
  <c r="AU233" i="38"/>
  <c r="AU161" i="38"/>
  <c r="AU89" i="38"/>
  <c r="AU52" i="38"/>
  <c r="AU123" i="38"/>
  <c r="AU51" i="38"/>
  <c r="AU170" i="38"/>
  <c r="AU178" i="38"/>
  <c r="AU330" i="38"/>
  <c r="AU219" i="38"/>
  <c r="AU274" i="38"/>
  <c r="AU309" i="38"/>
  <c r="AU236" i="38"/>
  <c r="AU259" i="38"/>
  <c r="AU240" i="38"/>
  <c r="AU242" i="38"/>
  <c r="AU280" i="38"/>
  <c r="AU289" i="38"/>
  <c r="AU205" i="38"/>
  <c r="AU133" i="38"/>
  <c r="AU61" i="38"/>
  <c r="AU180" i="38"/>
  <c r="AU108" i="38"/>
  <c r="AU311" i="38"/>
  <c r="AU239" i="38"/>
  <c r="AU167" i="38"/>
  <c r="AU95" i="38"/>
  <c r="AU130" i="38"/>
  <c r="AU153" i="38"/>
  <c r="AU81" i="38"/>
  <c r="AU44" i="38"/>
  <c r="AU32" i="38"/>
  <c r="AU188" i="38"/>
  <c r="AU116" i="38"/>
  <c r="AU40" i="38"/>
  <c r="AU28" i="38"/>
  <c r="AU127" i="38"/>
  <c r="AU55" i="38"/>
  <c r="AU174" i="38"/>
  <c r="AU102" i="38"/>
  <c r="AU76" i="38"/>
  <c r="AU293" i="38"/>
  <c r="AU221" i="38"/>
  <c r="AU149" i="38"/>
  <c r="AU77" i="38"/>
  <c r="AU183" i="38"/>
  <c r="AU111" i="38"/>
  <c r="AU39" i="38"/>
  <c r="AU27" i="38"/>
  <c r="AU50" i="38"/>
  <c r="AU146" i="38"/>
  <c r="AU118" i="38"/>
  <c r="AU306" i="38"/>
  <c r="AU339" i="38"/>
  <c r="AU195" i="38"/>
  <c r="AU250" i="38"/>
  <c r="AU285" i="38"/>
  <c r="AU212" i="38"/>
  <c r="AU235" i="38"/>
  <c r="AU216" i="38"/>
  <c r="AU218" i="38"/>
  <c r="AU256" i="38"/>
  <c r="AU121" i="38"/>
  <c r="AU49" i="38"/>
  <c r="AU37" i="38"/>
  <c r="AU46" i="38"/>
  <c r="AU34" i="38"/>
  <c r="AU70" i="38"/>
  <c r="AU184" i="38"/>
  <c r="AU187" i="38"/>
  <c r="AU43" i="38"/>
  <c r="AU31" i="38"/>
  <c r="AU281" i="38"/>
  <c r="AU209" i="38"/>
  <c r="AU137" i="38"/>
  <c r="AU65" i="38"/>
  <c r="AU171" i="38"/>
  <c r="AU99" i="38"/>
  <c r="AU190" i="38"/>
  <c r="AU122" i="38"/>
  <c r="AU58" i="38"/>
  <c r="DK3" i="38"/>
  <c r="DK6" i="38"/>
  <c r="DK5" i="38"/>
  <c r="AK12" i="38"/>
  <c r="AI44" i="38"/>
  <c r="AI93" i="38"/>
  <c r="AG44" i="38"/>
  <c r="AG48" i="38"/>
  <c r="AG52" i="38"/>
  <c r="AG56" i="38"/>
  <c r="AG88" i="38"/>
  <c r="AG100" i="38"/>
  <c r="AG120" i="38"/>
  <c r="AG124" i="38"/>
  <c r="AG132" i="38"/>
  <c r="AG140" i="38"/>
  <c r="AG148" i="38"/>
  <c r="AG156" i="38"/>
  <c r="AK44" i="38"/>
  <c r="AK156" i="38"/>
  <c r="AG20" i="38"/>
  <c r="AI20" i="38"/>
  <c r="AI21" i="38"/>
  <c r="AI133" i="38"/>
  <c r="AI45" i="38"/>
  <c r="AG164" i="38"/>
  <c r="AG172" i="38"/>
  <c r="AG188" i="38"/>
  <c r="AG200" i="38"/>
  <c r="AI97" i="38"/>
  <c r="AK164" i="38"/>
  <c r="AK172" i="38"/>
  <c r="AK90" i="38"/>
  <c r="AK106" i="38"/>
  <c r="AK202" i="38"/>
  <c r="AK246" i="38"/>
  <c r="AK270" i="38"/>
  <c r="AG319" i="38"/>
  <c r="AI66" i="38"/>
  <c r="AI42" i="38"/>
  <c r="AG180" i="38"/>
  <c r="AI198" i="38"/>
  <c r="AI46" i="38"/>
  <c r="AK148" i="38"/>
  <c r="AG260" i="38"/>
  <c r="AG71" i="38"/>
  <c r="AG75" i="38"/>
  <c r="AG91" i="38"/>
  <c r="AG123" i="38"/>
  <c r="AG131" i="38"/>
  <c r="AG187" i="38"/>
  <c r="AI319" i="38"/>
  <c r="AK319" i="38"/>
  <c r="AK203" i="38"/>
  <c r="AK271" i="38"/>
  <c r="AG26" i="38"/>
  <c r="AG42" i="38"/>
  <c r="AG46" i="38"/>
  <c r="AG58" i="38"/>
  <c r="AG62" i="38"/>
  <c r="AG66" i="38"/>
  <c r="AG70" i="38"/>
  <c r="AG82" i="38"/>
  <c r="AG86" i="38"/>
  <c r="AG90" i="38"/>
  <c r="AG106" i="38"/>
  <c r="AG118" i="38"/>
  <c r="AG122" i="38"/>
  <c r="AG130" i="38"/>
  <c r="AG138" i="38"/>
  <c r="AG146" i="38"/>
  <c r="AG154" i="38"/>
  <c r="AG162" i="38"/>
  <c r="AG352" i="38"/>
  <c r="AK28" i="38"/>
  <c r="AK36" i="38"/>
  <c r="AK62" i="38"/>
  <c r="AK70" i="38"/>
  <c r="AK122" i="38"/>
  <c r="AK130" i="38"/>
  <c r="AK138" i="38"/>
  <c r="AK146" i="38"/>
  <c r="AK154" i="38"/>
  <c r="AK162" i="38"/>
  <c r="AK170" i="38"/>
  <c r="AK178" i="38"/>
  <c r="AG11" i="38"/>
  <c r="AG15" i="38"/>
  <c r="AG27" i="38"/>
  <c r="AG31" i="38"/>
  <c r="AG35" i="38"/>
  <c r="AK323" i="38"/>
  <c r="AK4" i="38"/>
  <c r="AI210" i="38"/>
  <c r="AK5" i="38"/>
  <c r="AK26" i="38"/>
  <c r="AK186" i="38"/>
  <c r="AK238" i="38"/>
  <c r="AK351" i="38"/>
  <c r="AG39" i="38"/>
  <c r="AG243" i="38"/>
  <c r="AK27" i="38"/>
  <c r="AK31" i="38"/>
  <c r="AK243" i="38"/>
  <c r="AK275" i="38"/>
  <c r="AG104" i="38"/>
  <c r="AG5" i="38"/>
  <c r="AK345" i="38"/>
  <c r="AI357" i="38"/>
  <c r="AI173" i="38"/>
  <c r="AI261" i="38"/>
  <c r="AG50" i="38"/>
  <c r="AI141" i="38"/>
  <c r="AG347" i="38"/>
  <c r="AG351" i="38"/>
  <c r="AK217" i="38"/>
  <c r="AK111" i="38"/>
  <c r="AK119" i="38"/>
  <c r="AK261" i="38"/>
  <c r="AK293" i="38"/>
  <c r="AK39" i="38"/>
  <c r="AK213" i="38"/>
  <c r="AK100" i="38"/>
  <c r="AK116" i="38"/>
  <c r="AK196" i="38"/>
  <c r="AK232" i="38"/>
  <c r="AI57" i="38"/>
  <c r="AK301" i="38"/>
  <c r="AI17" i="38"/>
  <c r="AG21" i="38"/>
  <c r="AG45" i="38"/>
  <c r="AG53" i="38"/>
  <c r="AG97" i="38"/>
  <c r="AG205" i="38"/>
  <c r="AG213" i="38"/>
  <c r="AG217" i="38"/>
  <c r="AG257" i="38"/>
  <c r="AG261" i="38"/>
  <c r="AG269" i="38"/>
  <c r="AG277" i="38"/>
  <c r="AG289" i="38"/>
  <c r="AG293" i="38"/>
  <c r="AG301" i="38"/>
  <c r="AK317" i="38"/>
  <c r="AG10" i="38"/>
  <c r="AK180" i="38"/>
  <c r="AG77" i="38"/>
  <c r="AG101" i="38"/>
  <c r="AK97" i="38"/>
  <c r="AK125" i="38"/>
  <c r="AK133" i="38"/>
  <c r="AK141" i="38"/>
  <c r="AK149" i="38"/>
  <c r="AK157" i="38"/>
  <c r="AK165" i="38"/>
  <c r="AK173" i="38"/>
  <c r="AK181" i="38"/>
  <c r="AK189" i="38"/>
  <c r="AI33" i="38"/>
  <c r="AI240" i="38"/>
  <c r="AG333" i="38"/>
  <c r="AK18" i="38"/>
  <c r="AK45" i="38"/>
  <c r="AK61" i="38"/>
  <c r="AK69" i="38"/>
  <c r="AI241" i="38"/>
  <c r="AG28" i="38"/>
  <c r="AG32" i="38"/>
  <c r="AG40" i="38"/>
  <c r="AK347" i="38"/>
  <c r="AK2" i="38"/>
  <c r="AK3" i="38"/>
  <c r="AG6" i="38"/>
  <c r="AI19" i="38"/>
  <c r="AI29" i="38"/>
  <c r="AI34" i="38"/>
  <c r="AI23" i="38"/>
  <c r="AK38" i="38"/>
  <c r="AK55" i="38"/>
  <c r="AK63" i="38"/>
  <c r="AK68" i="38"/>
  <c r="AK76" i="38"/>
  <c r="AK98" i="38"/>
  <c r="AK108" i="38"/>
  <c r="AG114" i="38"/>
  <c r="AG139" i="38"/>
  <c r="AI184" i="38"/>
  <c r="AI192" i="38"/>
  <c r="AK197" i="38"/>
  <c r="AK198" i="38"/>
  <c r="AI234" i="38"/>
  <c r="AI273" i="38"/>
  <c r="AI317" i="38"/>
  <c r="AK333" i="38"/>
  <c r="AG3" i="38"/>
  <c r="AG4" i="38"/>
  <c r="AI18" i="38"/>
  <c r="AI38" i="38"/>
  <c r="AG64" i="38"/>
  <c r="AG69" i="38"/>
  <c r="AI95" i="38"/>
  <c r="AG170" i="38"/>
  <c r="AK175" i="38"/>
  <c r="AG178" i="38"/>
  <c r="AG186" i="38"/>
  <c r="AK188" i="38"/>
  <c r="AG198" i="38"/>
  <c r="AG203" i="38"/>
  <c r="AK205" i="38"/>
  <c r="AI225" i="38"/>
  <c r="AG225" i="38"/>
  <c r="AI238" i="38"/>
  <c r="AG229" i="38"/>
  <c r="AG238" i="38"/>
  <c r="AI251" i="38"/>
  <c r="AK240" i="38"/>
  <c r="AG247" i="38"/>
  <c r="AK248" i="38"/>
  <c r="AG251" i="38"/>
  <c r="AG271" i="38"/>
  <c r="AK272" i="38"/>
  <c r="AG275" i="38"/>
  <c r="AG279" i="38"/>
  <c r="AG287" i="38"/>
  <c r="AG303" i="38"/>
  <c r="AG317" i="38"/>
  <c r="AG321" i="38"/>
  <c r="AG329" i="38"/>
  <c r="AK352" i="38"/>
  <c r="AG2" i="38"/>
  <c r="AG18" i="38"/>
  <c r="AG19" i="38"/>
  <c r="AK20" i="38"/>
  <c r="AG23" i="38"/>
  <c r="AG29" i="38"/>
  <c r="AG34" i="38"/>
  <c r="AG38" i="38"/>
  <c r="AI51" i="38"/>
  <c r="AG47" i="38"/>
  <c r="AG51" i="38"/>
  <c r="AK52" i="38"/>
  <c r="AG55" i="38"/>
  <c r="AI68" i="38"/>
  <c r="AG59" i="38"/>
  <c r="AK60" i="38"/>
  <c r="AG63" i="38"/>
  <c r="AI76" i="38"/>
  <c r="AG68" i="38"/>
  <c r="AI81" i="38"/>
  <c r="AG72" i="38"/>
  <c r="AI85" i="38"/>
  <c r="AG76" i="38"/>
  <c r="AI89" i="38"/>
  <c r="AG81" i="38"/>
  <c r="AK82" i="38"/>
  <c r="AG89" i="38"/>
  <c r="AG108" i="38"/>
  <c r="AK114" i="38"/>
  <c r="AG116" i="38"/>
  <c r="AI190" i="38"/>
  <c r="AG197" i="38"/>
  <c r="AK207" i="38"/>
  <c r="AG233" i="38"/>
  <c r="AI246" i="38"/>
  <c r="AG245" i="38"/>
  <c r="AG246" i="38"/>
  <c r="AG262" i="38"/>
  <c r="AG270" i="38"/>
  <c r="AI333" i="38"/>
  <c r="AI22" i="38"/>
  <c r="AK14" i="38"/>
  <c r="AK22" i="38"/>
  <c r="AK30" i="38"/>
  <c r="AK37" i="38"/>
  <c r="AI54" i="38"/>
  <c r="AI60" i="38"/>
  <c r="AK54" i="38"/>
  <c r="AI132" i="38"/>
  <c r="AK120" i="38"/>
  <c r="AI140" i="38"/>
  <c r="AI128" i="38"/>
  <c r="AI148" i="38"/>
  <c r="AI136" i="38"/>
  <c r="AI156" i="38"/>
  <c r="AI144" i="38"/>
  <c r="AI164" i="38"/>
  <c r="AI152" i="38"/>
  <c r="AI172" i="38"/>
  <c r="AI160" i="38"/>
  <c r="AI180" i="38"/>
  <c r="AI168" i="38"/>
  <c r="AI188" i="38"/>
  <c r="AI176" i="38"/>
  <c r="AI221" i="38"/>
  <c r="AG209" i="38"/>
  <c r="AI248" i="38"/>
  <c r="AI86" i="38"/>
  <c r="AG74" i="38"/>
  <c r="AK254" i="38"/>
  <c r="AG254" i="38"/>
  <c r="AK11" i="38"/>
  <c r="AK13" i="38"/>
  <c r="AI30" i="38"/>
  <c r="AK21" i="38"/>
  <c r="AI37" i="38"/>
  <c r="AK29" i="38"/>
  <c r="AI47" i="38"/>
  <c r="AK92" i="38"/>
  <c r="AG127" i="38"/>
  <c r="AK127" i="38"/>
  <c r="AG135" i="38"/>
  <c r="AK135" i="38"/>
  <c r="AG143" i="38"/>
  <c r="AK143" i="38"/>
  <c r="AG151" i="38"/>
  <c r="AK151" i="38"/>
  <c r="AG159" i="38"/>
  <c r="AK159" i="38"/>
  <c r="AG167" i="38"/>
  <c r="AK167" i="38"/>
  <c r="AI195" i="38"/>
  <c r="AK183" i="38"/>
  <c r="AI203" i="38"/>
  <c r="AK191" i="38"/>
  <c r="AI207" i="38"/>
  <c r="AK195" i="38"/>
  <c r="AI233" i="38"/>
  <c r="AG221" i="38"/>
  <c r="AK10" i="38"/>
  <c r="AG12" i="38"/>
  <c r="AG13" i="38"/>
  <c r="AG14" i="38"/>
  <c r="AG22" i="38"/>
  <c r="AI36" i="38"/>
  <c r="AG30" i="38"/>
  <c r="AI43" i="38"/>
  <c r="AG36" i="38"/>
  <c r="AG37" i="38"/>
  <c r="AI50" i="38"/>
  <c r="AI39" i="38"/>
  <c r="AG43" i="38"/>
  <c r="AK46" i="38"/>
  <c r="AK47" i="38"/>
  <c r="AI73" i="38"/>
  <c r="AI77" i="38"/>
  <c r="AI83" i="38"/>
  <c r="AI71" i="38"/>
  <c r="AG83" i="38"/>
  <c r="AK84" i="38"/>
  <c r="AK85" i="38"/>
  <c r="AK105" i="38"/>
  <c r="AI109" i="38"/>
  <c r="AI125" i="38"/>
  <c r="AI138" i="38"/>
  <c r="AI126" i="38"/>
  <c r="AI146" i="38"/>
  <c r="AI134" i="38"/>
  <c r="AI154" i="38"/>
  <c r="AI142" i="38"/>
  <c r="AI162" i="38"/>
  <c r="AI150" i="38"/>
  <c r="AI170" i="38"/>
  <c r="AI158" i="38"/>
  <c r="AI178" i="38"/>
  <c r="AI166" i="38"/>
  <c r="AI186" i="38"/>
  <c r="AI174" i="38"/>
  <c r="AI194" i="38"/>
  <c r="AI182" i="38"/>
  <c r="AI206" i="38"/>
  <c r="AG194" i="38"/>
  <c r="AK194" i="38"/>
  <c r="AG237" i="38"/>
  <c r="AG341" i="38"/>
  <c r="AG147" i="38"/>
  <c r="AG155" i="38"/>
  <c r="AG163" i="38"/>
  <c r="AG171" i="38"/>
  <c r="AG179" i="38"/>
  <c r="AK209" i="38"/>
  <c r="AK221" i="38"/>
  <c r="AK229" i="38"/>
  <c r="AK237" i="38"/>
  <c r="AG239" i="38"/>
  <c r="AK249" i="38"/>
  <c r="AK267" i="38"/>
  <c r="AI285" i="38"/>
  <c r="AK295" i="38"/>
  <c r="AG297" i="38"/>
  <c r="AK309" i="38"/>
  <c r="AI313" i="38"/>
  <c r="AK349" i="38"/>
  <c r="AK53" i="38"/>
  <c r="AI82" i="38"/>
  <c r="AK77" i="38"/>
  <c r="AK83" i="38"/>
  <c r="AI99" i="38"/>
  <c r="AK91" i="38"/>
  <c r="AG93" i="38"/>
  <c r="AI111" i="38"/>
  <c r="AI135" i="38"/>
  <c r="AK124" i="38"/>
  <c r="AK126" i="38"/>
  <c r="AK128" i="38"/>
  <c r="AI143" i="38"/>
  <c r="AK132" i="38"/>
  <c r="AK134" i="38"/>
  <c r="AK136" i="38"/>
  <c r="AI151" i="38"/>
  <c r="AK140" i="38"/>
  <c r="AK142" i="38"/>
  <c r="AK144" i="38"/>
  <c r="AI159" i="38"/>
  <c r="AK150" i="38"/>
  <c r="AK152" i="38"/>
  <c r="AI167" i="38"/>
  <c r="AK158" i="38"/>
  <c r="AK160" i="38"/>
  <c r="AI175" i="38"/>
  <c r="AK166" i="38"/>
  <c r="AK168" i="38"/>
  <c r="AI183" i="38"/>
  <c r="AK174" i="38"/>
  <c r="AK176" i="38"/>
  <c r="AI191" i="38"/>
  <c r="AK182" i="38"/>
  <c r="AK184" i="38"/>
  <c r="AK190" i="38"/>
  <c r="AK192" i="38"/>
  <c r="AI237" i="38"/>
  <c r="AK241" i="38"/>
  <c r="AK247" i="38"/>
  <c r="AI263" i="38"/>
  <c r="AK273" i="38"/>
  <c r="AI300" i="38"/>
  <c r="AK297" i="38"/>
  <c r="AI312" i="38"/>
  <c r="AK343" i="38"/>
  <c r="AG54" i="38"/>
  <c r="AI67" i="38"/>
  <c r="AG60" i="38"/>
  <c r="AG61" i="38"/>
  <c r="AI74" i="38"/>
  <c r="AI63" i="38"/>
  <c r="AG67" i="38"/>
  <c r="AK71" i="38"/>
  <c r="AI91" i="38"/>
  <c r="AG84" i="38"/>
  <c r="AG85" i="38"/>
  <c r="AG92" i="38"/>
  <c r="AI105" i="38"/>
  <c r="AG98" i="38"/>
  <c r="AG99" i="38"/>
  <c r="AI113" i="38"/>
  <c r="AG105" i="38"/>
  <c r="AG107" i="38"/>
  <c r="AI120" i="38"/>
  <c r="AI127" i="38"/>
  <c r="AG125" i="38"/>
  <c r="AG126" i="38"/>
  <c r="AG133" i="38"/>
  <c r="AG134" i="38"/>
  <c r="AG141" i="38"/>
  <c r="AG142" i="38"/>
  <c r="AG144" i="38"/>
  <c r="AG149" i="38"/>
  <c r="AG152" i="38"/>
  <c r="AG157" i="38"/>
  <c r="AG158" i="38"/>
  <c r="AG165" i="38"/>
  <c r="AG166" i="38"/>
  <c r="AG168" i="38"/>
  <c r="AG173" i="38"/>
  <c r="AG174" i="38"/>
  <c r="AG176" i="38"/>
  <c r="AG181" i="38"/>
  <c r="AG182" i="38"/>
  <c r="AG184" i="38"/>
  <c r="AG189" i="38"/>
  <c r="AG190" i="38"/>
  <c r="AG192" i="38"/>
  <c r="AG193" i="38"/>
  <c r="AG195" i="38"/>
  <c r="AG196" i="38"/>
  <c r="AI209" i="38"/>
  <c r="AK200" i="38"/>
  <c r="AG207" i="38"/>
  <c r="AI229" i="38"/>
  <c r="AK225" i="38"/>
  <c r="AK233" i="38"/>
  <c r="AK239" i="38"/>
  <c r="AG241" i="38"/>
  <c r="AG249" i="38"/>
  <c r="AI267" i="38"/>
  <c r="AG267" i="38"/>
  <c r="AK269" i="38"/>
  <c r="AG273" i="38"/>
  <c r="AG278" i="38"/>
  <c r="AI295" i="38"/>
  <c r="AI304" i="38"/>
  <c r="AG295" i="38"/>
  <c r="AI297" i="38"/>
  <c r="AI311" i="38"/>
  <c r="AG331" i="38"/>
  <c r="AG345" i="38"/>
  <c r="AG349" i="38"/>
  <c r="AI90" i="38"/>
  <c r="AK78" i="38"/>
  <c r="AI92" i="38"/>
  <c r="AK80" i="38"/>
  <c r="AI122" i="38"/>
  <c r="AK110" i="38"/>
  <c r="AK199" i="38"/>
  <c r="AI211" i="38"/>
  <c r="AI213" i="38"/>
  <c r="AK201" i="38"/>
  <c r="AI216" i="38"/>
  <c r="AK204" i="38"/>
  <c r="AK227" i="38"/>
  <c r="AG227" i="38"/>
  <c r="AI247" i="38"/>
  <c r="AK235" i="38"/>
  <c r="AI347" i="38"/>
  <c r="AK335" i="38"/>
  <c r="AK6" i="38"/>
  <c r="AK7" i="38"/>
  <c r="AK15" i="38"/>
  <c r="AK23" i="38"/>
  <c r="AI78" i="38"/>
  <c r="AK103" i="38"/>
  <c r="AI115" i="38"/>
  <c r="AI204" i="38"/>
  <c r="AK206" i="38"/>
  <c r="AG206" i="38"/>
  <c r="AI218" i="38"/>
  <c r="AK212" i="38"/>
  <c r="AI224" i="38"/>
  <c r="AK224" i="38"/>
  <c r="AI236" i="38"/>
  <c r="AG252" i="38"/>
  <c r="AI253" i="38"/>
  <c r="AI259" i="38"/>
  <c r="AI301" i="38"/>
  <c r="AK289" i="38"/>
  <c r="AK315" i="38"/>
  <c r="AG315" i="38"/>
  <c r="AI327" i="38"/>
  <c r="AI339" i="38"/>
  <c r="AG327" i="38"/>
  <c r="AK327" i="38"/>
  <c r="AI106" i="38"/>
  <c r="AK94" i="38"/>
  <c r="AI108" i="38"/>
  <c r="AK96" i="38"/>
  <c r="AK219" i="38"/>
  <c r="AG219" i="38"/>
  <c r="AI231" i="38"/>
  <c r="AI219" i="38"/>
  <c r="AG7" i="38"/>
  <c r="AK8" i="38"/>
  <c r="AK9" i="38"/>
  <c r="AI24" i="38"/>
  <c r="AK16" i="38"/>
  <c r="AK17" i="38"/>
  <c r="AI32" i="38"/>
  <c r="AK24" i="38"/>
  <c r="AK25" i="38"/>
  <c r="AI40" i="38"/>
  <c r="AK32" i="38"/>
  <c r="AK33" i="38"/>
  <c r="AI48" i="38"/>
  <c r="AK40" i="38"/>
  <c r="AK41" i="38"/>
  <c r="AI56" i="38"/>
  <c r="AK48" i="38"/>
  <c r="AK49" i="38"/>
  <c r="AI64" i="38"/>
  <c r="AK56" i="38"/>
  <c r="AK57" i="38"/>
  <c r="AI72" i="38"/>
  <c r="AK64" i="38"/>
  <c r="AK65" i="38"/>
  <c r="AI80" i="38"/>
  <c r="AK72" i="38"/>
  <c r="AK73" i="38"/>
  <c r="AK75" i="38"/>
  <c r="AI98" i="38"/>
  <c r="AK86" i="38"/>
  <c r="AI100" i="38"/>
  <c r="AK88" i="38"/>
  <c r="AI114" i="38"/>
  <c r="AG102" i="38"/>
  <c r="AK102" i="38"/>
  <c r="AI103" i="38"/>
  <c r="AI116" i="38"/>
  <c r="AK104" i="38"/>
  <c r="AI130" i="38"/>
  <c r="AK118" i="38"/>
  <c r="AI119" i="38"/>
  <c r="AI205" i="38"/>
  <c r="AK193" i="38"/>
  <c r="AK208" i="38"/>
  <c r="AI220" i="38"/>
  <c r="AG208" i="38"/>
  <c r="AK211" i="38"/>
  <c r="AG211" i="38"/>
  <c r="AI223" i="38"/>
  <c r="AK216" i="38"/>
  <c r="AI228" i="38"/>
  <c r="AK223" i="38"/>
  <c r="AG223" i="38"/>
  <c r="AI235" i="38"/>
  <c r="AI243" i="38"/>
  <c r="AK231" i="38"/>
  <c r="AG231" i="38"/>
  <c r="AI239" i="38"/>
  <c r="AI280" i="38"/>
  <c r="AK287" i="38"/>
  <c r="AI287" i="38"/>
  <c r="AI299" i="38"/>
  <c r="AI315" i="38"/>
  <c r="AI337" i="38"/>
  <c r="AK325" i="38"/>
  <c r="AG325" i="38"/>
  <c r="AI349" i="38"/>
  <c r="AK337" i="38"/>
  <c r="AG337" i="38"/>
  <c r="AI124" i="38"/>
  <c r="AK112" i="38"/>
  <c r="AI214" i="38"/>
  <c r="AI202" i="38"/>
  <c r="AG8" i="38"/>
  <c r="AG9" i="38"/>
  <c r="AG16" i="38"/>
  <c r="AG17" i="38"/>
  <c r="AK19" i="38"/>
  <c r="AG24" i="38"/>
  <c r="AG25" i="38"/>
  <c r="AG33" i="38"/>
  <c r="AK34" i="38"/>
  <c r="AK35" i="38"/>
  <c r="AG41" i="38"/>
  <c r="AK42" i="38"/>
  <c r="AK43" i="38"/>
  <c r="AG49" i="38"/>
  <c r="AK50" i="38"/>
  <c r="AK51" i="38"/>
  <c r="AG57" i="38"/>
  <c r="AK58" i="38"/>
  <c r="AK59" i="38"/>
  <c r="AG65" i="38"/>
  <c r="AK66" i="38"/>
  <c r="AK67" i="38"/>
  <c r="AG73" i="38"/>
  <c r="AK74" i="38"/>
  <c r="AG78" i="38"/>
  <c r="AG80" i="38"/>
  <c r="AG94" i="38"/>
  <c r="AK95" i="38"/>
  <c r="AI107" i="38"/>
  <c r="AG96" i="38"/>
  <c r="AG110" i="38"/>
  <c r="AG112" i="38"/>
  <c r="AI117" i="38"/>
  <c r="AI196" i="38"/>
  <c r="AG199" i="38"/>
  <c r="AG201" i="38"/>
  <c r="AG202" i="38"/>
  <c r="AG204" i="38"/>
  <c r="AI208" i="38"/>
  <c r="AK215" i="38"/>
  <c r="AG215" i="38"/>
  <c r="AI227" i="38"/>
  <c r="AI215" i="38"/>
  <c r="AK220" i="38"/>
  <c r="AI232" i="38"/>
  <c r="AG235" i="38"/>
  <c r="AI323" i="38"/>
  <c r="AI324" i="38"/>
  <c r="AI325" i="38"/>
  <c r="AG335" i="38"/>
  <c r="AI352" i="38"/>
  <c r="AI340" i="38"/>
  <c r="AK79" i="38"/>
  <c r="AI94" i="38"/>
  <c r="AK87" i="38"/>
  <c r="AI102" i="38"/>
  <c r="AI110" i="38"/>
  <c r="AK99" i="38"/>
  <c r="AI118" i="38"/>
  <c r="AK107" i="38"/>
  <c r="AG128" i="38"/>
  <c r="AG136" i="38"/>
  <c r="AG150" i="38"/>
  <c r="AG160" i="38"/>
  <c r="AI212" i="38"/>
  <c r="AG264" i="38"/>
  <c r="AK264" i="38"/>
  <c r="AI291" i="38"/>
  <c r="AK303" i="38"/>
  <c r="AI316" i="38"/>
  <c r="AI321" i="38"/>
  <c r="AI343" i="38"/>
  <c r="AK331" i="38"/>
  <c r="AI351" i="38"/>
  <c r="AK339" i="38"/>
  <c r="AI88" i="38"/>
  <c r="AG79" i="38"/>
  <c r="AK81" i="38"/>
  <c r="AI96" i="38"/>
  <c r="AG87" i="38"/>
  <c r="AK89" i="38"/>
  <c r="AI104" i="38"/>
  <c r="AK93" i="38"/>
  <c r="AG95" i="38"/>
  <c r="AI112" i="38"/>
  <c r="AK101" i="38"/>
  <c r="AG103" i="38"/>
  <c r="AK109" i="38"/>
  <c r="AK117" i="38"/>
  <c r="AI121" i="38"/>
  <c r="AG175" i="38"/>
  <c r="AI193" i="38"/>
  <c r="AI199" i="38"/>
  <c r="AI201" i="38"/>
  <c r="AI255" i="38"/>
  <c r="AG255" i="38"/>
  <c r="AG256" i="38"/>
  <c r="AK256" i="38"/>
  <c r="AK262" i="38"/>
  <c r="AI281" i="38"/>
  <c r="AI289" i="38"/>
  <c r="AG281" i="38"/>
  <c r="AI283" i="38"/>
  <c r="AI284" i="38"/>
  <c r="AG291" i="38"/>
  <c r="AK299" i="38"/>
  <c r="AG299" i="38"/>
  <c r="AI305" i="38"/>
  <c r="AI308" i="38"/>
  <c r="AI309" i="38"/>
  <c r="AK329" i="38"/>
  <c r="AI331" i="38"/>
  <c r="AG343" i="38"/>
  <c r="AG244" i="38"/>
  <c r="AG248" i="38"/>
  <c r="AK253" i="38"/>
  <c r="AK259" i="38"/>
  <c r="AK263" i="38"/>
  <c r="AK265" i="38"/>
  <c r="AG276" i="38"/>
  <c r="AK283" i="38"/>
  <c r="AK285" i="38"/>
  <c r="AK305" i="38"/>
  <c r="AK311" i="38"/>
  <c r="AK313" i="38"/>
  <c r="AK321" i="38"/>
  <c r="AG323" i="38"/>
  <c r="AI345" i="38"/>
  <c r="AK341" i="38"/>
  <c r="AK210" i="38"/>
  <c r="AK214" i="38"/>
  <c r="AK218" i="38"/>
  <c r="AK222" i="38"/>
  <c r="AK230" i="38"/>
  <c r="AG240" i="38"/>
  <c r="AK245" i="38"/>
  <c r="AK251" i="38"/>
  <c r="AG253" i="38"/>
  <c r="AK255" i="38"/>
  <c r="AK257" i="38"/>
  <c r="AG259" i="38"/>
  <c r="AG263" i="38"/>
  <c r="AG265" i="38"/>
  <c r="AK268" i="38"/>
  <c r="AG272" i="38"/>
  <c r="AK277" i="38"/>
  <c r="AK279" i="38"/>
  <c r="AK281" i="38"/>
  <c r="AG283" i="38"/>
  <c r="AG285" i="38"/>
  <c r="AK291" i="38"/>
  <c r="AG305" i="38"/>
  <c r="AG309" i="38"/>
  <c r="AG311" i="38"/>
  <c r="AG313" i="38"/>
  <c r="AI335" i="38"/>
  <c r="AI336" i="38"/>
  <c r="AI341" i="38"/>
  <c r="AG339" i="38"/>
  <c r="AK348" i="38"/>
  <c r="AK330" i="38"/>
  <c r="AG330" i="38"/>
  <c r="AI342" i="38"/>
  <c r="AK342" i="38"/>
  <c r="AG342" i="38"/>
  <c r="AK298" i="38"/>
  <c r="AG298" i="38"/>
  <c r="AI310" i="38"/>
  <c r="AI14" i="38"/>
  <c r="AI16" i="38"/>
  <c r="AG109" i="38"/>
  <c r="AG111" i="38"/>
  <c r="AG113" i="38"/>
  <c r="AK113" i="38"/>
  <c r="AG115" i="38"/>
  <c r="AK115" i="38"/>
  <c r="AG117" i="38"/>
  <c r="AG119" i="38"/>
  <c r="AG121" i="38"/>
  <c r="AK121" i="38"/>
  <c r="AI137" i="38"/>
  <c r="AK129" i="38"/>
  <c r="AI145" i="38"/>
  <c r="AK137" i="38"/>
  <c r="AI153" i="38"/>
  <c r="AK145" i="38"/>
  <c r="AI161" i="38"/>
  <c r="AK153" i="38"/>
  <c r="AI169" i="38"/>
  <c r="AK161" i="38"/>
  <c r="AI177" i="38"/>
  <c r="AK169" i="38"/>
  <c r="AI185" i="38"/>
  <c r="AK177" i="38"/>
  <c r="AG183" i="38"/>
  <c r="AK185" i="38"/>
  <c r="AG191" i="38"/>
  <c r="AG268" i="38"/>
  <c r="AK314" i="38"/>
  <c r="AG314" i="38"/>
  <c r="AI326" i="38"/>
  <c r="AK350" i="38"/>
  <c r="AI350" i="38"/>
  <c r="AK302" i="38"/>
  <c r="AG302" i="38"/>
  <c r="AI314" i="38"/>
  <c r="AK306" i="38"/>
  <c r="AG306" i="38"/>
  <c r="AI318" i="38"/>
  <c r="AK326" i="38"/>
  <c r="AG326" i="38"/>
  <c r="AI338" i="38"/>
  <c r="AK334" i="38"/>
  <c r="AG334" i="38"/>
  <c r="AI346" i="38"/>
  <c r="AI123" i="38"/>
  <c r="AI129" i="38"/>
  <c r="AI131" i="38"/>
  <c r="AK123" i="38"/>
  <c r="AI139" i="38"/>
  <c r="AG129" i="38"/>
  <c r="AK131" i="38"/>
  <c r="AI147" i="38"/>
  <c r="AG137" i="38"/>
  <c r="AK139" i="38"/>
  <c r="AI155" i="38"/>
  <c r="AG145" i="38"/>
  <c r="AK147" i="38"/>
  <c r="AI163" i="38"/>
  <c r="AG153" i="38"/>
  <c r="AK155" i="38"/>
  <c r="AI171" i="38"/>
  <c r="AG161" i="38"/>
  <c r="AK163" i="38"/>
  <c r="AI179" i="38"/>
  <c r="AG169" i="38"/>
  <c r="AK171" i="38"/>
  <c r="AI187" i="38"/>
  <c r="AG177" i="38"/>
  <c r="AK179" i="38"/>
  <c r="AG185" i="38"/>
  <c r="AK187" i="38"/>
  <c r="AI254" i="38"/>
  <c r="AG242" i="38"/>
  <c r="AK242" i="38"/>
  <c r="AI256" i="38"/>
  <c r="AK244" i="38"/>
  <c r="AI262" i="38"/>
  <c r="AG250" i="38"/>
  <c r="AK250" i="38"/>
  <c r="AI264" i="38"/>
  <c r="AK252" i="38"/>
  <c r="AI270" i="38"/>
  <c r="AG258" i="38"/>
  <c r="AK258" i="38"/>
  <c r="AI272" i="38"/>
  <c r="AK260" i="38"/>
  <c r="AI278" i="38"/>
  <c r="AG266" i="38"/>
  <c r="AK266" i="38"/>
  <c r="AI286" i="38"/>
  <c r="AG274" i="38"/>
  <c r="AK274" i="38"/>
  <c r="AK276" i="38"/>
  <c r="AI288" i="38"/>
  <c r="AK286" i="38"/>
  <c r="AG286" i="38"/>
  <c r="AI298" i="38"/>
  <c r="AG210" i="38"/>
  <c r="AG212" i="38"/>
  <c r="AG214" i="38"/>
  <c r="AG216" i="38"/>
  <c r="AG218" i="38"/>
  <c r="AG220" i="38"/>
  <c r="AG222" i="38"/>
  <c r="AG224" i="38"/>
  <c r="AG226" i="38"/>
  <c r="AK226" i="38"/>
  <c r="AG228" i="38"/>
  <c r="AK228" i="38"/>
  <c r="AG230" i="38"/>
  <c r="AG232" i="38"/>
  <c r="AG234" i="38"/>
  <c r="AK234" i="38"/>
  <c r="AG236" i="38"/>
  <c r="AK236" i="38"/>
  <c r="AI250" i="38"/>
  <c r="AI258" i="38"/>
  <c r="AI266" i="38"/>
  <c r="AI274" i="38"/>
  <c r="AI282" i="38"/>
  <c r="AK278" i="38"/>
  <c r="AI290" i="38"/>
  <c r="AK294" i="38"/>
  <c r="AG294" i="38"/>
  <c r="AI306" i="38"/>
  <c r="AK322" i="38"/>
  <c r="AG322" i="38"/>
  <c r="AI334" i="38"/>
  <c r="AK336" i="38"/>
  <c r="AG336" i="38"/>
  <c r="AK344" i="38"/>
  <c r="AG344" i="38"/>
  <c r="AI348" i="38"/>
  <c r="AI242" i="38"/>
  <c r="AI244" i="38"/>
  <c r="AI252" i="38"/>
  <c r="AI260" i="38"/>
  <c r="AI268" i="38"/>
  <c r="AI276" i="38"/>
  <c r="AK282" i="38"/>
  <c r="AG282" i="38"/>
  <c r="AI294" i="38"/>
  <c r="AK290" i="38"/>
  <c r="AG290" i="38"/>
  <c r="AI302" i="38"/>
  <c r="AK310" i="38"/>
  <c r="AG310" i="38"/>
  <c r="AI322" i="38"/>
  <c r="AK318" i="38"/>
  <c r="AG318" i="38"/>
  <c r="AI330" i="38"/>
  <c r="AK338" i="38"/>
  <c r="AG338" i="38"/>
  <c r="AK346" i="38"/>
  <c r="AG346" i="38"/>
  <c r="AG348" i="38"/>
  <c r="AK280" i="38"/>
  <c r="AG280" i="38"/>
  <c r="AK284" i="38"/>
  <c r="AG284" i="38"/>
  <c r="AK288" i="38"/>
  <c r="AG288" i="38"/>
  <c r="AK292" i="38"/>
  <c r="AG292" i="38"/>
  <c r="AK296" i="38"/>
  <c r="AG296" i="38"/>
  <c r="AK300" i="38"/>
  <c r="AG300" i="38"/>
  <c r="AK304" i="38"/>
  <c r="AG304" i="38"/>
  <c r="AK308" i="38"/>
  <c r="AG308" i="38"/>
  <c r="AK312" i="38"/>
  <c r="AG312" i="38"/>
  <c r="AK316" i="38"/>
  <c r="AG316" i="38"/>
  <c r="AK320" i="38"/>
  <c r="AG320" i="38"/>
  <c r="AK324" i="38"/>
  <c r="AG324" i="38"/>
  <c r="AK328" i="38"/>
  <c r="AG328" i="38"/>
  <c r="AK332" i="38"/>
  <c r="AG332" i="38"/>
  <c r="AK340" i="38"/>
  <c r="AG340" i="38"/>
  <c r="AG350" i="38"/>
  <c r="BM361" i="38" l="1"/>
  <c r="BM359" i="38"/>
  <c r="CP359" i="38"/>
  <c r="BM358" i="38"/>
  <c r="CP358" i="38"/>
  <c r="BM357" i="38"/>
  <c r="CP357" i="38"/>
  <c r="BM356" i="38"/>
  <c r="CP356" i="38"/>
  <c r="CP355" i="38"/>
  <c r="CP354" i="38"/>
  <c r="AR355" i="38"/>
  <c r="BK355" i="38"/>
  <c r="BK354" i="38"/>
  <c r="BG355" i="38" l="1"/>
  <c r="AS367" i="38"/>
  <c r="BU361" i="38"/>
  <c r="CC361" i="38"/>
  <c r="BW361" i="38"/>
  <c r="BY361" i="38"/>
  <c r="CA361" i="38"/>
  <c r="BN361" i="38"/>
  <c r="BY359" i="38"/>
  <c r="BU359" i="38"/>
  <c r="BN359" i="38"/>
  <c r="CA359" i="38"/>
  <c r="BW359" i="38"/>
  <c r="CC359" i="38"/>
  <c r="CK355" i="38"/>
  <c r="CC358" i="38"/>
  <c r="BY358" i="38"/>
  <c r="CA358" i="38"/>
  <c r="BW358" i="38"/>
  <c r="BU358" i="38"/>
  <c r="BN358" i="38"/>
  <c r="BU357" i="38"/>
  <c r="BW357" i="38"/>
  <c r="CA357" i="38"/>
  <c r="BY357" i="38"/>
  <c r="CC357" i="38"/>
  <c r="BN357" i="38"/>
  <c r="BU356" i="38"/>
  <c r="BN356" i="38"/>
  <c r="CA356" i="38"/>
  <c r="CC356" i="38"/>
  <c r="BY356" i="38"/>
  <c r="BW356" i="38"/>
  <c r="BF355" i="38"/>
  <c r="BF354" i="38"/>
  <c r="AJ355" i="38"/>
  <c r="AO355" i="38" s="1"/>
  <c r="AQ367" i="38" s="1"/>
  <c r="AF355" i="38"/>
  <c r="AG355" i="38" s="1"/>
  <c r="T355" i="38"/>
  <c r="Q355" i="38"/>
  <c r="K355" i="38"/>
  <c r="L367" i="38" s="1"/>
  <c r="AT355" i="38"/>
  <c r="BD355" i="38"/>
  <c r="BL355" i="38"/>
  <c r="BT355" i="38"/>
  <c r="CB355" i="38"/>
  <c r="CD355" i="38"/>
  <c r="CF355" i="38"/>
  <c r="CG355" i="38"/>
  <c r="CI355" i="38" l="1"/>
  <c r="R367" i="38"/>
  <c r="AU355" i="38"/>
  <c r="AU367" i="38"/>
  <c r="BH355" i="38"/>
  <c r="AZ355" i="38"/>
  <c r="BA367" i="38" s="1"/>
  <c r="BZ355" i="38"/>
  <c r="CH355" i="38"/>
  <c r="AL355" i="38"/>
  <c r="AN355" i="38" s="1"/>
  <c r="AP355" i="38"/>
  <c r="BV355" i="38"/>
  <c r="AV355" i="38"/>
  <c r="AW355" i="38" s="1"/>
  <c r="AX367" i="38" s="1"/>
  <c r="Z355" i="38"/>
  <c r="CE355" i="38"/>
  <c r="BX355" i="38"/>
  <c r="AK355" i="38"/>
  <c r="BB355" i="38" l="1"/>
  <c r="BC367" i="38" s="1"/>
  <c r="BJ367" i="38" s="1"/>
  <c r="AJ354" i="38"/>
  <c r="AF354" i="38"/>
  <c r="AG354" i="38" s="1"/>
  <c r="AJ353" i="38"/>
  <c r="AH353" i="38"/>
  <c r="BI353" i="38" s="1"/>
  <c r="AF353" i="38"/>
  <c r="AI365" i="38" l="1"/>
  <c r="BH356" i="38"/>
  <c r="CT12" i="38"/>
  <c r="CT8" i="38"/>
  <c r="AL353" i="38"/>
  <c r="AN353" i="38" s="1"/>
  <c r="AL354" i="38"/>
  <c r="AN354" i="38" s="1"/>
  <c r="AG353" i="38"/>
  <c r="AK354" i="38"/>
  <c r="Z354" i="38"/>
  <c r="AK353" i="38"/>
  <c r="Q354" i="38"/>
  <c r="AR354" i="38"/>
  <c r="AS366" i="38" s="1"/>
  <c r="AP354" i="38"/>
  <c r="AO354" i="38"/>
  <c r="AQ366" i="38" s="1"/>
  <c r="T354" i="38"/>
  <c r="K354" i="38"/>
  <c r="L366" i="38" s="1"/>
  <c r="BT354" i="38"/>
  <c r="BV354" i="38"/>
  <c r="CB354" i="38"/>
  <c r="CE354" i="38"/>
  <c r="DB12" i="38"/>
  <c r="CI354" i="38" l="1"/>
  <c r="R366" i="38"/>
  <c r="BH357" i="38"/>
  <c r="CK354" i="38"/>
  <c r="BG354" i="38"/>
  <c r="CT9" i="38"/>
  <c r="CT10" i="38"/>
  <c r="BH354" i="38"/>
  <c r="AT354" i="38"/>
  <c r="CF354" i="38"/>
  <c r="BL354" i="38"/>
  <c r="CD354" i="38"/>
  <c r="AV354" i="38"/>
  <c r="AW354" i="38" s="1"/>
  <c r="AX366" i="38" s="1"/>
  <c r="BX354" i="38"/>
  <c r="CG354" i="38"/>
  <c r="BD354" i="38"/>
  <c r="AZ354" i="38" s="1"/>
  <c r="BA366" i="38" s="1"/>
  <c r="AU354" i="38" l="1"/>
  <c r="AU366" i="38"/>
  <c r="BH358" i="38"/>
  <c r="CT11" i="38"/>
  <c r="BB354" i="38"/>
  <c r="BC366" i="38" s="1"/>
  <c r="BJ366" i="38" s="1"/>
  <c r="BZ354" i="38"/>
  <c r="CH354" i="38"/>
  <c r="BK353" i="38"/>
  <c r="CB353" i="38" s="1"/>
  <c r="BF353" i="38"/>
  <c r="AR353" i="38"/>
  <c r="AS365" i="38" s="1"/>
  <c r="CE353" i="38"/>
  <c r="AP353" i="38"/>
  <c r="Z353" i="38"/>
  <c r="T353" i="38"/>
  <c r="N353" i="38"/>
  <c r="Q353" i="38" s="1"/>
  <c r="M353" i="38"/>
  <c r="K353" i="38"/>
  <c r="L365" i="38" s="1"/>
  <c r="BK352" i="38"/>
  <c r="CB352" i="38" s="1"/>
  <c r="BF352" i="38"/>
  <c r="AL352" i="38"/>
  <c r="AN352" i="38" s="1"/>
  <c r="T352" i="38"/>
  <c r="N352" i="38"/>
  <c r="Q352" i="38" s="1"/>
  <c r="M352" i="38"/>
  <c r="K352" i="38"/>
  <c r="L364" i="38" s="1"/>
  <c r="CI353" i="38" l="1"/>
  <c r="R365" i="38"/>
  <c r="CI352" i="38"/>
  <c r="R364" i="38"/>
  <c r="BG353" i="38"/>
  <c r="BH359" i="38"/>
  <c r="CS12" i="38"/>
  <c r="CS8" i="38"/>
  <c r="CS10" i="38" s="1"/>
  <c r="AT353" i="38"/>
  <c r="CK353" i="38"/>
  <c r="CG353" i="38"/>
  <c r="BH353" i="38"/>
  <c r="CG352" i="38"/>
  <c r="BH352" i="38"/>
  <c r="BV353" i="38"/>
  <c r="BT353" i="38"/>
  <c r="AP352" i="38"/>
  <c r="BX353" i="38"/>
  <c r="CD353" i="38"/>
  <c r="AO353" i="38"/>
  <c r="AQ365" i="38" s="1"/>
  <c r="BL353" i="38"/>
  <c r="CF353" i="38"/>
  <c r="AV353" i="38"/>
  <c r="AW353" i="38" s="1"/>
  <c r="AX365" i="38" s="1"/>
  <c r="BD353" i="38"/>
  <c r="AZ353" i="38" s="1"/>
  <c r="BA365" i="38" s="1"/>
  <c r="Z352" i="38"/>
  <c r="BV352" i="38"/>
  <c r="CD352" i="38"/>
  <c r="CE352" i="38"/>
  <c r="AO352" i="38"/>
  <c r="AQ364" i="38" s="1"/>
  <c r="BL352" i="38"/>
  <c r="BT352" i="38"/>
  <c r="BX352" i="38"/>
  <c r="CF352" i="38"/>
  <c r="AV352" i="38"/>
  <c r="AW352" i="38" s="1"/>
  <c r="AX364" i="38" s="1"/>
  <c r="BD352" i="38"/>
  <c r="AZ352" i="38" s="1"/>
  <c r="BA364" i="38" s="1"/>
  <c r="DB11" i="38"/>
  <c r="AU353" i="38" l="1"/>
  <c r="AU365" i="38"/>
  <c r="DK4" i="38" s="1"/>
  <c r="DB10" i="38"/>
  <c r="BH360" i="38"/>
  <c r="DK12" i="38"/>
  <c r="DK8" i="38"/>
  <c r="CS9" i="38"/>
  <c r="CS11" i="38" s="1"/>
  <c r="BB353" i="38"/>
  <c r="BC365" i="38" s="1"/>
  <c r="BJ365" i="38" s="1"/>
  <c r="BB352" i="38"/>
  <c r="BC364" i="38" s="1"/>
  <c r="BJ364" i="38" s="1"/>
  <c r="BZ353" i="38"/>
  <c r="CH353" i="38"/>
  <c r="BZ352" i="38"/>
  <c r="CH352" i="38"/>
  <c r="CG2" i="38"/>
  <c r="CG3" i="38"/>
  <c r="CG4" i="38"/>
  <c r="CG5" i="38"/>
  <c r="CG6" i="38"/>
  <c r="CG7" i="38"/>
  <c r="CG8" i="38"/>
  <c r="CG9" i="38"/>
  <c r="CG10" i="38"/>
  <c r="CG11" i="38"/>
  <c r="CG12" i="38"/>
  <c r="CG13" i="38"/>
  <c r="CG14" i="38"/>
  <c r="CG15" i="38"/>
  <c r="CG16" i="38"/>
  <c r="CG17" i="38"/>
  <c r="CG18" i="38"/>
  <c r="CG19" i="38"/>
  <c r="CG20" i="38"/>
  <c r="CG21" i="38"/>
  <c r="CG22" i="38"/>
  <c r="CG23" i="38"/>
  <c r="CG24" i="38"/>
  <c r="CG25" i="38"/>
  <c r="CG26" i="38"/>
  <c r="CG27" i="38"/>
  <c r="CG28" i="38"/>
  <c r="CG29" i="38"/>
  <c r="CG30" i="38"/>
  <c r="CG31" i="38"/>
  <c r="CG32" i="38"/>
  <c r="CG33" i="38"/>
  <c r="CG34" i="38"/>
  <c r="CG35" i="38"/>
  <c r="CG36" i="38"/>
  <c r="CG37" i="38"/>
  <c r="CG38" i="38"/>
  <c r="CG39" i="38"/>
  <c r="CG40" i="38"/>
  <c r="CG41" i="38"/>
  <c r="CG42" i="38"/>
  <c r="CG43" i="38"/>
  <c r="CG44" i="38"/>
  <c r="CG45" i="38"/>
  <c r="CG46" i="38"/>
  <c r="CG47" i="38"/>
  <c r="CG48" i="38"/>
  <c r="CG49" i="38"/>
  <c r="CG50" i="38"/>
  <c r="CG51" i="38"/>
  <c r="CG52" i="38"/>
  <c r="CG53" i="38"/>
  <c r="CG54" i="38"/>
  <c r="CG55" i="38"/>
  <c r="CG56" i="38"/>
  <c r="CG57" i="38"/>
  <c r="CG58" i="38"/>
  <c r="CG59" i="38"/>
  <c r="CG60" i="38"/>
  <c r="CG61" i="38"/>
  <c r="CG62" i="38"/>
  <c r="CG63" i="38"/>
  <c r="CG64" i="38"/>
  <c r="CG65" i="38"/>
  <c r="CG66" i="38"/>
  <c r="CG67" i="38"/>
  <c r="CG68" i="38"/>
  <c r="CG69" i="38"/>
  <c r="CG70" i="38"/>
  <c r="CG71" i="38"/>
  <c r="CG72" i="38"/>
  <c r="CG73" i="38"/>
  <c r="CG74" i="38"/>
  <c r="CG75" i="38"/>
  <c r="CG76" i="38"/>
  <c r="CG77" i="38"/>
  <c r="CG78" i="38"/>
  <c r="CG79" i="38"/>
  <c r="CG80" i="38"/>
  <c r="CG81" i="38"/>
  <c r="CG82" i="38"/>
  <c r="CG83" i="38"/>
  <c r="CG84" i="38"/>
  <c r="CG85" i="38"/>
  <c r="CG86" i="38"/>
  <c r="CG87" i="38"/>
  <c r="CG88" i="38"/>
  <c r="CG89" i="38"/>
  <c r="CG90" i="38"/>
  <c r="CG91" i="38"/>
  <c r="CG92" i="38"/>
  <c r="CG93" i="38"/>
  <c r="CG94" i="38"/>
  <c r="CG95" i="38"/>
  <c r="CG96" i="38"/>
  <c r="CG97" i="38"/>
  <c r="CG98" i="38"/>
  <c r="CG99" i="38"/>
  <c r="CG100" i="38"/>
  <c r="CG101" i="38"/>
  <c r="CG102" i="38"/>
  <c r="CG103" i="38"/>
  <c r="CG104" i="38"/>
  <c r="CG105" i="38"/>
  <c r="CG106" i="38"/>
  <c r="CG107" i="38"/>
  <c r="CG108" i="38"/>
  <c r="CG109" i="38"/>
  <c r="CG110" i="38"/>
  <c r="CG111" i="38"/>
  <c r="CG112" i="38"/>
  <c r="CG113" i="38"/>
  <c r="CG114" i="38"/>
  <c r="CG115" i="38"/>
  <c r="CG116" i="38"/>
  <c r="CG117" i="38"/>
  <c r="CG118" i="38"/>
  <c r="CG119" i="38"/>
  <c r="CG120" i="38"/>
  <c r="CG121" i="38"/>
  <c r="CG122" i="38"/>
  <c r="CG123" i="38"/>
  <c r="CG124" i="38"/>
  <c r="CG125" i="38"/>
  <c r="CG126" i="38"/>
  <c r="CG127" i="38"/>
  <c r="CG128" i="38"/>
  <c r="CG129" i="38"/>
  <c r="CG130" i="38"/>
  <c r="CG131" i="38"/>
  <c r="CG132" i="38"/>
  <c r="CG133" i="38"/>
  <c r="CG134" i="38"/>
  <c r="CG135" i="38"/>
  <c r="CG136" i="38"/>
  <c r="CG137" i="38"/>
  <c r="CG138" i="38"/>
  <c r="CG139" i="38"/>
  <c r="CG140" i="38"/>
  <c r="CG141" i="38"/>
  <c r="CG142" i="38"/>
  <c r="CG143" i="38"/>
  <c r="CG144" i="38"/>
  <c r="CG145" i="38"/>
  <c r="CG146" i="38"/>
  <c r="CG147" i="38"/>
  <c r="CG148" i="38"/>
  <c r="CG149" i="38"/>
  <c r="CG150" i="38"/>
  <c r="CG151" i="38"/>
  <c r="CG152" i="38"/>
  <c r="CG153" i="38"/>
  <c r="CG154" i="38"/>
  <c r="CG155" i="38"/>
  <c r="CG156" i="38"/>
  <c r="CG157" i="38"/>
  <c r="CG158" i="38"/>
  <c r="CG159" i="38"/>
  <c r="CG160" i="38"/>
  <c r="CG161" i="38"/>
  <c r="CG162" i="38"/>
  <c r="CG163" i="38"/>
  <c r="CG164" i="38"/>
  <c r="CG165" i="38"/>
  <c r="CG166" i="38"/>
  <c r="CG167" i="38"/>
  <c r="CG168" i="38"/>
  <c r="CG169" i="38"/>
  <c r="CG170" i="38"/>
  <c r="CG171" i="38"/>
  <c r="CG172" i="38"/>
  <c r="CG173" i="38"/>
  <c r="CG174" i="38"/>
  <c r="CG175" i="38"/>
  <c r="CG176" i="38"/>
  <c r="CG177" i="38"/>
  <c r="CG178" i="38"/>
  <c r="CG179" i="38"/>
  <c r="CG180" i="38"/>
  <c r="CG181" i="38"/>
  <c r="CG182" i="38"/>
  <c r="CG183" i="38"/>
  <c r="CG184" i="38"/>
  <c r="CG185" i="38"/>
  <c r="CG186" i="38"/>
  <c r="CG187" i="38"/>
  <c r="CG188" i="38"/>
  <c r="CG189" i="38"/>
  <c r="CG190" i="38"/>
  <c r="CG191" i="38"/>
  <c r="CG192" i="38"/>
  <c r="CG193" i="38"/>
  <c r="CG194" i="38"/>
  <c r="CG195" i="38"/>
  <c r="CG196" i="38"/>
  <c r="CG197" i="38"/>
  <c r="CG198" i="38"/>
  <c r="CG199" i="38"/>
  <c r="CG200" i="38"/>
  <c r="CG201" i="38"/>
  <c r="CG202" i="38"/>
  <c r="CG203" i="38"/>
  <c r="CG204" i="38"/>
  <c r="CG205" i="38"/>
  <c r="CG206" i="38"/>
  <c r="CG207" i="38"/>
  <c r="CG208" i="38"/>
  <c r="CG209" i="38"/>
  <c r="CG210" i="38"/>
  <c r="CG211" i="38"/>
  <c r="CG212" i="38"/>
  <c r="CG213" i="38"/>
  <c r="CG214" i="38"/>
  <c r="CG215" i="38"/>
  <c r="CG216" i="38"/>
  <c r="CG217" i="38"/>
  <c r="CG218" i="38"/>
  <c r="CG219" i="38"/>
  <c r="CG220" i="38"/>
  <c r="CG221" i="38"/>
  <c r="CG222" i="38"/>
  <c r="CG223" i="38"/>
  <c r="CG224" i="38"/>
  <c r="CG225" i="38"/>
  <c r="CG226" i="38"/>
  <c r="CG227" i="38"/>
  <c r="CG228" i="38"/>
  <c r="CG229" i="38"/>
  <c r="CG230" i="38"/>
  <c r="CG231" i="38"/>
  <c r="CG232" i="38"/>
  <c r="CG233" i="38"/>
  <c r="CG234" i="38"/>
  <c r="CG235" i="38"/>
  <c r="CG236" i="38"/>
  <c r="CG237" i="38"/>
  <c r="CG238" i="38"/>
  <c r="CG239" i="38"/>
  <c r="CG240" i="38"/>
  <c r="CG241" i="38"/>
  <c r="CG242" i="38"/>
  <c r="CG243" i="38"/>
  <c r="CG244" i="38"/>
  <c r="CG245" i="38"/>
  <c r="CG246" i="38"/>
  <c r="CG247" i="38"/>
  <c r="CG248" i="38"/>
  <c r="CG249" i="38"/>
  <c r="CG250" i="38"/>
  <c r="CG251" i="38"/>
  <c r="CG252" i="38"/>
  <c r="CG253" i="38"/>
  <c r="CG254" i="38"/>
  <c r="CG255" i="38"/>
  <c r="CG256" i="38"/>
  <c r="CG257" i="38"/>
  <c r="CG258" i="38"/>
  <c r="CG259" i="38"/>
  <c r="CG260" i="38"/>
  <c r="CG261" i="38"/>
  <c r="CG262" i="38"/>
  <c r="CG263" i="38"/>
  <c r="CG264" i="38"/>
  <c r="CG265" i="38"/>
  <c r="CG266" i="38"/>
  <c r="CG267" i="38"/>
  <c r="CG268" i="38"/>
  <c r="CG269" i="38"/>
  <c r="CG270" i="38"/>
  <c r="CG271" i="38"/>
  <c r="CG272" i="38"/>
  <c r="CG273" i="38"/>
  <c r="CG274" i="38"/>
  <c r="CG275" i="38"/>
  <c r="CG276" i="38"/>
  <c r="CG277" i="38"/>
  <c r="CG278" i="38"/>
  <c r="CG279" i="38"/>
  <c r="CG280" i="38"/>
  <c r="CG281" i="38"/>
  <c r="CG282" i="38"/>
  <c r="CG283" i="38"/>
  <c r="CG284" i="38"/>
  <c r="CG285" i="38"/>
  <c r="CG286" i="38"/>
  <c r="CG287" i="38"/>
  <c r="CG288" i="38"/>
  <c r="CG289" i="38"/>
  <c r="CG290" i="38"/>
  <c r="CG291" i="38"/>
  <c r="CG292" i="38"/>
  <c r="CG293" i="38"/>
  <c r="CG294" i="38"/>
  <c r="CG295" i="38"/>
  <c r="CG296" i="38"/>
  <c r="CG297" i="38"/>
  <c r="CG298" i="38"/>
  <c r="CG299" i="38"/>
  <c r="CG300" i="38"/>
  <c r="CG301" i="38"/>
  <c r="CG302" i="38"/>
  <c r="CG303" i="38"/>
  <c r="CG304" i="38"/>
  <c r="CG305" i="38"/>
  <c r="CG306" i="38"/>
  <c r="CG308" i="38"/>
  <c r="CG309" i="38"/>
  <c r="CG310" i="38"/>
  <c r="CG311" i="38"/>
  <c r="CG312" i="38"/>
  <c r="CG313" i="38"/>
  <c r="CG314" i="38"/>
  <c r="CG315" i="38"/>
  <c r="CG316" i="38"/>
  <c r="CG317" i="38"/>
  <c r="CG318" i="38"/>
  <c r="CG319" i="38"/>
  <c r="CG320" i="38"/>
  <c r="CG321" i="38"/>
  <c r="CG322" i="38"/>
  <c r="CG323" i="38"/>
  <c r="CG324" i="38"/>
  <c r="CG325" i="38"/>
  <c r="CG326" i="38"/>
  <c r="CG327" i="38"/>
  <c r="CG328" i="38"/>
  <c r="CG329" i="38"/>
  <c r="CG330" i="38"/>
  <c r="CG331" i="38"/>
  <c r="CG332" i="38"/>
  <c r="CG333" i="38"/>
  <c r="CG334" i="38"/>
  <c r="CG335" i="38"/>
  <c r="CG336" i="38"/>
  <c r="CG337" i="38"/>
  <c r="CG338" i="38"/>
  <c r="CG339" i="38"/>
  <c r="CF2" i="38"/>
  <c r="CF3" i="38"/>
  <c r="CF4" i="38"/>
  <c r="CF5" i="38"/>
  <c r="CF6" i="38"/>
  <c r="CF7" i="38"/>
  <c r="CF8" i="38"/>
  <c r="CF9" i="38"/>
  <c r="CF10" i="38"/>
  <c r="CF11" i="38"/>
  <c r="CF12" i="38"/>
  <c r="CF13" i="38"/>
  <c r="CF14" i="38"/>
  <c r="CF15" i="38"/>
  <c r="CF16" i="38"/>
  <c r="CF17" i="38"/>
  <c r="CF18" i="38"/>
  <c r="CF19" i="38"/>
  <c r="CF20" i="38"/>
  <c r="CF21" i="38"/>
  <c r="CF22" i="38"/>
  <c r="CF23" i="38"/>
  <c r="CF24" i="38"/>
  <c r="CF25" i="38"/>
  <c r="CF26" i="38"/>
  <c r="CF27" i="38"/>
  <c r="CF28" i="38"/>
  <c r="CF29" i="38"/>
  <c r="CF30" i="38"/>
  <c r="CF31" i="38"/>
  <c r="CF32" i="38"/>
  <c r="CF33" i="38"/>
  <c r="CF34" i="38"/>
  <c r="CF35" i="38"/>
  <c r="CF36" i="38"/>
  <c r="CF37" i="38"/>
  <c r="CF38" i="38"/>
  <c r="CF39" i="38"/>
  <c r="CF40" i="38"/>
  <c r="CF41" i="38"/>
  <c r="CF42" i="38"/>
  <c r="CF43" i="38"/>
  <c r="CF44" i="38"/>
  <c r="CF45" i="38"/>
  <c r="CF46" i="38"/>
  <c r="CF47" i="38"/>
  <c r="CF48" i="38"/>
  <c r="CF49" i="38"/>
  <c r="CF50" i="38"/>
  <c r="CF51" i="38"/>
  <c r="CF52" i="38"/>
  <c r="CF53" i="38"/>
  <c r="CF54" i="38"/>
  <c r="CF55" i="38"/>
  <c r="CF56" i="38"/>
  <c r="CF57" i="38"/>
  <c r="CF58" i="38"/>
  <c r="CF59" i="38"/>
  <c r="CF60" i="38"/>
  <c r="CF61" i="38"/>
  <c r="CF62" i="38"/>
  <c r="CF63" i="38"/>
  <c r="CF64" i="38"/>
  <c r="CF65" i="38"/>
  <c r="CF66" i="38"/>
  <c r="CF67" i="38"/>
  <c r="CF68" i="38"/>
  <c r="CF69" i="38"/>
  <c r="CF70" i="38"/>
  <c r="CF71" i="38"/>
  <c r="CF72" i="38"/>
  <c r="CF73" i="38"/>
  <c r="CF74" i="38"/>
  <c r="CF75" i="38"/>
  <c r="CF76" i="38"/>
  <c r="CF77" i="38"/>
  <c r="CF78" i="38"/>
  <c r="CF79" i="38"/>
  <c r="CF80" i="38"/>
  <c r="CF81" i="38"/>
  <c r="CF82" i="38"/>
  <c r="CF83" i="38"/>
  <c r="CF84" i="38"/>
  <c r="CF85" i="38"/>
  <c r="CF86" i="38"/>
  <c r="CF87" i="38"/>
  <c r="CF88" i="38"/>
  <c r="CF89" i="38"/>
  <c r="CF90" i="38"/>
  <c r="CF91" i="38"/>
  <c r="CF92" i="38"/>
  <c r="CF93" i="38"/>
  <c r="CF94" i="38"/>
  <c r="CF95" i="38"/>
  <c r="CF96" i="38"/>
  <c r="CF97" i="38"/>
  <c r="CF98" i="38"/>
  <c r="CF99" i="38"/>
  <c r="CF100" i="38"/>
  <c r="CF101" i="38"/>
  <c r="CF102" i="38"/>
  <c r="CF103" i="38"/>
  <c r="CF104" i="38"/>
  <c r="CF105" i="38"/>
  <c r="CF106" i="38"/>
  <c r="CF107" i="38"/>
  <c r="CF108" i="38"/>
  <c r="CF109" i="38"/>
  <c r="CF110" i="38"/>
  <c r="CF111" i="38"/>
  <c r="CF112" i="38"/>
  <c r="CF113" i="38"/>
  <c r="CF114" i="38"/>
  <c r="CF115" i="38"/>
  <c r="CF116" i="38"/>
  <c r="CF117" i="38"/>
  <c r="CF118" i="38"/>
  <c r="CF119" i="38"/>
  <c r="CF120" i="38"/>
  <c r="CF121" i="38"/>
  <c r="CF122" i="38"/>
  <c r="CF123" i="38"/>
  <c r="CF124" i="38"/>
  <c r="CF125" i="38"/>
  <c r="CF126" i="38"/>
  <c r="CF127" i="38"/>
  <c r="CF128" i="38"/>
  <c r="CF129" i="38"/>
  <c r="CF130" i="38"/>
  <c r="CF131" i="38"/>
  <c r="CF132" i="38"/>
  <c r="CF133" i="38"/>
  <c r="CF134" i="38"/>
  <c r="CF135" i="38"/>
  <c r="CF136" i="38"/>
  <c r="CF137" i="38"/>
  <c r="CF138" i="38"/>
  <c r="CF139" i="38"/>
  <c r="CF140" i="38"/>
  <c r="CF141" i="38"/>
  <c r="CF142" i="38"/>
  <c r="CF143" i="38"/>
  <c r="CF144" i="38"/>
  <c r="CF145" i="38"/>
  <c r="CF146" i="38"/>
  <c r="CF147" i="38"/>
  <c r="CF148" i="38"/>
  <c r="CF149" i="38"/>
  <c r="CF150" i="38"/>
  <c r="CF151" i="38"/>
  <c r="CF152" i="38"/>
  <c r="CF153" i="38"/>
  <c r="CF154" i="38"/>
  <c r="CF155" i="38"/>
  <c r="CF156" i="38"/>
  <c r="CF157" i="38"/>
  <c r="CF158" i="38"/>
  <c r="CF159" i="38"/>
  <c r="CF160" i="38"/>
  <c r="CF161" i="38"/>
  <c r="CF162" i="38"/>
  <c r="CF163" i="38"/>
  <c r="CF164" i="38"/>
  <c r="CF165" i="38"/>
  <c r="CF166" i="38"/>
  <c r="CF167" i="38"/>
  <c r="CF168" i="38"/>
  <c r="CF169" i="38"/>
  <c r="CF170" i="38"/>
  <c r="CF171" i="38"/>
  <c r="CF172" i="38"/>
  <c r="CF173" i="38"/>
  <c r="CF174" i="38"/>
  <c r="CF175" i="38"/>
  <c r="CF176" i="38"/>
  <c r="CF177" i="38"/>
  <c r="CF178" i="38"/>
  <c r="CF179" i="38"/>
  <c r="CF180" i="38"/>
  <c r="CF181" i="38"/>
  <c r="CF182" i="38"/>
  <c r="CF183" i="38"/>
  <c r="CF184" i="38"/>
  <c r="CF185" i="38"/>
  <c r="CF186" i="38"/>
  <c r="CF187" i="38"/>
  <c r="CF188" i="38"/>
  <c r="CF189" i="38"/>
  <c r="CF190" i="38"/>
  <c r="CF191" i="38"/>
  <c r="CF192" i="38"/>
  <c r="CF193" i="38"/>
  <c r="CF194" i="38"/>
  <c r="CF195" i="38"/>
  <c r="CF196" i="38"/>
  <c r="CF197" i="38"/>
  <c r="CF198" i="38"/>
  <c r="CF199" i="38"/>
  <c r="CF200" i="38"/>
  <c r="CF201" i="38"/>
  <c r="CF202" i="38"/>
  <c r="CF203" i="38"/>
  <c r="CF204" i="38"/>
  <c r="CF205" i="38"/>
  <c r="CF206" i="38"/>
  <c r="CF207" i="38"/>
  <c r="CF208" i="38"/>
  <c r="CF209" i="38"/>
  <c r="CF210" i="38"/>
  <c r="CF211" i="38"/>
  <c r="CF212" i="38"/>
  <c r="CF213" i="38"/>
  <c r="CF214" i="38"/>
  <c r="CF215" i="38"/>
  <c r="CF216" i="38"/>
  <c r="CF217" i="38"/>
  <c r="CF218" i="38"/>
  <c r="CF219" i="38"/>
  <c r="CF220" i="38"/>
  <c r="CF221" i="38"/>
  <c r="CF222" i="38"/>
  <c r="CF223" i="38"/>
  <c r="CF224" i="38"/>
  <c r="CF225" i="38"/>
  <c r="CF226" i="38"/>
  <c r="CF227" i="38"/>
  <c r="CF228" i="38"/>
  <c r="CF229" i="38"/>
  <c r="CF230" i="38"/>
  <c r="CF231" i="38"/>
  <c r="CF232" i="38"/>
  <c r="CF233" i="38"/>
  <c r="CF234" i="38"/>
  <c r="CF235" i="38"/>
  <c r="CF236" i="38"/>
  <c r="CF237" i="38"/>
  <c r="CF238" i="38"/>
  <c r="CF239" i="38"/>
  <c r="CF240" i="38"/>
  <c r="CF241" i="38"/>
  <c r="CF242" i="38"/>
  <c r="CF243" i="38"/>
  <c r="CF244" i="38"/>
  <c r="CF245" i="38"/>
  <c r="CF246" i="38"/>
  <c r="CF247" i="38"/>
  <c r="CF248" i="38"/>
  <c r="CF249" i="38"/>
  <c r="CF250" i="38"/>
  <c r="CF251" i="38"/>
  <c r="CF252" i="38"/>
  <c r="CF253" i="38"/>
  <c r="CF254" i="38"/>
  <c r="CF255" i="38"/>
  <c r="CF256" i="38"/>
  <c r="CF257" i="38"/>
  <c r="CF258" i="38"/>
  <c r="CF259" i="38"/>
  <c r="CF260" i="38"/>
  <c r="CF261" i="38"/>
  <c r="CF262" i="38"/>
  <c r="CF263" i="38"/>
  <c r="CF264" i="38"/>
  <c r="CF265" i="38"/>
  <c r="CF266" i="38"/>
  <c r="CF267" i="38"/>
  <c r="CF268" i="38"/>
  <c r="CF269" i="38"/>
  <c r="CF270" i="38"/>
  <c r="CF271" i="38"/>
  <c r="CF272" i="38"/>
  <c r="CF273" i="38"/>
  <c r="CF274" i="38"/>
  <c r="CF275" i="38"/>
  <c r="CF276" i="38"/>
  <c r="CF277" i="38"/>
  <c r="CF278" i="38"/>
  <c r="CF279" i="38"/>
  <c r="CF280" i="38"/>
  <c r="CF281" i="38"/>
  <c r="CF282" i="38"/>
  <c r="CF283" i="38"/>
  <c r="CF284" i="38"/>
  <c r="CF285" i="38"/>
  <c r="CF286" i="38"/>
  <c r="CF287" i="38"/>
  <c r="CF288" i="38"/>
  <c r="CF289" i="38"/>
  <c r="CF290" i="38"/>
  <c r="CF291" i="38"/>
  <c r="CF292" i="38"/>
  <c r="CF293" i="38"/>
  <c r="CF294" i="38"/>
  <c r="CF295" i="38"/>
  <c r="CF296" i="38"/>
  <c r="CF297" i="38"/>
  <c r="CF298" i="38"/>
  <c r="CF299" i="38"/>
  <c r="CF300" i="38"/>
  <c r="CF301" i="38"/>
  <c r="CF302" i="38"/>
  <c r="CF303" i="38"/>
  <c r="CF304" i="38"/>
  <c r="CF305" i="38"/>
  <c r="CF306" i="38"/>
  <c r="CF308" i="38"/>
  <c r="CF309" i="38"/>
  <c r="CF310" i="38"/>
  <c r="CF311" i="38"/>
  <c r="CF312" i="38"/>
  <c r="CF313" i="38"/>
  <c r="CF314" i="38"/>
  <c r="CF315" i="38"/>
  <c r="CF316" i="38"/>
  <c r="CF317" i="38"/>
  <c r="CF318" i="38"/>
  <c r="CF319" i="38"/>
  <c r="CF320" i="38"/>
  <c r="CF321" i="38"/>
  <c r="CF322" i="38"/>
  <c r="CF323" i="38"/>
  <c r="CF324" i="38"/>
  <c r="CF325" i="38"/>
  <c r="CF326" i="38"/>
  <c r="CF327" i="38"/>
  <c r="CF328" i="38"/>
  <c r="CF329" i="38"/>
  <c r="CF330" i="38"/>
  <c r="CF331" i="38"/>
  <c r="CF332" i="38"/>
  <c r="CF333" i="38"/>
  <c r="CF334" i="38"/>
  <c r="CF335" i="38"/>
  <c r="CF336" i="38"/>
  <c r="CF337" i="38"/>
  <c r="CF338" i="38"/>
  <c r="CF339" i="38"/>
  <c r="BH361" i="38" l="1"/>
  <c r="DK9" i="38"/>
  <c r="DK10" i="38"/>
  <c r="H307" i="38"/>
  <c r="M307" i="38" s="1"/>
  <c r="BN307" i="38"/>
  <c r="BM307" i="38"/>
  <c r="DK11" i="38" l="1"/>
  <c r="CG307" i="38"/>
  <c r="CF307" i="38"/>
  <c r="N307" i="38"/>
  <c r="Q307" i="38" s="1"/>
  <c r="K307" i="38"/>
  <c r="DF307" i="38" s="1"/>
  <c r="BM355" i="38"/>
  <c r="BM354" i="38"/>
  <c r="BM353" i="38"/>
  <c r="CP353" i="38"/>
  <c r="BM352" i="38"/>
  <c r="CP352" i="38"/>
  <c r="CP351" i="38"/>
  <c r="BK351" i="38"/>
  <c r="BF351" i="38"/>
  <c r="BH351" i="38"/>
  <c r="CE351" i="38"/>
  <c r="T351" i="38"/>
  <c r="N351" i="38"/>
  <c r="Q351" i="38" s="1"/>
  <c r="M351" i="38"/>
  <c r="K351" i="38"/>
  <c r="L363" i="38" s="1"/>
  <c r="CQ350" i="38"/>
  <c r="CP350" i="38"/>
  <c r="BK350" i="38"/>
  <c r="BV350" i="38" s="1"/>
  <c r="BF350" i="38"/>
  <c r="T350" i="38"/>
  <c r="N350" i="38"/>
  <c r="Q350" i="38" s="1"/>
  <c r="M350" i="38"/>
  <c r="K350" i="38"/>
  <c r="L362" i="38" s="1"/>
  <c r="CQ349" i="38"/>
  <c r="CP349" i="38"/>
  <c r="BK349" i="38"/>
  <c r="BF349" i="38"/>
  <c r="T349" i="38"/>
  <c r="N349" i="38"/>
  <c r="Q349" i="38" s="1"/>
  <c r="M349" i="38"/>
  <c r="K349" i="38"/>
  <c r="L361" i="38" s="1"/>
  <c r="CQ348" i="38"/>
  <c r="CP348" i="38"/>
  <c r="BK348" i="38"/>
  <c r="BV348" i="38" s="1"/>
  <c r="BF348" i="38"/>
  <c r="T348" i="38"/>
  <c r="N348" i="38"/>
  <c r="Q348" i="38" s="1"/>
  <c r="M348" i="38"/>
  <c r="K348" i="38"/>
  <c r="L360" i="38" s="1"/>
  <c r="CQ347" i="38"/>
  <c r="CP347" i="38"/>
  <c r="BK347" i="38"/>
  <c r="BF347" i="38"/>
  <c r="T347" i="38"/>
  <c r="N347" i="38"/>
  <c r="Q347" i="38" s="1"/>
  <c r="M347" i="38"/>
  <c r="K347" i="38"/>
  <c r="L359" i="38" s="1"/>
  <c r="CQ346" i="38"/>
  <c r="CP346" i="38"/>
  <c r="BK346" i="38"/>
  <c r="BF346" i="38"/>
  <c r="Z346" i="38"/>
  <c r="T346" i="38"/>
  <c r="N346" i="38"/>
  <c r="Q346" i="38" s="1"/>
  <c r="M346" i="38"/>
  <c r="K346" i="38"/>
  <c r="L358" i="38" s="1"/>
  <c r="CQ345" i="38"/>
  <c r="CP345" i="38"/>
  <c r="BK345" i="38"/>
  <c r="BF345" i="38"/>
  <c r="T345" i="38"/>
  <c r="N345" i="38"/>
  <c r="Q345" i="38" s="1"/>
  <c r="M345" i="38"/>
  <c r="K345" i="38"/>
  <c r="L357" i="38" s="1"/>
  <c r="CQ344" i="38"/>
  <c r="CP344" i="38"/>
  <c r="BK344" i="38"/>
  <c r="BF344" i="38"/>
  <c r="Z344" i="38"/>
  <c r="T344" i="38"/>
  <c r="N344" i="38"/>
  <c r="Q344" i="38" s="1"/>
  <c r="M344" i="38"/>
  <c r="K344" i="38"/>
  <c r="L356" i="38" s="1"/>
  <c r="CQ343" i="38"/>
  <c r="CP343" i="38"/>
  <c r="BK343" i="38"/>
  <c r="BF343" i="38"/>
  <c r="AS355" i="38"/>
  <c r="AI355" i="38"/>
  <c r="T343" i="38"/>
  <c r="N343" i="38"/>
  <c r="Q343" i="38" s="1"/>
  <c r="M343" i="38"/>
  <c r="K343" i="38"/>
  <c r="L355" i="38" s="1"/>
  <c r="CQ342" i="38"/>
  <c r="CP342" i="38"/>
  <c r="BK342" i="38"/>
  <c r="BF342" i="38"/>
  <c r="AS354" i="38"/>
  <c r="T342" i="38"/>
  <c r="N342" i="38"/>
  <c r="Q342" i="38" s="1"/>
  <c r="M342" i="38"/>
  <c r="K342" i="38"/>
  <c r="L354" i="38" s="1"/>
  <c r="CQ341" i="38"/>
  <c r="CP341" i="38"/>
  <c r="BK341" i="38"/>
  <c r="BF341" i="38"/>
  <c r="AS353" i="38"/>
  <c r="AI353" i="38"/>
  <c r="T341" i="38"/>
  <c r="N341" i="38"/>
  <c r="Q341" i="38" s="1"/>
  <c r="M341" i="38"/>
  <c r="K341" i="38"/>
  <c r="L353" i="38" s="1"/>
  <c r="CQ340" i="38"/>
  <c r="CP340" i="38"/>
  <c r="BK340" i="38"/>
  <c r="BF340" i="38"/>
  <c r="AS352" i="38"/>
  <c r="T340" i="38"/>
  <c r="N340" i="38"/>
  <c r="Q340" i="38" s="1"/>
  <c r="M340" i="38"/>
  <c r="K340" i="38"/>
  <c r="L352" i="38" s="1"/>
  <c r="CQ339" i="38"/>
  <c r="CP339" i="38"/>
  <c r="CD339" i="38"/>
  <c r="BK339" i="38"/>
  <c r="BH339" i="38"/>
  <c r="BF339" i="38"/>
  <c r="BD339" i="38"/>
  <c r="AS339" i="38"/>
  <c r="T339" i="38"/>
  <c r="N339" i="38"/>
  <c r="Q339" i="38" s="1"/>
  <c r="M339" i="38"/>
  <c r="K339" i="38"/>
  <c r="L351" i="38" s="1"/>
  <c r="CQ338" i="38"/>
  <c r="CP338" i="38"/>
  <c r="CE338" i="38"/>
  <c r="CD338" i="38"/>
  <c r="CB338" i="38"/>
  <c r="BV338" i="38"/>
  <c r="BT338" i="38"/>
  <c r="BL338" i="38"/>
  <c r="BH338" i="38"/>
  <c r="BF338" i="38"/>
  <c r="BD338" i="38"/>
  <c r="AV338" i="38"/>
  <c r="AW338" i="38" s="1"/>
  <c r="AS338" i="38"/>
  <c r="AP338" i="38"/>
  <c r="AO338" i="38"/>
  <c r="AL338" i="38"/>
  <c r="AN338" i="38" s="1"/>
  <c r="Z338" i="38"/>
  <c r="T338" i="38"/>
  <c r="N338" i="38"/>
  <c r="Q338" i="38" s="1"/>
  <c r="CI338" i="38" s="1"/>
  <c r="M338" i="38"/>
  <c r="K338" i="38"/>
  <c r="CQ337" i="38"/>
  <c r="CP337" i="38"/>
  <c r="CE337" i="38"/>
  <c r="CD337" i="38"/>
  <c r="CB337" i="38"/>
  <c r="BV337" i="38"/>
  <c r="BT337" i="38"/>
  <c r="BL337" i="38"/>
  <c r="BH337" i="38"/>
  <c r="BF337" i="38"/>
  <c r="BD337" i="38"/>
  <c r="AV337" i="38"/>
  <c r="AW337" i="38" s="1"/>
  <c r="AS337" i="38"/>
  <c r="AP337" i="38"/>
  <c r="AO337" i="38"/>
  <c r="AL337" i="38"/>
  <c r="AN337" i="38" s="1"/>
  <c r="Z337" i="38"/>
  <c r="T337" i="38"/>
  <c r="N337" i="38"/>
  <c r="Q337" i="38" s="1"/>
  <c r="M337" i="38"/>
  <c r="K337" i="38"/>
  <c r="CQ336" i="38"/>
  <c r="CP336" i="38"/>
  <c r="CE336" i="38"/>
  <c r="CD336" i="38"/>
  <c r="CB336" i="38"/>
  <c r="BV336" i="38"/>
  <c r="BT336" i="38"/>
  <c r="BL336" i="38"/>
  <c r="BH336" i="38"/>
  <c r="BF336" i="38"/>
  <c r="BD336" i="38"/>
  <c r="AV336" i="38"/>
  <c r="AW336" i="38" s="1"/>
  <c r="AS336" i="38"/>
  <c r="AP336" i="38"/>
  <c r="AO336" i="38"/>
  <c r="AL336" i="38"/>
  <c r="AN336" i="38" s="1"/>
  <c r="Z336" i="38"/>
  <c r="T336" i="38"/>
  <c r="N336" i="38"/>
  <c r="Q336" i="38" s="1"/>
  <c r="CI336" i="38" s="1"/>
  <c r="M336" i="38"/>
  <c r="K336" i="38"/>
  <c r="DF336" i="38" s="1"/>
  <c r="CQ335" i="38"/>
  <c r="CP335" i="38"/>
  <c r="CE335" i="38"/>
  <c r="CD335" i="38"/>
  <c r="BK335" i="38"/>
  <c r="BH335" i="38"/>
  <c r="BF335" i="38"/>
  <c r="BD335" i="38"/>
  <c r="AV335" i="38"/>
  <c r="AW335" i="38" s="1"/>
  <c r="AS335" i="38"/>
  <c r="AP335" i="38"/>
  <c r="AO335" i="38"/>
  <c r="AL335" i="38"/>
  <c r="AN335" i="38" s="1"/>
  <c r="Z335" i="38"/>
  <c r="T335" i="38"/>
  <c r="N335" i="38"/>
  <c r="Q335" i="38" s="1"/>
  <c r="CI335" i="38" s="1"/>
  <c r="M335" i="38"/>
  <c r="K335" i="38"/>
  <c r="CQ334" i="38"/>
  <c r="CP334" i="38"/>
  <c r="CE334" i="38"/>
  <c r="CD334" i="38"/>
  <c r="BK334" i="38"/>
  <c r="BT334" i="38" s="1"/>
  <c r="BH334" i="38"/>
  <c r="BF334" i="38"/>
  <c r="BD334" i="38"/>
  <c r="AV334" i="38"/>
  <c r="AW334" i="38" s="1"/>
  <c r="AS334" i="38"/>
  <c r="AP334" i="38"/>
  <c r="AO334" i="38"/>
  <c r="AL334" i="38"/>
  <c r="AN334" i="38" s="1"/>
  <c r="Z334" i="38"/>
  <c r="T334" i="38"/>
  <c r="N334" i="38"/>
  <c r="Q334" i="38" s="1"/>
  <c r="CI334" i="38" s="1"/>
  <c r="M334" i="38"/>
  <c r="K334" i="38"/>
  <c r="CQ333" i="38"/>
  <c r="CP333" i="38"/>
  <c r="CE333" i="38"/>
  <c r="CD333" i="38"/>
  <c r="CB333" i="38"/>
  <c r="BV333" i="38"/>
  <c r="BT333" i="38"/>
  <c r="BL333" i="38"/>
  <c r="BH333" i="38"/>
  <c r="BF333" i="38"/>
  <c r="BD333" i="38"/>
  <c r="AV333" i="38"/>
  <c r="AW333" i="38" s="1"/>
  <c r="AS333" i="38"/>
  <c r="AP333" i="38"/>
  <c r="AO333" i="38"/>
  <c r="AL333" i="38"/>
  <c r="AN333" i="38" s="1"/>
  <c r="Z333" i="38"/>
  <c r="T333" i="38"/>
  <c r="N333" i="38"/>
  <c r="Q333" i="38" s="1"/>
  <c r="CI333" i="38" s="1"/>
  <c r="M333" i="38"/>
  <c r="K333" i="38"/>
  <c r="CQ332" i="38"/>
  <c r="CP332" i="38"/>
  <c r="CE332" i="38"/>
  <c r="CD332" i="38"/>
  <c r="CB332" i="38"/>
  <c r="BV332" i="38"/>
  <c r="BT332" i="38"/>
  <c r="BL332" i="38"/>
  <c r="BH332" i="38"/>
  <c r="BF332" i="38"/>
  <c r="BD332" i="38"/>
  <c r="AV332" i="38"/>
  <c r="AW332" i="38" s="1"/>
  <c r="AS332" i="38"/>
  <c r="AP332" i="38"/>
  <c r="AO332" i="38"/>
  <c r="AL332" i="38"/>
  <c r="AN332" i="38" s="1"/>
  <c r="Z332" i="38"/>
  <c r="T332" i="38"/>
  <c r="N332" i="38"/>
  <c r="Q332" i="38" s="1"/>
  <c r="M332" i="38"/>
  <c r="K332" i="38"/>
  <c r="CQ331" i="38"/>
  <c r="CP331" i="38"/>
  <c r="CE331" i="38"/>
  <c r="CD331" i="38"/>
  <c r="CB331" i="38"/>
  <c r="BV331" i="38"/>
  <c r="BT331" i="38"/>
  <c r="BL331" i="38"/>
  <c r="BH331" i="38"/>
  <c r="BF331" i="38"/>
  <c r="BD331" i="38"/>
  <c r="AV331" i="38"/>
  <c r="AW331" i="38" s="1"/>
  <c r="AS331" i="38"/>
  <c r="AP331" i="38"/>
  <c r="AO331" i="38"/>
  <c r="AL331" i="38"/>
  <c r="AN331" i="38" s="1"/>
  <c r="Z331" i="38"/>
  <c r="T331" i="38"/>
  <c r="N331" i="38"/>
  <c r="Q331" i="38" s="1"/>
  <c r="CI331" i="38" s="1"/>
  <c r="M331" i="38"/>
  <c r="K331" i="38"/>
  <c r="CQ330" i="38"/>
  <c r="CP330" i="38"/>
  <c r="CE330" i="38"/>
  <c r="CD330" i="38"/>
  <c r="CB330" i="38"/>
  <c r="BV330" i="38"/>
  <c r="BT330" i="38"/>
  <c r="BL330" i="38"/>
  <c r="BH330" i="38"/>
  <c r="BF330" i="38"/>
  <c r="BD330" i="38"/>
  <c r="AV330" i="38"/>
  <c r="AW330" i="38" s="1"/>
  <c r="AS330" i="38"/>
  <c r="AP330" i="38"/>
  <c r="AO330" i="38"/>
  <c r="AL330" i="38"/>
  <c r="AN330" i="38" s="1"/>
  <c r="Z330" i="38"/>
  <c r="T330" i="38"/>
  <c r="N330" i="38"/>
  <c r="Q330" i="38" s="1"/>
  <c r="CI330" i="38" s="1"/>
  <c r="M330" i="38"/>
  <c r="K330" i="38"/>
  <c r="CQ329" i="38"/>
  <c r="CP329" i="38"/>
  <c r="CE329" i="38"/>
  <c r="CD329" i="38"/>
  <c r="CB329" i="38"/>
  <c r="BV329" i="38"/>
  <c r="BT329" i="38"/>
  <c r="BL329" i="38"/>
  <c r="BH329" i="38"/>
  <c r="BF329" i="38"/>
  <c r="BD329" i="38"/>
  <c r="AV329" i="38"/>
  <c r="AW329" i="38" s="1"/>
  <c r="AS329" i="38"/>
  <c r="AP329" i="38"/>
  <c r="AO329" i="38"/>
  <c r="AL329" i="38"/>
  <c r="AN329" i="38" s="1"/>
  <c r="Z329" i="38"/>
  <c r="T329" i="38"/>
  <c r="N329" i="38"/>
  <c r="Q329" i="38" s="1"/>
  <c r="CI329" i="38" s="1"/>
  <c r="M329" i="38"/>
  <c r="K329" i="38"/>
  <c r="CQ328" i="38"/>
  <c r="CP328" i="38"/>
  <c r="CE328" i="38"/>
  <c r="CD328" i="38"/>
  <c r="CB328" i="38"/>
  <c r="BV328" i="38"/>
  <c r="BT328" i="38"/>
  <c r="BL328" i="38"/>
  <c r="BH328" i="38"/>
  <c r="BF328" i="38"/>
  <c r="BD328" i="38"/>
  <c r="AV328" i="38"/>
  <c r="AW328" i="38" s="1"/>
  <c r="AS328" i="38"/>
  <c r="AP328" i="38"/>
  <c r="AO328" i="38"/>
  <c r="AL328" i="38"/>
  <c r="AN328" i="38" s="1"/>
  <c r="Z328" i="38"/>
  <c r="T328" i="38"/>
  <c r="N328" i="38"/>
  <c r="Q328" i="38" s="1"/>
  <c r="CI328" i="38" s="1"/>
  <c r="M328" i="38"/>
  <c r="K328" i="38"/>
  <c r="CQ327" i="38"/>
  <c r="CP327" i="38"/>
  <c r="CE327" i="38"/>
  <c r="CD327" i="38"/>
  <c r="CB327" i="38"/>
  <c r="BV327" i="38"/>
  <c r="BT327" i="38"/>
  <c r="BL327" i="38"/>
  <c r="BH327" i="38"/>
  <c r="BF327" i="38"/>
  <c r="BD327" i="38"/>
  <c r="AV327" i="38"/>
  <c r="AW327" i="38" s="1"/>
  <c r="AS327" i="38"/>
  <c r="AP327" i="38"/>
  <c r="AO327" i="38"/>
  <c r="AL327" i="38"/>
  <c r="AN327" i="38" s="1"/>
  <c r="Z327" i="38"/>
  <c r="T327" i="38"/>
  <c r="N327" i="38"/>
  <c r="Q327" i="38" s="1"/>
  <c r="CI327" i="38" s="1"/>
  <c r="M327" i="38"/>
  <c r="K327" i="38"/>
  <c r="CQ326" i="38"/>
  <c r="CP326" i="38"/>
  <c r="CE326" i="38"/>
  <c r="CD326" i="38"/>
  <c r="CB326" i="38"/>
  <c r="BV326" i="38"/>
  <c r="BT326" i="38"/>
  <c r="BL326" i="38"/>
  <c r="BH326" i="38"/>
  <c r="BF326" i="38"/>
  <c r="BD326" i="38"/>
  <c r="AV326" i="38"/>
  <c r="AW326" i="38" s="1"/>
  <c r="AS326" i="38"/>
  <c r="AP326" i="38"/>
  <c r="AO326" i="38"/>
  <c r="AL326" i="38"/>
  <c r="AN326" i="38" s="1"/>
  <c r="Z326" i="38"/>
  <c r="T326" i="38"/>
  <c r="N326" i="38"/>
  <c r="Q326" i="38" s="1"/>
  <c r="CI326" i="38" s="1"/>
  <c r="M326" i="38"/>
  <c r="K326" i="38"/>
  <c r="CQ325" i="38"/>
  <c r="CP325" i="38"/>
  <c r="CE325" i="38"/>
  <c r="CD325" i="38"/>
  <c r="CB325" i="38"/>
  <c r="BV325" i="38"/>
  <c r="BT325" i="38"/>
  <c r="BL325" i="38"/>
  <c r="BH325" i="38"/>
  <c r="BF325" i="38"/>
  <c r="BD325" i="38"/>
  <c r="AV325" i="38"/>
  <c r="AW325" i="38" s="1"/>
  <c r="AS325" i="38"/>
  <c r="AP325" i="38"/>
  <c r="AO325" i="38"/>
  <c r="AL325" i="38"/>
  <c r="AN325" i="38" s="1"/>
  <c r="Z325" i="38"/>
  <c r="T325" i="38"/>
  <c r="N325" i="38"/>
  <c r="Q325" i="38" s="1"/>
  <c r="CI325" i="38" s="1"/>
  <c r="M325" i="38"/>
  <c r="K325" i="38"/>
  <c r="CE324" i="38"/>
  <c r="CD324" i="38"/>
  <c r="CB324" i="38"/>
  <c r="CC324" i="38" s="1"/>
  <c r="BV324" i="38"/>
  <c r="BW324" i="38" s="1"/>
  <c r="BT324" i="38"/>
  <c r="BU324" i="38" s="1"/>
  <c r="BL324" i="38"/>
  <c r="BM324" i="38" s="1"/>
  <c r="BH324" i="38"/>
  <c r="BF324" i="38"/>
  <c r="BD324" i="38"/>
  <c r="AV324" i="38"/>
  <c r="AW324" i="38" s="1"/>
  <c r="AS324" i="38"/>
  <c r="AP324" i="38"/>
  <c r="AO324" i="38"/>
  <c r="AL324" i="38"/>
  <c r="AN324" i="38" s="1"/>
  <c r="Z324" i="38"/>
  <c r="T324" i="38"/>
  <c r="N324" i="38"/>
  <c r="Q324" i="38" s="1"/>
  <c r="CI324" i="38" s="1"/>
  <c r="M324" i="38"/>
  <c r="K324" i="38"/>
  <c r="CE323" i="38"/>
  <c r="CD323" i="38"/>
  <c r="CB323" i="38"/>
  <c r="CC323" i="38" s="1"/>
  <c r="BV323" i="38"/>
  <c r="BW323" i="38" s="1"/>
  <c r="BT323" i="38"/>
  <c r="BU323" i="38" s="1"/>
  <c r="BL323" i="38"/>
  <c r="BN323" i="38" s="1"/>
  <c r="BH323" i="38"/>
  <c r="BF323" i="38"/>
  <c r="BD323" i="38"/>
  <c r="AV323" i="38"/>
  <c r="AW323" i="38" s="1"/>
  <c r="AS323" i="38"/>
  <c r="AP323" i="38"/>
  <c r="AO323" i="38"/>
  <c r="AL323" i="38"/>
  <c r="AN323" i="38" s="1"/>
  <c r="Z323" i="38"/>
  <c r="T323" i="38"/>
  <c r="N323" i="38"/>
  <c r="Q323" i="38" s="1"/>
  <c r="CI323" i="38" s="1"/>
  <c r="M323" i="38"/>
  <c r="K323" i="38"/>
  <c r="CE322" i="38"/>
  <c r="CD322" i="38"/>
  <c r="CB322" i="38"/>
  <c r="CC322" i="38" s="1"/>
  <c r="BV322" i="38"/>
  <c r="BW322" i="38" s="1"/>
  <c r="BT322" i="38"/>
  <c r="BU322" i="38" s="1"/>
  <c r="BL322" i="38"/>
  <c r="BM322" i="38" s="1"/>
  <c r="BH322" i="38"/>
  <c r="BF322" i="38"/>
  <c r="BD322" i="38"/>
  <c r="AV322" i="38"/>
  <c r="AW322" i="38" s="1"/>
  <c r="AS322" i="38"/>
  <c r="AP322" i="38"/>
  <c r="AO322" i="38"/>
  <c r="AL322" i="38"/>
  <c r="AN322" i="38" s="1"/>
  <c r="Z322" i="38"/>
  <c r="T322" i="38"/>
  <c r="N322" i="38"/>
  <c r="Q322" i="38" s="1"/>
  <c r="CI322" i="38" s="1"/>
  <c r="M322" i="38"/>
  <c r="K322" i="38"/>
  <c r="CE321" i="38"/>
  <c r="CD321" i="38"/>
  <c r="CB321" i="38"/>
  <c r="CC321" i="38" s="1"/>
  <c r="BV321" i="38"/>
  <c r="BW321" i="38" s="1"/>
  <c r="BT321" i="38"/>
  <c r="BU321" i="38" s="1"/>
  <c r="BL321" i="38"/>
  <c r="BN321" i="38" s="1"/>
  <c r="BH321" i="38"/>
  <c r="BF321" i="38"/>
  <c r="BD321" i="38"/>
  <c r="AV321" i="38"/>
  <c r="AW321" i="38" s="1"/>
  <c r="AS321" i="38"/>
  <c r="AP321" i="38"/>
  <c r="AO321" i="38"/>
  <c r="AL321" i="38"/>
  <c r="AN321" i="38" s="1"/>
  <c r="Z321" i="38"/>
  <c r="T321" i="38"/>
  <c r="N321" i="38"/>
  <c r="Q321" i="38" s="1"/>
  <c r="CI321" i="38" s="1"/>
  <c r="M321" i="38"/>
  <c r="K321" i="38"/>
  <c r="CE320" i="38"/>
  <c r="CD320" i="38"/>
  <c r="CB320" i="38"/>
  <c r="CC320" i="38" s="1"/>
  <c r="BV320" i="38"/>
  <c r="BW320" i="38" s="1"/>
  <c r="BT320" i="38"/>
  <c r="BU320" i="38" s="1"/>
  <c r="BL320" i="38"/>
  <c r="BN320" i="38" s="1"/>
  <c r="BH320" i="38"/>
  <c r="BF320" i="38"/>
  <c r="BD320" i="38"/>
  <c r="AV320" i="38"/>
  <c r="AW320" i="38" s="1"/>
  <c r="AS320" i="38"/>
  <c r="AP320" i="38"/>
  <c r="AO320" i="38"/>
  <c r="AL320" i="38"/>
  <c r="AN320" i="38" s="1"/>
  <c r="Z320" i="38"/>
  <c r="T320" i="38"/>
  <c r="N320" i="38"/>
  <c r="Q320" i="38" s="1"/>
  <c r="CI320" i="38" s="1"/>
  <c r="M320" i="38"/>
  <c r="K320" i="38"/>
  <c r="DF320" i="38" s="1"/>
  <c r="CE319" i="38"/>
  <c r="CD319" i="38"/>
  <c r="CB319" i="38"/>
  <c r="CC319" i="38" s="1"/>
  <c r="BV319" i="38"/>
  <c r="BW319" i="38" s="1"/>
  <c r="BT319" i="38"/>
  <c r="BU319" i="38" s="1"/>
  <c r="BL319" i="38"/>
  <c r="BN319" i="38" s="1"/>
  <c r="BH319" i="38"/>
  <c r="BF319" i="38"/>
  <c r="BD319" i="38"/>
  <c r="AV319" i="38"/>
  <c r="AW319" i="38" s="1"/>
  <c r="AX331" i="38" s="1"/>
  <c r="AP319" i="38"/>
  <c r="AO319" i="38"/>
  <c r="AL319" i="38"/>
  <c r="AN319" i="38" s="1"/>
  <c r="Z319" i="38"/>
  <c r="T319" i="38"/>
  <c r="N319" i="38"/>
  <c r="Q319" i="38" s="1"/>
  <c r="CI319" i="38" s="1"/>
  <c r="M319" i="38"/>
  <c r="K319" i="38"/>
  <c r="CE318" i="38"/>
  <c r="CD318" i="38"/>
  <c r="CB318" i="38"/>
  <c r="CC318" i="38" s="1"/>
  <c r="BV318" i="38"/>
  <c r="BW318" i="38" s="1"/>
  <c r="BT318" i="38"/>
  <c r="BU318" i="38" s="1"/>
  <c r="BL318" i="38"/>
  <c r="BM318" i="38" s="1"/>
  <c r="BH318" i="38"/>
  <c r="BF318" i="38"/>
  <c r="BD318" i="38"/>
  <c r="AV318" i="38"/>
  <c r="AW318" i="38" s="1"/>
  <c r="AS318" i="38"/>
  <c r="AP318" i="38"/>
  <c r="AO318" i="38"/>
  <c r="AL318" i="38"/>
  <c r="AN318" i="38" s="1"/>
  <c r="Z318" i="38"/>
  <c r="T318" i="38"/>
  <c r="N318" i="38"/>
  <c r="Q318" i="38" s="1"/>
  <c r="M318" i="38"/>
  <c r="K318" i="38"/>
  <c r="CE317" i="38"/>
  <c r="CD317" i="38"/>
  <c r="CB317" i="38"/>
  <c r="CC317" i="38" s="1"/>
  <c r="BV317" i="38"/>
  <c r="BW317" i="38" s="1"/>
  <c r="BT317" i="38"/>
  <c r="BU317" i="38" s="1"/>
  <c r="BL317" i="38"/>
  <c r="BH317" i="38"/>
  <c r="BF317" i="38"/>
  <c r="BD317" i="38"/>
  <c r="AV317" i="38"/>
  <c r="AW317" i="38" s="1"/>
  <c r="AS317" i="38"/>
  <c r="AP317" i="38"/>
  <c r="AO317" i="38"/>
  <c r="AL317" i="38"/>
  <c r="AN317" i="38" s="1"/>
  <c r="Z317" i="38"/>
  <c r="T317" i="38"/>
  <c r="N317" i="38"/>
  <c r="Q317" i="38" s="1"/>
  <c r="CI317" i="38" s="1"/>
  <c r="M317" i="38"/>
  <c r="K317" i="38"/>
  <c r="CE316" i="38"/>
  <c r="CD316" i="38"/>
  <c r="CB316" i="38"/>
  <c r="CC316" i="38" s="1"/>
  <c r="BV316" i="38"/>
  <c r="BW316" i="38" s="1"/>
  <c r="BT316" i="38"/>
  <c r="BU316" i="38" s="1"/>
  <c r="BL316" i="38"/>
  <c r="BM316" i="38" s="1"/>
  <c r="BH316" i="38"/>
  <c r="BF316" i="38"/>
  <c r="BD316" i="38"/>
  <c r="AV316" i="38"/>
  <c r="AW316" i="38" s="1"/>
  <c r="AS316" i="38"/>
  <c r="AP316" i="38"/>
  <c r="AO316" i="38"/>
  <c r="AL316" i="38"/>
  <c r="AN316" i="38" s="1"/>
  <c r="Z316" i="38"/>
  <c r="T316" i="38"/>
  <c r="N316" i="38"/>
  <c r="Q316" i="38" s="1"/>
  <c r="CI316" i="38" s="1"/>
  <c r="M316" i="38"/>
  <c r="K316" i="38"/>
  <c r="CE315" i="38"/>
  <c r="CD315" i="38"/>
  <c r="BK315" i="38"/>
  <c r="CB315" i="38" s="1"/>
  <c r="CC315" i="38" s="1"/>
  <c r="BH315" i="38"/>
  <c r="BF315" i="38"/>
  <c r="BD315" i="38"/>
  <c r="AV315" i="38"/>
  <c r="AW315" i="38" s="1"/>
  <c r="AX327" i="38" s="1"/>
  <c r="AS315" i="38"/>
  <c r="AP315" i="38"/>
  <c r="AO315" i="38"/>
  <c r="AQ327" i="38" s="1"/>
  <c r="AL315" i="38"/>
  <c r="AN315" i="38" s="1"/>
  <c r="Z315" i="38"/>
  <c r="T315" i="38"/>
  <c r="N315" i="38"/>
  <c r="Q315" i="38" s="1"/>
  <c r="CI315" i="38" s="1"/>
  <c r="M315" i="38"/>
  <c r="K315" i="38"/>
  <c r="L327" i="38" s="1"/>
  <c r="CE314" i="38"/>
  <c r="CD314" i="38"/>
  <c r="BK314" i="38"/>
  <c r="CB314" i="38" s="1"/>
  <c r="CC314" i="38" s="1"/>
  <c r="BH314" i="38"/>
  <c r="BF314" i="38"/>
  <c r="BD314" i="38"/>
  <c r="AV314" i="38"/>
  <c r="AW314" i="38" s="1"/>
  <c r="AS314" i="38"/>
  <c r="AP314" i="38"/>
  <c r="AO314" i="38"/>
  <c r="AL314" i="38"/>
  <c r="AN314" i="38" s="1"/>
  <c r="Z314" i="38"/>
  <c r="T314" i="38"/>
  <c r="N314" i="38"/>
  <c r="Q314" i="38" s="1"/>
  <c r="CI314" i="38" s="1"/>
  <c r="M314" i="38"/>
  <c r="K314" i="38"/>
  <c r="CE313" i="38"/>
  <c r="CD313" i="38"/>
  <c r="CB313" i="38"/>
  <c r="CC313" i="38" s="1"/>
  <c r="BV313" i="38"/>
  <c r="BW313" i="38" s="1"/>
  <c r="BT313" i="38"/>
  <c r="BU313" i="38" s="1"/>
  <c r="BL313" i="38"/>
  <c r="BH313" i="38"/>
  <c r="BF313" i="38"/>
  <c r="BD313" i="38"/>
  <c r="AV313" i="38"/>
  <c r="AW313" i="38" s="1"/>
  <c r="AS313" i="38"/>
  <c r="AP313" i="38"/>
  <c r="AO313" i="38"/>
  <c r="AL313" i="38"/>
  <c r="AN313" i="38" s="1"/>
  <c r="Z313" i="38"/>
  <c r="T313" i="38"/>
  <c r="N313" i="38"/>
  <c r="Q313" i="38" s="1"/>
  <c r="CI313" i="38" s="1"/>
  <c r="M313" i="38"/>
  <c r="K313" i="38"/>
  <c r="CE312" i="38"/>
  <c r="CD312" i="38"/>
  <c r="CB312" i="38"/>
  <c r="CC312" i="38" s="1"/>
  <c r="BV312" i="38"/>
  <c r="BW312" i="38" s="1"/>
  <c r="BT312" i="38"/>
  <c r="BU312" i="38" s="1"/>
  <c r="BL312" i="38"/>
  <c r="BN312" i="38" s="1"/>
  <c r="BH312" i="38"/>
  <c r="BF312" i="38"/>
  <c r="BD312" i="38"/>
  <c r="AV312" i="38"/>
  <c r="AW312" i="38" s="1"/>
  <c r="AS312" i="38"/>
  <c r="AP312" i="38"/>
  <c r="AO312" i="38"/>
  <c r="AL312" i="38"/>
  <c r="AN312" i="38" s="1"/>
  <c r="Z312" i="38"/>
  <c r="T312" i="38"/>
  <c r="N312" i="38"/>
  <c r="Q312" i="38" s="1"/>
  <c r="CI312" i="38" s="1"/>
  <c r="M312" i="38"/>
  <c r="K312" i="38"/>
  <c r="CE311" i="38"/>
  <c r="CD311" i="38"/>
  <c r="CB311" i="38"/>
  <c r="CC311" i="38" s="1"/>
  <c r="BV311" i="38"/>
  <c r="BW311" i="38" s="1"/>
  <c r="BT311" i="38"/>
  <c r="BU311" i="38" s="1"/>
  <c r="BL311" i="38"/>
  <c r="BH311" i="38"/>
  <c r="BF311" i="38"/>
  <c r="BD311" i="38"/>
  <c r="AV311" i="38"/>
  <c r="AW311" i="38" s="1"/>
  <c r="AS311" i="38"/>
  <c r="AP311" i="38"/>
  <c r="AO311" i="38"/>
  <c r="AL311" i="38"/>
  <c r="AN311" i="38" s="1"/>
  <c r="Z311" i="38"/>
  <c r="T311" i="38"/>
  <c r="N311" i="38"/>
  <c r="Q311" i="38" s="1"/>
  <c r="CI311" i="38" s="1"/>
  <c r="M311" i="38"/>
  <c r="K311" i="38"/>
  <c r="CE310" i="38"/>
  <c r="CD310" i="38"/>
  <c r="CB310" i="38"/>
  <c r="CC310" i="38" s="1"/>
  <c r="BV310" i="38"/>
  <c r="BW310" i="38" s="1"/>
  <c r="BT310" i="38"/>
  <c r="BU310" i="38" s="1"/>
  <c r="BL310" i="38"/>
  <c r="BN310" i="38" s="1"/>
  <c r="BH310" i="38"/>
  <c r="BF310" i="38"/>
  <c r="BD310" i="38"/>
  <c r="AV310" i="38"/>
  <c r="AW310" i="38" s="1"/>
  <c r="AS310" i="38"/>
  <c r="AP310" i="38"/>
  <c r="AO310" i="38"/>
  <c r="AL310" i="38"/>
  <c r="AN310" i="38" s="1"/>
  <c r="Z310" i="38"/>
  <c r="T310" i="38"/>
  <c r="N310" i="38"/>
  <c r="Q310" i="38" s="1"/>
  <c r="CI310" i="38" s="1"/>
  <c r="M310" i="38"/>
  <c r="K310" i="38"/>
  <c r="CE309" i="38"/>
  <c r="CD309" i="38"/>
  <c r="CB309" i="38"/>
  <c r="CC309" i="38" s="1"/>
  <c r="BV309" i="38"/>
  <c r="BW309" i="38" s="1"/>
  <c r="BT309" i="38"/>
  <c r="BU309" i="38" s="1"/>
  <c r="BL309" i="38"/>
  <c r="BH309" i="38"/>
  <c r="BF309" i="38"/>
  <c r="BD309" i="38"/>
  <c r="AV309" i="38"/>
  <c r="AW309" i="38" s="1"/>
  <c r="AS309" i="38"/>
  <c r="AP309" i="38"/>
  <c r="AO309" i="38"/>
  <c r="AL309" i="38"/>
  <c r="AN309" i="38" s="1"/>
  <c r="Z309" i="38"/>
  <c r="T309" i="38"/>
  <c r="N309" i="38"/>
  <c r="Q309" i="38" s="1"/>
  <c r="CI309" i="38" s="1"/>
  <c r="M309" i="38"/>
  <c r="K309" i="38"/>
  <c r="CE308" i="38"/>
  <c r="CD308" i="38"/>
  <c r="CB308" i="38"/>
  <c r="CC308" i="38" s="1"/>
  <c r="BV308" i="38"/>
  <c r="BW308" i="38" s="1"/>
  <c r="BT308" i="38"/>
  <c r="BU308" i="38" s="1"/>
  <c r="BL308" i="38"/>
  <c r="BN308" i="38" s="1"/>
  <c r="BH308" i="38"/>
  <c r="BF308" i="38"/>
  <c r="BD308" i="38"/>
  <c r="AV308" i="38"/>
  <c r="AW308" i="38" s="1"/>
  <c r="AS308" i="38"/>
  <c r="AP308" i="38"/>
  <c r="AO308" i="38"/>
  <c r="AL308" i="38"/>
  <c r="AN308" i="38" s="1"/>
  <c r="Z308" i="38"/>
  <c r="T308" i="38"/>
  <c r="N308" i="38"/>
  <c r="Q308" i="38" s="1"/>
  <c r="CI308" i="38" s="1"/>
  <c r="M308" i="38"/>
  <c r="K308" i="38"/>
  <c r="CE307" i="38"/>
  <c r="CD307" i="38"/>
  <c r="CB307" i="38"/>
  <c r="CC307" i="38" s="1"/>
  <c r="BV307" i="38"/>
  <c r="BW307" i="38" s="1"/>
  <c r="BT307" i="38"/>
  <c r="BU307" i="38" s="1"/>
  <c r="BH307" i="38"/>
  <c r="BF307" i="38"/>
  <c r="BD307" i="38"/>
  <c r="AV307" i="38"/>
  <c r="AW307" i="38" s="1"/>
  <c r="AS307" i="38"/>
  <c r="AN307" i="38"/>
  <c r="Z307" i="38"/>
  <c r="T307" i="38"/>
  <c r="CE306" i="38"/>
  <c r="CD306" i="38"/>
  <c r="CB306" i="38"/>
  <c r="CC306" i="38" s="1"/>
  <c r="BV306" i="38"/>
  <c r="BW306" i="38" s="1"/>
  <c r="BT306" i="38"/>
  <c r="BU306" i="38" s="1"/>
  <c r="BL306" i="38"/>
  <c r="BM306" i="38" s="1"/>
  <c r="BH306" i="38"/>
  <c r="BF306" i="38"/>
  <c r="BD306" i="38"/>
  <c r="AV306" i="38"/>
  <c r="AW306" i="38" s="1"/>
  <c r="AX318" i="38" s="1"/>
  <c r="AS306" i="38"/>
  <c r="AP306" i="38"/>
  <c r="AO306" i="38"/>
  <c r="AL306" i="38"/>
  <c r="AN306" i="38" s="1"/>
  <c r="Z306" i="38"/>
  <c r="T306" i="38"/>
  <c r="N306" i="38"/>
  <c r="Q306" i="38" s="1"/>
  <c r="CI306" i="38" s="1"/>
  <c r="M306" i="38"/>
  <c r="K306" i="38"/>
  <c r="CE305" i="38"/>
  <c r="CD305" i="38"/>
  <c r="BK305" i="38"/>
  <c r="CB305" i="38" s="1"/>
  <c r="CC305" i="38" s="1"/>
  <c r="BH305" i="38"/>
  <c r="BF305" i="38"/>
  <c r="BD305" i="38"/>
  <c r="AV305" i="38"/>
  <c r="AW305" i="38" s="1"/>
  <c r="AX317" i="38" s="1"/>
  <c r="AS305" i="38"/>
  <c r="AP305" i="38"/>
  <c r="AO305" i="38"/>
  <c r="AL305" i="38"/>
  <c r="AN305" i="38" s="1"/>
  <c r="Z305" i="38"/>
  <c r="T305" i="38"/>
  <c r="N305" i="38"/>
  <c r="Q305" i="38" s="1"/>
  <c r="CI305" i="38" s="1"/>
  <c r="M305" i="38"/>
  <c r="K305" i="38"/>
  <c r="CE304" i="38"/>
  <c r="CD304" i="38"/>
  <c r="CB304" i="38"/>
  <c r="CC304" i="38" s="1"/>
  <c r="BV304" i="38"/>
  <c r="BW304" i="38" s="1"/>
  <c r="BT304" i="38"/>
  <c r="BU304" i="38" s="1"/>
  <c r="BL304" i="38"/>
  <c r="BN304" i="38" s="1"/>
  <c r="BH304" i="38"/>
  <c r="BF304" i="38"/>
  <c r="BD304" i="38"/>
  <c r="AV304" i="38"/>
  <c r="AW304" i="38" s="1"/>
  <c r="AS304" i="38"/>
  <c r="AP304" i="38"/>
  <c r="AO304" i="38"/>
  <c r="AL304" i="38"/>
  <c r="AN304" i="38" s="1"/>
  <c r="Z304" i="38"/>
  <c r="T304" i="38"/>
  <c r="N304" i="38"/>
  <c r="Q304" i="38" s="1"/>
  <c r="CI304" i="38" s="1"/>
  <c r="M304" i="38"/>
  <c r="K304" i="38"/>
  <c r="CE303" i="38"/>
  <c r="CD303" i="38"/>
  <c r="CB303" i="38"/>
  <c r="CC303" i="38" s="1"/>
  <c r="BV303" i="38"/>
  <c r="BW303" i="38" s="1"/>
  <c r="BT303" i="38"/>
  <c r="BU303" i="38" s="1"/>
  <c r="BL303" i="38"/>
  <c r="BN303" i="38" s="1"/>
  <c r="BH303" i="38"/>
  <c r="BF303" i="38"/>
  <c r="BD303" i="38"/>
  <c r="AV303" i="38"/>
  <c r="AW303" i="38" s="1"/>
  <c r="AX315" i="38" s="1"/>
  <c r="AS303" i="38"/>
  <c r="AP303" i="38"/>
  <c r="AO303" i="38"/>
  <c r="AL303" i="38"/>
  <c r="AN303" i="38" s="1"/>
  <c r="Z303" i="38"/>
  <c r="T303" i="38"/>
  <c r="N303" i="38"/>
  <c r="Q303" i="38" s="1"/>
  <c r="CI303" i="38" s="1"/>
  <c r="M303" i="38"/>
  <c r="K303" i="38"/>
  <c r="CE302" i="38"/>
  <c r="CD302" i="38"/>
  <c r="BK302" i="38"/>
  <c r="BH302" i="38"/>
  <c r="BF302" i="38"/>
  <c r="BD302" i="38"/>
  <c r="AV302" i="38"/>
  <c r="AW302" i="38" s="1"/>
  <c r="AX314" i="38" s="1"/>
  <c r="AS302" i="38"/>
  <c r="AP302" i="38"/>
  <c r="AO302" i="38"/>
  <c r="AL302" i="38"/>
  <c r="AN302" i="38" s="1"/>
  <c r="Z302" i="38"/>
  <c r="T302" i="38"/>
  <c r="N302" i="38"/>
  <c r="Q302" i="38" s="1"/>
  <c r="CI302" i="38" s="1"/>
  <c r="M302" i="38"/>
  <c r="K302" i="38"/>
  <c r="CE301" i="38"/>
  <c r="CD301" i="38"/>
  <c r="BK301" i="38"/>
  <c r="BT301" i="38" s="1"/>
  <c r="BU301" i="38" s="1"/>
  <c r="BH301" i="38"/>
  <c r="BF301" i="38"/>
  <c r="BD301" i="38"/>
  <c r="AV301" i="38"/>
  <c r="AW301" i="38" s="1"/>
  <c r="AS301" i="38"/>
  <c r="AP301" i="38"/>
  <c r="AO301" i="38"/>
  <c r="AL301" i="38"/>
  <c r="AN301" i="38" s="1"/>
  <c r="Z301" i="38"/>
  <c r="T301" i="38"/>
  <c r="N301" i="38"/>
  <c r="Q301" i="38" s="1"/>
  <c r="CI301" i="38" s="1"/>
  <c r="M301" i="38"/>
  <c r="K301" i="38"/>
  <c r="CE300" i="38"/>
  <c r="CD300" i="38"/>
  <c r="CB300" i="38"/>
  <c r="CC300" i="38" s="1"/>
  <c r="BV300" i="38"/>
  <c r="BW300" i="38" s="1"/>
  <c r="BT300" i="38"/>
  <c r="BU300" i="38" s="1"/>
  <c r="BL300" i="38"/>
  <c r="BN300" i="38" s="1"/>
  <c r="BH300" i="38"/>
  <c r="BF300" i="38"/>
  <c r="BD300" i="38"/>
  <c r="AV300" i="38"/>
  <c r="AW300" i="38" s="1"/>
  <c r="AS300" i="38"/>
  <c r="AP300" i="38"/>
  <c r="AO300" i="38"/>
  <c r="AL300" i="38"/>
  <c r="AN300" i="38" s="1"/>
  <c r="Z300" i="38"/>
  <c r="T300" i="38"/>
  <c r="N300" i="38"/>
  <c r="Q300" i="38" s="1"/>
  <c r="CI300" i="38" s="1"/>
  <c r="M300" i="38"/>
  <c r="K300" i="38"/>
  <c r="CE299" i="38"/>
  <c r="CD299" i="38"/>
  <c r="CB299" i="38"/>
  <c r="CC299" i="38" s="1"/>
  <c r="BV299" i="38"/>
  <c r="BW299" i="38" s="1"/>
  <c r="BT299" i="38"/>
  <c r="BU299" i="38" s="1"/>
  <c r="BL299" i="38"/>
  <c r="BN299" i="38" s="1"/>
  <c r="BH299" i="38"/>
  <c r="BF299" i="38"/>
  <c r="BD299" i="38"/>
  <c r="AV299" i="38"/>
  <c r="AW299" i="38" s="1"/>
  <c r="AX311" i="38" s="1"/>
  <c r="AS299" i="38"/>
  <c r="AP299" i="38"/>
  <c r="AO299" i="38"/>
  <c r="AL299" i="38"/>
  <c r="AN299" i="38" s="1"/>
  <c r="Z299" i="38"/>
  <c r="T299" i="38"/>
  <c r="N299" i="38"/>
  <c r="Q299" i="38" s="1"/>
  <c r="CI299" i="38" s="1"/>
  <c r="M299" i="38"/>
  <c r="K299" i="38"/>
  <c r="CE298" i="38"/>
  <c r="CD298" i="38"/>
  <c r="CB298" i="38"/>
  <c r="CC298" i="38" s="1"/>
  <c r="BV298" i="38"/>
  <c r="BW298" i="38" s="1"/>
  <c r="BT298" i="38"/>
  <c r="BU298" i="38" s="1"/>
  <c r="BL298" i="38"/>
  <c r="BN298" i="38" s="1"/>
  <c r="BH298" i="38"/>
  <c r="BF298" i="38"/>
  <c r="BD298" i="38"/>
  <c r="AV298" i="38"/>
  <c r="AW298" i="38" s="1"/>
  <c r="AS298" i="38"/>
  <c r="AP298" i="38"/>
  <c r="AO298" i="38"/>
  <c r="AL298" i="38"/>
  <c r="AN298" i="38" s="1"/>
  <c r="Z298" i="38"/>
  <c r="T298" i="38"/>
  <c r="N298" i="38"/>
  <c r="Q298" i="38" s="1"/>
  <c r="CI298" i="38" s="1"/>
  <c r="M298" i="38"/>
  <c r="K298" i="38"/>
  <c r="CE297" i="38"/>
  <c r="CD297" i="38"/>
  <c r="CB297" i="38"/>
  <c r="CC297" i="38" s="1"/>
  <c r="BV297" i="38"/>
  <c r="BW297" i="38" s="1"/>
  <c r="BT297" i="38"/>
  <c r="BU297" i="38" s="1"/>
  <c r="BL297" i="38"/>
  <c r="BM297" i="38" s="1"/>
  <c r="BH297" i="38"/>
  <c r="BF297" i="38"/>
  <c r="BD297" i="38"/>
  <c r="AV297" i="38"/>
  <c r="AW297" i="38" s="1"/>
  <c r="AS297" i="38"/>
  <c r="AP297" i="38"/>
  <c r="AO297" i="38"/>
  <c r="AL297" i="38"/>
  <c r="AN297" i="38" s="1"/>
  <c r="Z297" i="38"/>
  <c r="T297" i="38"/>
  <c r="N297" i="38"/>
  <c r="Q297" i="38" s="1"/>
  <c r="CI297" i="38" s="1"/>
  <c r="M297" i="38"/>
  <c r="K297" i="38"/>
  <c r="CE296" i="38"/>
  <c r="CD296" i="38"/>
  <c r="CB296" i="38"/>
  <c r="CC296" i="38" s="1"/>
  <c r="BV296" i="38"/>
  <c r="BW296" i="38" s="1"/>
  <c r="BT296" i="38"/>
  <c r="BU296" i="38" s="1"/>
  <c r="BL296" i="38"/>
  <c r="BN296" i="38" s="1"/>
  <c r="BH296" i="38"/>
  <c r="BF296" i="38"/>
  <c r="BD296" i="38"/>
  <c r="AV296" i="38"/>
  <c r="AW296" i="38" s="1"/>
  <c r="AS296" i="38"/>
  <c r="AP296" i="38"/>
  <c r="AO296" i="38"/>
  <c r="AL296" i="38"/>
  <c r="AN296" i="38" s="1"/>
  <c r="Z296" i="38"/>
  <c r="T296" i="38"/>
  <c r="N296" i="38"/>
  <c r="Q296" i="38" s="1"/>
  <c r="CI296" i="38" s="1"/>
  <c r="M296" i="38"/>
  <c r="K296" i="38"/>
  <c r="CE295" i="38"/>
  <c r="CD295" i="38"/>
  <c r="CB295" i="38"/>
  <c r="CC295" i="38" s="1"/>
  <c r="BV295" i="38"/>
  <c r="BW295" i="38" s="1"/>
  <c r="BT295" i="38"/>
  <c r="BU295" i="38" s="1"/>
  <c r="BL295" i="38"/>
  <c r="BM295" i="38" s="1"/>
  <c r="BH295" i="38"/>
  <c r="BF295" i="38"/>
  <c r="BD295" i="38"/>
  <c r="AV295" i="38"/>
  <c r="AW295" i="38" s="1"/>
  <c r="AS295" i="38"/>
  <c r="AP295" i="38"/>
  <c r="AO295" i="38"/>
  <c r="AL295" i="38"/>
  <c r="AN295" i="38" s="1"/>
  <c r="Z295" i="38"/>
  <c r="T295" i="38"/>
  <c r="N295" i="38"/>
  <c r="Q295" i="38" s="1"/>
  <c r="M295" i="38"/>
  <c r="K295" i="38"/>
  <c r="DF295" i="38" s="1"/>
  <c r="CE294" i="38"/>
  <c r="CD294" i="38"/>
  <c r="CB294" i="38"/>
  <c r="CC294" i="38" s="1"/>
  <c r="BV294" i="38"/>
  <c r="BW294" i="38" s="1"/>
  <c r="BT294" i="38"/>
  <c r="BU294" i="38" s="1"/>
  <c r="BL294" i="38"/>
  <c r="BN294" i="38" s="1"/>
  <c r="BH294" i="38"/>
  <c r="BF294" i="38"/>
  <c r="BD294" i="38"/>
  <c r="AV294" i="38"/>
  <c r="AW294" i="38" s="1"/>
  <c r="AS294" i="38"/>
  <c r="AP294" i="38"/>
  <c r="AO294" i="38"/>
  <c r="AL294" i="38"/>
  <c r="AN294" i="38" s="1"/>
  <c r="Z294" i="38"/>
  <c r="T294" i="38"/>
  <c r="N294" i="38"/>
  <c r="Q294" i="38" s="1"/>
  <c r="M294" i="38"/>
  <c r="K294" i="38"/>
  <c r="CE293" i="38"/>
  <c r="CD293" i="38"/>
  <c r="CB293" i="38"/>
  <c r="CC293" i="38" s="1"/>
  <c r="BV293" i="38"/>
  <c r="BW293" i="38" s="1"/>
  <c r="BT293" i="38"/>
  <c r="BU293" i="38" s="1"/>
  <c r="BL293" i="38"/>
  <c r="BM293" i="38" s="1"/>
  <c r="BH293" i="38"/>
  <c r="BF293" i="38"/>
  <c r="BD293" i="38"/>
  <c r="AV293" i="38"/>
  <c r="AW293" i="38" s="1"/>
  <c r="AS293" i="38"/>
  <c r="AP293" i="38"/>
  <c r="AO293" i="38"/>
  <c r="AL293" i="38"/>
  <c r="AN293" i="38" s="1"/>
  <c r="Z293" i="38"/>
  <c r="T293" i="38"/>
  <c r="N293" i="38"/>
  <c r="Q293" i="38" s="1"/>
  <c r="CI293" i="38" s="1"/>
  <c r="M293" i="38"/>
  <c r="K293" i="38"/>
  <c r="CE292" i="38"/>
  <c r="CD292" i="38"/>
  <c r="CB292" i="38"/>
  <c r="CC292" i="38" s="1"/>
  <c r="BV292" i="38"/>
  <c r="BW292" i="38" s="1"/>
  <c r="BT292" i="38"/>
  <c r="BU292" i="38" s="1"/>
  <c r="BL292" i="38"/>
  <c r="BN292" i="38" s="1"/>
  <c r="BH292" i="38"/>
  <c r="BF292" i="38"/>
  <c r="BD292" i="38"/>
  <c r="AV292" i="38"/>
  <c r="AW292" i="38" s="1"/>
  <c r="AS292" i="38"/>
  <c r="AP292" i="38"/>
  <c r="AO292" i="38"/>
  <c r="AL292" i="38"/>
  <c r="AN292" i="38" s="1"/>
  <c r="Z292" i="38"/>
  <c r="T292" i="38"/>
  <c r="N292" i="38"/>
  <c r="Q292" i="38" s="1"/>
  <c r="M292" i="38"/>
  <c r="K292" i="38"/>
  <c r="CE291" i="38"/>
  <c r="CD291" i="38"/>
  <c r="CB291" i="38"/>
  <c r="CC291" i="38" s="1"/>
  <c r="BV291" i="38"/>
  <c r="BW291" i="38" s="1"/>
  <c r="BT291" i="38"/>
  <c r="BU291" i="38" s="1"/>
  <c r="BL291" i="38"/>
  <c r="BN291" i="38" s="1"/>
  <c r="BH291" i="38"/>
  <c r="BF291" i="38"/>
  <c r="BD291" i="38"/>
  <c r="AV291" i="38"/>
  <c r="AW291" i="38" s="1"/>
  <c r="AS291" i="38"/>
  <c r="AP291" i="38"/>
  <c r="AO291" i="38"/>
  <c r="AL291" i="38"/>
  <c r="AN291" i="38" s="1"/>
  <c r="Z291" i="38"/>
  <c r="T291" i="38"/>
  <c r="N291" i="38"/>
  <c r="Q291" i="38" s="1"/>
  <c r="CI291" i="38" s="1"/>
  <c r="M291" i="38"/>
  <c r="K291" i="38"/>
  <c r="CE290" i="38"/>
  <c r="CD290" i="38"/>
  <c r="CB290" i="38"/>
  <c r="CC290" i="38" s="1"/>
  <c r="BV290" i="38"/>
  <c r="BW290" i="38" s="1"/>
  <c r="BT290" i="38"/>
  <c r="BU290" i="38" s="1"/>
  <c r="BL290" i="38"/>
  <c r="BN290" i="38" s="1"/>
  <c r="BH290" i="38"/>
  <c r="BF290" i="38"/>
  <c r="BD290" i="38"/>
  <c r="AV290" i="38"/>
  <c r="AW290" i="38" s="1"/>
  <c r="AS290" i="38"/>
  <c r="AP290" i="38"/>
  <c r="AO290" i="38"/>
  <c r="AL290" i="38"/>
  <c r="AN290" i="38" s="1"/>
  <c r="Z290" i="38"/>
  <c r="T290" i="38"/>
  <c r="N290" i="38"/>
  <c r="Q290" i="38" s="1"/>
  <c r="CI290" i="38" s="1"/>
  <c r="M290" i="38"/>
  <c r="K290" i="38"/>
  <c r="CE289" i="38"/>
  <c r="CD289" i="38"/>
  <c r="CB289" i="38"/>
  <c r="CC289" i="38" s="1"/>
  <c r="BV289" i="38"/>
  <c r="BW289" i="38" s="1"/>
  <c r="BT289" i="38"/>
  <c r="BU289" i="38" s="1"/>
  <c r="BL289" i="38"/>
  <c r="BN289" i="38" s="1"/>
  <c r="BH289" i="38"/>
  <c r="BF289" i="38"/>
  <c r="BD289" i="38"/>
  <c r="AV289" i="38"/>
  <c r="AW289" i="38" s="1"/>
  <c r="AX301" i="38" s="1"/>
  <c r="AS289" i="38"/>
  <c r="AP289" i="38"/>
  <c r="AO289" i="38"/>
  <c r="AL289" i="38"/>
  <c r="AN289" i="38" s="1"/>
  <c r="Z289" i="38"/>
  <c r="T289" i="38"/>
  <c r="N289" i="38"/>
  <c r="Q289" i="38" s="1"/>
  <c r="CI289" i="38" s="1"/>
  <c r="M289" i="38"/>
  <c r="K289" i="38"/>
  <c r="CE288" i="38"/>
  <c r="CD288" i="38"/>
  <c r="CB288" i="38"/>
  <c r="CC288" i="38" s="1"/>
  <c r="BV288" i="38"/>
  <c r="BW288" i="38" s="1"/>
  <c r="BT288" i="38"/>
  <c r="BU288" i="38" s="1"/>
  <c r="BL288" i="38"/>
  <c r="BN288" i="38" s="1"/>
  <c r="BH288" i="38"/>
  <c r="BF288" i="38"/>
  <c r="BD288" i="38"/>
  <c r="AV288" i="38"/>
  <c r="AW288" i="38" s="1"/>
  <c r="AX300" i="38" s="1"/>
  <c r="AS288" i="38"/>
  <c r="AP288" i="38"/>
  <c r="AO288" i="38"/>
  <c r="AQ300" i="38" s="1"/>
  <c r="AL288" i="38"/>
  <c r="AN288" i="38" s="1"/>
  <c r="Z288" i="38"/>
  <c r="T288" i="38"/>
  <c r="N288" i="38"/>
  <c r="Q288" i="38" s="1"/>
  <c r="CI288" i="38" s="1"/>
  <c r="M288" i="38"/>
  <c r="K288" i="38"/>
  <c r="CE287" i="38"/>
  <c r="CD287" i="38"/>
  <c r="CB287" i="38"/>
  <c r="CC287" i="38" s="1"/>
  <c r="BV287" i="38"/>
  <c r="BW287" i="38" s="1"/>
  <c r="BT287" i="38"/>
  <c r="BU287" i="38" s="1"/>
  <c r="BL287" i="38"/>
  <c r="BN287" i="38" s="1"/>
  <c r="BH287" i="38"/>
  <c r="BF287" i="38"/>
  <c r="BD287" i="38"/>
  <c r="AV287" i="38"/>
  <c r="AW287" i="38" s="1"/>
  <c r="AX299" i="38" s="1"/>
  <c r="AS287" i="38"/>
  <c r="AP287" i="38"/>
  <c r="AO287" i="38"/>
  <c r="AL287" i="38"/>
  <c r="AN287" i="38" s="1"/>
  <c r="Z287" i="38"/>
  <c r="T287" i="38"/>
  <c r="N287" i="38"/>
  <c r="Q287" i="38" s="1"/>
  <c r="CI287" i="38" s="1"/>
  <c r="M287" i="38"/>
  <c r="K287" i="38"/>
  <c r="CE286" i="38"/>
  <c r="CD286" i="38"/>
  <c r="CB286" i="38"/>
  <c r="CC286" i="38" s="1"/>
  <c r="BV286" i="38"/>
  <c r="BW286" i="38" s="1"/>
  <c r="BT286" i="38"/>
  <c r="BU286" i="38" s="1"/>
  <c r="BL286" i="38"/>
  <c r="BN286" i="38" s="1"/>
  <c r="BH286" i="38"/>
  <c r="BF286" i="38"/>
  <c r="BD286" i="38"/>
  <c r="AV286" i="38"/>
  <c r="AW286" i="38" s="1"/>
  <c r="AX298" i="38" s="1"/>
  <c r="AS286" i="38"/>
  <c r="AP286" i="38"/>
  <c r="AO286" i="38"/>
  <c r="AL286" i="38"/>
  <c r="AN286" i="38" s="1"/>
  <c r="Z286" i="38"/>
  <c r="T286" i="38"/>
  <c r="N286" i="38"/>
  <c r="Q286" i="38" s="1"/>
  <c r="CI286" i="38" s="1"/>
  <c r="M286" i="38"/>
  <c r="K286" i="38"/>
  <c r="CE285" i="38"/>
  <c r="CD285" i="38"/>
  <c r="CB285" i="38"/>
  <c r="CC285" i="38" s="1"/>
  <c r="BV285" i="38"/>
  <c r="BW285" i="38" s="1"/>
  <c r="BT285" i="38"/>
  <c r="BU285" i="38" s="1"/>
  <c r="BL285" i="38"/>
  <c r="BN285" i="38" s="1"/>
  <c r="BH285" i="38"/>
  <c r="BF285" i="38"/>
  <c r="BD285" i="38"/>
  <c r="AV285" i="38"/>
  <c r="AW285" i="38" s="1"/>
  <c r="AX297" i="38" s="1"/>
  <c r="AS285" i="38"/>
  <c r="AP285" i="38"/>
  <c r="AO285" i="38"/>
  <c r="AL285" i="38"/>
  <c r="AN285" i="38" s="1"/>
  <c r="Z285" i="38"/>
  <c r="T285" i="38"/>
  <c r="N285" i="38"/>
  <c r="Q285" i="38" s="1"/>
  <c r="CI285" i="38" s="1"/>
  <c r="M285" i="38"/>
  <c r="K285" i="38"/>
  <c r="CE284" i="38"/>
  <c r="CD284" i="38"/>
  <c r="CB284" i="38"/>
  <c r="CC284" i="38" s="1"/>
  <c r="BV284" i="38"/>
  <c r="BW284" i="38" s="1"/>
  <c r="BT284" i="38"/>
  <c r="BU284" i="38" s="1"/>
  <c r="BL284" i="38"/>
  <c r="BN284" i="38" s="1"/>
  <c r="BH284" i="38"/>
  <c r="BF284" i="38"/>
  <c r="BD284" i="38"/>
  <c r="AV284" i="38"/>
  <c r="AW284" i="38" s="1"/>
  <c r="AX296" i="38" s="1"/>
  <c r="AS284" i="38"/>
  <c r="AP284" i="38"/>
  <c r="AO284" i="38"/>
  <c r="AL284" i="38"/>
  <c r="AN284" i="38" s="1"/>
  <c r="Z284" i="38"/>
  <c r="T284" i="38"/>
  <c r="N284" i="38"/>
  <c r="Q284" i="38" s="1"/>
  <c r="CI284" i="38" s="1"/>
  <c r="M284" i="38"/>
  <c r="K284" i="38"/>
  <c r="CE283" i="38"/>
  <c r="CD283" i="38"/>
  <c r="CB283" i="38"/>
  <c r="CC283" i="38" s="1"/>
  <c r="BV283" i="38"/>
  <c r="BW283" i="38" s="1"/>
  <c r="BT283" i="38"/>
  <c r="BU283" i="38" s="1"/>
  <c r="BL283" i="38"/>
  <c r="BM283" i="38" s="1"/>
  <c r="BH283" i="38"/>
  <c r="BF283" i="38"/>
  <c r="BD283" i="38"/>
  <c r="AV283" i="38"/>
  <c r="AW283" i="38" s="1"/>
  <c r="AX295" i="38" s="1"/>
  <c r="AS283" i="38"/>
  <c r="AP283" i="38"/>
  <c r="AO283" i="38"/>
  <c r="AL283" i="38"/>
  <c r="AN283" i="38" s="1"/>
  <c r="Z283" i="38"/>
  <c r="T283" i="38"/>
  <c r="N283" i="38"/>
  <c r="Q283" i="38" s="1"/>
  <c r="CI283" i="38" s="1"/>
  <c r="M283" i="38"/>
  <c r="K283" i="38"/>
  <c r="CE282" i="38"/>
  <c r="CD282" i="38"/>
  <c r="CB282" i="38"/>
  <c r="CC282" i="38" s="1"/>
  <c r="BV282" i="38"/>
  <c r="BW282" i="38" s="1"/>
  <c r="BT282" i="38"/>
  <c r="BU282" i="38" s="1"/>
  <c r="BL282" i="38"/>
  <c r="BN282" i="38" s="1"/>
  <c r="BH282" i="38"/>
  <c r="BF282" i="38"/>
  <c r="BD282" i="38"/>
  <c r="AV282" i="38"/>
  <c r="AW282" i="38" s="1"/>
  <c r="AX294" i="38" s="1"/>
  <c r="AS282" i="38"/>
  <c r="AP282" i="38"/>
  <c r="AO282" i="38"/>
  <c r="AL282" i="38"/>
  <c r="AN282" i="38" s="1"/>
  <c r="Z282" i="38"/>
  <c r="T282" i="38"/>
  <c r="N282" i="38"/>
  <c r="Q282" i="38" s="1"/>
  <c r="CI282" i="38" s="1"/>
  <c r="M282" i="38"/>
  <c r="K282" i="38"/>
  <c r="CE281" i="38"/>
  <c r="CD281" i="38"/>
  <c r="CB281" i="38"/>
  <c r="CC281" i="38" s="1"/>
  <c r="BV281" i="38"/>
  <c r="BW281" i="38" s="1"/>
  <c r="BT281" i="38"/>
  <c r="BU281" i="38" s="1"/>
  <c r="BL281" i="38"/>
  <c r="BN281" i="38" s="1"/>
  <c r="BH281" i="38"/>
  <c r="BF281" i="38"/>
  <c r="BD281" i="38"/>
  <c r="AV281" i="38"/>
  <c r="AW281" i="38" s="1"/>
  <c r="AX293" i="38" s="1"/>
  <c r="AS281" i="38"/>
  <c r="AP281" i="38"/>
  <c r="AO281" i="38"/>
  <c r="AL281" i="38"/>
  <c r="AN281" i="38" s="1"/>
  <c r="Z281" i="38"/>
  <c r="T281" i="38"/>
  <c r="N281" i="38"/>
  <c r="Q281" i="38" s="1"/>
  <c r="CI281" i="38" s="1"/>
  <c r="M281" i="38"/>
  <c r="K281" i="38"/>
  <c r="CE280" i="38"/>
  <c r="CD280" i="38"/>
  <c r="CB280" i="38"/>
  <c r="CC280" i="38" s="1"/>
  <c r="BV280" i="38"/>
  <c r="BW280" i="38" s="1"/>
  <c r="BT280" i="38"/>
  <c r="BU280" i="38" s="1"/>
  <c r="BL280" i="38"/>
  <c r="BN280" i="38" s="1"/>
  <c r="BH280" i="38"/>
  <c r="BF280" i="38"/>
  <c r="BD280" i="38"/>
  <c r="AV280" i="38"/>
  <c r="AW280" i="38" s="1"/>
  <c r="AX292" i="38" s="1"/>
  <c r="AS280" i="38"/>
  <c r="AP280" i="38"/>
  <c r="AO280" i="38"/>
  <c r="AL280" i="38"/>
  <c r="AN280" i="38" s="1"/>
  <c r="Z280" i="38"/>
  <c r="T280" i="38"/>
  <c r="N280" i="38"/>
  <c r="Q280" i="38" s="1"/>
  <c r="CI280" i="38" s="1"/>
  <c r="M280" i="38"/>
  <c r="K280" i="38"/>
  <c r="CE279" i="38"/>
  <c r="CD279" i="38"/>
  <c r="CB279" i="38"/>
  <c r="CC279" i="38" s="1"/>
  <c r="BV279" i="38"/>
  <c r="BW279" i="38" s="1"/>
  <c r="BT279" i="38"/>
  <c r="BU279" i="38" s="1"/>
  <c r="BL279" i="38"/>
  <c r="BN279" i="38" s="1"/>
  <c r="BH279" i="38"/>
  <c r="BF279" i="38"/>
  <c r="BD279" i="38"/>
  <c r="AV279" i="38"/>
  <c r="AW279" i="38" s="1"/>
  <c r="AX291" i="38" s="1"/>
  <c r="AS279" i="38"/>
  <c r="AP279" i="38"/>
  <c r="AO279" i="38"/>
  <c r="AL279" i="38"/>
  <c r="AN279" i="38" s="1"/>
  <c r="Z279" i="38"/>
  <c r="T279" i="38"/>
  <c r="N279" i="38"/>
  <c r="Q279" i="38" s="1"/>
  <c r="CI279" i="38" s="1"/>
  <c r="M279" i="38"/>
  <c r="K279" i="38"/>
  <c r="CE278" i="38"/>
  <c r="CD278" i="38"/>
  <c r="CB278" i="38"/>
  <c r="CC278" i="38" s="1"/>
  <c r="BV278" i="38"/>
  <c r="BW278" i="38" s="1"/>
  <c r="BT278" i="38"/>
  <c r="BU278" i="38" s="1"/>
  <c r="BL278" i="38"/>
  <c r="BM278" i="38" s="1"/>
  <c r="BH278" i="38"/>
  <c r="BF278" i="38"/>
  <c r="BD278" i="38"/>
  <c r="AV278" i="38"/>
  <c r="AW278" i="38" s="1"/>
  <c r="AX290" i="38" s="1"/>
  <c r="AS278" i="38"/>
  <c r="AP278" i="38"/>
  <c r="AO278" i="38"/>
  <c r="AL278" i="38"/>
  <c r="AN278" i="38" s="1"/>
  <c r="Z278" i="38"/>
  <c r="T278" i="38"/>
  <c r="N278" i="38"/>
  <c r="Q278" i="38" s="1"/>
  <c r="CI278" i="38" s="1"/>
  <c r="M278" i="38"/>
  <c r="K278" i="38"/>
  <c r="CE277" i="38"/>
  <c r="CD277" i="38"/>
  <c r="CB277" i="38"/>
  <c r="CC277" i="38" s="1"/>
  <c r="BV277" i="38"/>
  <c r="BW277" i="38" s="1"/>
  <c r="BT277" i="38"/>
  <c r="BU277" i="38" s="1"/>
  <c r="BL277" i="38"/>
  <c r="BN277" i="38" s="1"/>
  <c r="BH277" i="38"/>
  <c r="BF277" i="38"/>
  <c r="BD277" i="38"/>
  <c r="AV277" i="38"/>
  <c r="AW277" i="38" s="1"/>
  <c r="AX289" i="38" s="1"/>
  <c r="AS277" i="38"/>
  <c r="AP277" i="38"/>
  <c r="AO277" i="38"/>
  <c r="AL277" i="38"/>
  <c r="AN277" i="38" s="1"/>
  <c r="Z277" i="38"/>
  <c r="T277" i="38"/>
  <c r="N277" i="38"/>
  <c r="Q277" i="38" s="1"/>
  <c r="CI277" i="38" s="1"/>
  <c r="M277" i="38"/>
  <c r="K277" i="38"/>
  <c r="CE276" i="38"/>
  <c r="CD276" i="38"/>
  <c r="CB276" i="38"/>
  <c r="CC276" i="38" s="1"/>
  <c r="BV276" i="38"/>
  <c r="BW276" i="38" s="1"/>
  <c r="BT276" i="38"/>
  <c r="BU276" i="38" s="1"/>
  <c r="BL276" i="38"/>
  <c r="BN276" i="38" s="1"/>
  <c r="BH276" i="38"/>
  <c r="BF276" i="38"/>
  <c r="BD276" i="38"/>
  <c r="AV276" i="38"/>
  <c r="AW276" i="38" s="1"/>
  <c r="AX288" i="38" s="1"/>
  <c r="AS276" i="38"/>
  <c r="AP276" i="38"/>
  <c r="AO276" i="38"/>
  <c r="AL276" i="38"/>
  <c r="AN276" i="38" s="1"/>
  <c r="Z276" i="38"/>
  <c r="T276" i="38"/>
  <c r="N276" i="38"/>
  <c r="Q276" i="38" s="1"/>
  <c r="CI276" i="38" s="1"/>
  <c r="M276" i="38"/>
  <c r="K276" i="38"/>
  <c r="CE275" i="38"/>
  <c r="CD275" i="38"/>
  <c r="CB275" i="38"/>
  <c r="CC275" i="38" s="1"/>
  <c r="BV275" i="38"/>
  <c r="BW275" i="38" s="1"/>
  <c r="BT275" i="38"/>
  <c r="BU275" i="38" s="1"/>
  <c r="BL275" i="38"/>
  <c r="BN275" i="38" s="1"/>
  <c r="BH275" i="38"/>
  <c r="BF275" i="38"/>
  <c r="BD275" i="38"/>
  <c r="AV275" i="38"/>
  <c r="AW275" i="38" s="1"/>
  <c r="AX287" i="38" s="1"/>
  <c r="AS275" i="38"/>
  <c r="AP275" i="38"/>
  <c r="AO275" i="38"/>
  <c r="AL275" i="38"/>
  <c r="AN275" i="38" s="1"/>
  <c r="Z275" i="38"/>
  <c r="T275" i="38"/>
  <c r="N275" i="38"/>
  <c r="Q275" i="38" s="1"/>
  <c r="CI275" i="38" s="1"/>
  <c r="M275" i="38"/>
  <c r="K275" i="38"/>
  <c r="L287" i="38" s="1"/>
  <c r="CE274" i="38"/>
  <c r="CD274" i="38"/>
  <c r="CB274" i="38"/>
  <c r="CC274" i="38" s="1"/>
  <c r="BV274" i="38"/>
  <c r="BW274" i="38" s="1"/>
  <c r="BT274" i="38"/>
  <c r="BU274" i="38" s="1"/>
  <c r="BL274" i="38"/>
  <c r="BN274" i="38" s="1"/>
  <c r="BH274" i="38"/>
  <c r="BF274" i="38"/>
  <c r="BD274" i="38"/>
  <c r="AV274" i="38"/>
  <c r="AW274" i="38" s="1"/>
  <c r="AX286" i="38" s="1"/>
  <c r="AS274" i="38"/>
  <c r="AP274" i="38"/>
  <c r="AO274" i="38"/>
  <c r="AL274" i="38"/>
  <c r="AN274" i="38" s="1"/>
  <c r="Z274" i="38"/>
  <c r="T274" i="38"/>
  <c r="N274" i="38"/>
  <c r="Q274" i="38" s="1"/>
  <c r="M274" i="38"/>
  <c r="K274" i="38"/>
  <c r="CE273" i="38"/>
  <c r="CD273" i="38"/>
  <c r="CB273" i="38"/>
  <c r="CC273" i="38" s="1"/>
  <c r="BV273" i="38"/>
  <c r="BW273" i="38" s="1"/>
  <c r="BT273" i="38"/>
  <c r="BU273" i="38" s="1"/>
  <c r="BL273" i="38"/>
  <c r="BN273" i="38" s="1"/>
  <c r="BH273" i="38"/>
  <c r="BF273" i="38"/>
  <c r="BD273" i="38"/>
  <c r="AV273" i="38"/>
  <c r="AW273" i="38" s="1"/>
  <c r="AX285" i="38" s="1"/>
  <c r="AS273" i="38"/>
  <c r="AP273" i="38"/>
  <c r="AO273" i="38"/>
  <c r="AL273" i="38"/>
  <c r="AN273" i="38" s="1"/>
  <c r="Z273" i="38"/>
  <c r="T273" i="38"/>
  <c r="N273" i="38"/>
  <c r="Q273" i="38" s="1"/>
  <c r="CI273" i="38" s="1"/>
  <c r="M273" i="38"/>
  <c r="K273" i="38"/>
  <c r="L285" i="38" s="1"/>
  <c r="CE272" i="38"/>
  <c r="CD272" i="38"/>
  <c r="CB272" i="38"/>
  <c r="CC272" i="38" s="1"/>
  <c r="BV272" i="38"/>
  <c r="BW272" i="38" s="1"/>
  <c r="BT272" i="38"/>
  <c r="BU272" i="38" s="1"/>
  <c r="BL272" i="38"/>
  <c r="BN272" i="38" s="1"/>
  <c r="BH272" i="38"/>
  <c r="BF272" i="38"/>
  <c r="BD272" i="38"/>
  <c r="AV272" i="38"/>
  <c r="AW272" i="38" s="1"/>
  <c r="AX284" i="38" s="1"/>
  <c r="AS272" i="38"/>
  <c r="AP272" i="38"/>
  <c r="AO272" i="38"/>
  <c r="AL272" i="38"/>
  <c r="AN272" i="38" s="1"/>
  <c r="Z272" i="38"/>
  <c r="T272" i="38"/>
  <c r="N272" i="38"/>
  <c r="Q272" i="38" s="1"/>
  <c r="CI272" i="38" s="1"/>
  <c r="M272" i="38"/>
  <c r="K272" i="38"/>
  <c r="L284" i="38" s="1"/>
  <c r="CE271" i="38"/>
  <c r="CD271" i="38"/>
  <c r="CB271" i="38"/>
  <c r="CC271" i="38" s="1"/>
  <c r="BV271" i="38"/>
  <c r="BW271" i="38" s="1"/>
  <c r="BT271" i="38"/>
  <c r="BU271" i="38" s="1"/>
  <c r="BL271" i="38"/>
  <c r="BN271" i="38" s="1"/>
  <c r="BH271" i="38"/>
  <c r="BF271" i="38"/>
  <c r="BD271" i="38"/>
  <c r="AV271" i="38"/>
  <c r="AW271" i="38" s="1"/>
  <c r="AX283" i="38" s="1"/>
  <c r="AS271" i="38"/>
  <c r="AP271" i="38"/>
  <c r="AO271" i="38"/>
  <c r="AL271" i="38"/>
  <c r="AN271" i="38" s="1"/>
  <c r="Z271" i="38"/>
  <c r="T271" i="38"/>
  <c r="N271" i="38"/>
  <c r="Q271" i="38" s="1"/>
  <c r="CI271" i="38" s="1"/>
  <c r="M271" i="38"/>
  <c r="K271" i="38"/>
  <c r="CE270" i="38"/>
  <c r="CD270" i="38"/>
  <c r="CB270" i="38"/>
  <c r="CC270" i="38" s="1"/>
  <c r="BV270" i="38"/>
  <c r="BW270" i="38" s="1"/>
  <c r="BT270" i="38"/>
  <c r="BU270" i="38" s="1"/>
  <c r="BL270" i="38"/>
  <c r="BN270" i="38" s="1"/>
  <c r="BH270" i="38"/>
  <c r="BF270" i="38"/>
  <c r="BD270" i="38"/>
  <c r="AV270" i="38"/>
  <c r="AW270" i="38" s="1"/>
  <c r="AX282" i="38" s="1"/>
  <c r="AS270" i="38"/>
  <c r="AP270" i="38"/>
  <c r="AO270" i="38"/>
  <c r="AL270" i="38"/>
  <c r="AN270" i="38" s="1"/>
  <c r="Z270" i="38"/>
  <c r="T270" i="38"/>
  <c r="N270" i="38"/>
  <c r="Q270" i="38" s="1"/>
  <c r="CI270" i="38" s="1"/>
  <c r="M270" i="38"/>
  <c r="K270" i="38"/>
  <c r="CE269" i="38"/>
  <c r="CD269" i="38"/>
  <c r="CB269" i="38"/>
  <c r="CC269" i="38" s="1"/>
  <c r="BV269" i="38"/>
  <c r="BW269" i="38" s="1"/>
  <c r="BT269" i="38"/>
  <c r="BU269" i="38" s="1"/>
  <c r="BL269" i="38"/>
  <c r="BN269" i="38" s="1"/>
  <c r="BH269" i="38"/>
  <c r="BF269" i="38"/>
  <c r="BD269" i="38"/>
  <c r="AV269" i="38"/>
  <c r="AW269" i="38" s="1"/>
  <c r="AX281" i="38" s="1"/>
  <c r="AS269" i="38"/>
  <c r="AP269" i="38"/>
  <c r="AO269" i="38"/>
  <c r="AL269" i="38"/>
  <c r="AN269" i="38" s="1"/>
  <c r="Z269" i="38"/>
  <c r="T269" i="38"/>
  <c r="N269" i="38"/>
  <c r="Q269" i="38" s="1"/>
  <c r="CI269" i="38" s="1"/>
  <c r="M269" i="38"/>
  <c r="K269" i="38"/>
  <c r="CE268" i="38"/>
  <c r="CD268" i="38"/>
  <c r="CB268" i="38"/>
  <c r="CC268" i="38" s="1"/>
  <c r="BV268" i="38"/>
  <c r="BW268" i="38" s="1"/>
  <c r="BT268" i="38"/>
  <c r="BU268" i="38" s="1"/>
  <c r="BL268" i="38"/>
  <c r="BN268" i="38" s="1"/>
  <c r="BH268" i="38"/>
  <c r="BF268" i="38"/>
  <c r="BD268" i="38"/>
  <c r="AV268" i="38"/>
  <c r="AW268" i="38" s="1"/>
  <c r="AX280" i="38" s="1"/>
  <c r="AS268" i="38"/>
  <c r="AP268" i="38"/>
  <c r="AO268" i="38"/>
  <c r="AL268" i="38"/>
  <c r="AN268" i="38" s="1"/>
  <c r="Z268" i="38"/>
  <c r="T268" i="38"/>
  <c r="N268" i="38"/>
  <c r="Q268" i="38" s="1"/>
  <c r="CI268" i="38" s="1"/>
  <c r="M268" i="38"/>
  <c r="K268" i="38"/>
  <c r="CE267" i="38"/>
  <c r="CD267" i="38"/>
  <c r="CB267" i="38"/>
  <c r="CC267" i="38" s="1"/>
  <c r="BV267" i="38"/>
  <c r="BW267" i="38" s="1"/>
  <c r="BT267" i="38"/>
  <c r="BU267" i="38" s="1"/>
  <c r="BL267" i="38"/>
  <c r="BN267" i="38" s="1"/>
  <c r="BH267" i="38"/>
  <c r="BF267" i="38"/>
  <c r="BD267" i="38"/>
  <c r="AV267" i="38"/>
  <c r="AW267" i="38" s="1"/>
  <c r="AX279" i="38" s="1"/>
  <c r="AS267" i="38"/>
  <c r="AP267" i="38"/>
  <c r="AO267" i="38"/>
  <c r="AL267" i="38"/>
  <c r="AN267" i="38" s="1"/>
  <c r="Z267" i="38"/>
  <c r="T267" i="38"/>
  <c r="N267" i="38"/>
  <c r="Q267" i="38" s="1"/>
  <c r="CI267" i="38" s="1"/>
  <c r="M267" i="38"/>
  <c r="K267" i="38"/>
  <c r="CE266" i="38"/>
  <c r="CD266" i="38"/>
  <c r="CB266" i="38"/>
  <c r="CC266" i="38" s="1"/>
  <c r="BV266" i="38"/>
  <c r="BW266" i="38" s="1"/>
  <c r="BT266" i="38"/>
  <c r="BU266" i="38" s="1"/>
  <c r="BL266" i="38"/>
  <c r="BN266" i="38" s="1"/>
  <c r="BH266" i="38"/>
  <c r="BF266" i="38"/>
  <c r="BD266" i="38"/>
  <c r="AV266" i="38"/>
  <c r="AW266" i="38" s="1"/>
  <c r="AX278" i="38" s="1"/>
  <c r="AS266" i="38"/>
  <c r="AP266" i="38"/>
  <c r="AO266" i="38"/>
  <c r="AL266" i="38"/>
  <c r="AN266" i="38" s="1"/>
  <c r="Z266" i="38"/>
  <c r="T266" i="38"/>
  <c r="N266" i="38"/>
  <c r="Q266" i="38" s="1"/>
  <c r="M266" i="38"/>
  <c r="K266" i="38"/>
  <c r="DF266" i="38" s="1"/>
  <c r="CE265" i="38"/>
  <c r="CD265" i="38"/>
  <c r="CB265" i="38"/>
  <c r="CC265" i="38" s="1"/>
  <c r="BV265" i="38"/>
  <c r="BW265" i="38" s="1"/>
  <c r="BT265" i="38"/>
  <c r="BU265" i="38" s="1"/>
  <c r="BL265" i="38"/>
  <c r="BN265" i="38" s="1"/>
  <c r="BH265" i="38"/>
  <c r="BF265" i="38"/>
  <c r="BD265" i="38"/>
  <c r="AV265" i="38"/>
  <c r="AW265" i="38" s="1"/>
  <c r="AX277" i="38" s="1"/>
  <c r="AS265" i="38"/>
  <c r="AP265" i="38"/>
  <c r="AO265" i="38"/>
  <c r="AL265" i="38"/>
  <c r="AN265" i="38" s="1"/>
  <c r="Z265" i="38"/>
  <c r="T265" i="38"/>
  <c r="N265" i="38"/>
  <c r="Q265" i="38" s="1"/>
  <c r="CI265" i="38" s="1"/>
  <c r="M265" i="38"/>
  <c r="K265" i="38"/>
  <c r="CE264" i="38"/>
  <c r="CD264" i="38"/>
  <c r="CB264" i="38"/>
  <c r="CC264" i="38" s="1"/>
  <c r="BV264" i="38"/>
  <c r="BW264" i="38" s="1"/>
  <c r="BT264" i="38"/>
  <c r="BU264" i="38" s="1"/>
  <c r="BL264" i="38"/>
  <c r="BN264" i="38" s="1"/>
  <c r="BH264" i="38"/>
  <c r="BF264" i="38"/>
  <c r="BD264" i="38"/>
  <c r="AV264" i="38"/>
  <c r="AW264" i="38" s="1"/>
  <c r="AX276" i="38" s="1"/>
  <c r="AS264" i="38"/>
  <c r="AP264" i="38"/>
  <c r="AO264" i="38"/>
  <c r="AL264" i="38"/>
  <c r="AN264" i="38" s="1"/>
  <c r="Z264" i="38"/>
  <c r="T264" i="38"/>
  <c r="N264" i="38"/>
  <c r="Q264" i="38" s="1"/>
  <c r="CI264" i="38" s="1"/>
  <c r="M264" i="38"/>
  <c r="K264" i="38"/>
  <c r="CE263" i="38"/>
  <c r="CD263" i="38"/>
  <c r="CB263" i="38"/>
  <c r="CC263" i="38" s="1"/>
  <c r="BV263" i="38"/>
  <c r="BW263" i="38" s="1"/>
  <c r="BT263" i="38"/>
  <c r="BU263" i="38" s="1"/>
  <c r="BL263" i="38"/>
  <c r="BN263" i="38" s="1"/>
  <c r="BH263" i="38"/>
  <c r="BF263" i="38"/>
  <c r="BD263" i="38"/>
  <c r="AV263" i="38"/>
  <c r="AW263" i="38" s="1"/>
  <c r="AX275" i="38" s="1"/>
  <c r="AS263" i="38"/>
  <c r="AP263" i="38"/>
  <c r="AO263" i="38"/>
  <c r="AL263" i="38"/>
  <c r="AN263" i="38" s="1"/>
  <c r="Z263" i="38"/>
  <c r="T263" i="38"/>
  <c r="N263" i="38"/>
  <c r="Q263" i="38" s="1"/>
  <c r="CI263" i="38" s="1"/>
  <c r="M263" i="38"/>
  <c r="K263" i="38"/>
  <c r="CE262" i="38"/>
  <c r="CD262" i="38"/>
  <c r="CB262" i="38"/>
  <c r="CC262" i="38" s="1"/>
  <c r="BV262" i="38"/>
  <c r="BW262" i="38" s="1"/>
  <c r="BT262" i="38"/>
  <c r="BU262" i="38" s="1"/>
  <c r="BL262" i="38"/>
  <c r="BN262" i="38" s="1"/>
  <c r="BH262" i="38"/>
  <c r="BF262" i="38"/>
  <c r="BD262" i="38"/>
  <c r="AV262" i="38"/>
  <c r="AW262" i="38" s="1"/>
  <c r="AX274" i="38" s="1"/>
  <c r="AS262" i="38"/>
  <c r="AP262" i="38"/>
  <c r="AO262" i="38"/>
  <c r="AL262" i="38"/>
  <c r="AN262" i="38" s="1"/>
  <c r="Z262" i="38"/>
  <c r="T262" i="38"/>
  <c r="N262" i="38"/>
  <c r="Q262" i="38" s="1"/>
  <c r="M262" i="38"/>
  <c r="K262" i="38"/>
  <c r="DF262" i="38" s="1"/>
  <c r="CE261" i="38"/>
  <c r="CD261" i="38"/>
  <c r="CB261" i="38"/>
  <c r="CC261" i="38" s="1"/>
  <c r="BV261" i="38"/>
  <c r="BW261" i="38" s="1"/>
  <c r="BT261" i="38"/>
  <c r="BU261" i="38" s="1"/>
  <c r="BL261" i="38"/>
  <c r="BN261" i="38" s="1"/>
  <c r="BH261" i="38"/>
  <c r="BF261" i="38"/>
  <c r="BD261" i="38"/>
  <c r="AV261" i="38"/>
  <c r="AW261" i="38" s="1"/>
  <c r="AX273" i="38" s="1"/>
  <c r="AS261" i="38"/>
  <c r="AP261" i="38"/>
  <c r="AO261" i="38"/>
  <c r="AL261" i="38"/>
  <c r="AN261" i="38" s="1"/>
  <c r="Z261" i="38"/>
  <c r="T261" i="38"/>
  <c r="N261" i="38"/>
  <c r="Q261" i="38" s="1"/>
  <c r="CI261" i="38" s="1"/>
  <c r="M261" i="38"/>
  <c r="K261" i="38"/>
  <c r="CE260" i="38"/>
  <c r="CD260" i="38"/>
  <c r="CB260" i="38"/>
  <c r="CC260" i="38" s="1"/>
  <c r="BV260" i="38"/>
  <c r="BW260" i="38" s="1"/>
  <c r="BT260" i="38"/>
  <c r="BU260" i="38" s="1"/>
  <c r="BL260" i="38"/>
  <c r="BN260" i="38" s="1"/>
  <c r="BH260" i="38"/>
  <c r="BF260" i="38"/>
  <c r="BD260" i="38"/>
  <c r="AV260" i="38"/>
  <c r="AW260" i="38" s="1"/>
  <c r="AX272" i="38" s="1"/>
  <c r="AS260" i="38"/>
  <c r="AP260" i="38"/>
  <c r="AO260" i="38"/>
  <c r="AL260" i="38"/>
  <c r="AN260" i="38" s="1"/>
  <c r="Z260" i="38"/>
  <c r="T260" i="38"/>
  <c r="N260" i="38"/>
  <c r="Q260" i="38" s="1"/>
  <c r="M260" i="38"/>
  <c r="K260" i="38"/>
  <c r="CE259" i="38"/>
  <c r="CD259" i="38"/>
  <c r="CB259" i="38"/>
  <c r="CC259" i="38" s="1"/>
  <c r="BV259" i="38"/>
  <c r="BW259" i="38" s="1"/>
  <c r="BT259" i="38"/>
  <c r="BU259" i="38" s="1"/>
  <c r="BL259" i="38"/>
  <c r="BN259" i="38" s="1"/>
  <c r="BH259" i="38"/>
  <c r="BF259" i="38"/>
  <c r="BD259" i="38"/>
  <c r="AV259" i="38"/>
  <c r="AW259" i="38" s="1"/>
  <c r="AX271" i="38" s="1"/>
  <c r="AS259" i="38"/>
  <c r="AP259" i="38"/>
  <c r="AO259" i="38"/>
  <c r="AQ271" i="38" s="1"/>
  <c r="AL259" i="38"/>
  <c r="AN259" i="38" s="1"/>
  <c r="Z259" i="38"/>
  <c r="T259" i="38"/>
  <c r="N259" i="38"/>
  <c r="Q259" i="38" s="1"/>
  <c r="M259" i="38"/>
  <c r="K259" i="38"/>
  <c r="CE258" i="38"/>
  <c r="CD258" i="38"/>
  <c r="CB258" i="38"/>
  <c r="CC258" i="38" s="1"/>
  <c r="BV258" i="38"/>
  <c r="BW258" i="38" s="1"/>
  <c r="BT258" i="38"/>
  <c r="BU258" i="38" s="1"/>
  <c r="BL258" i="38"/>
  <c r="BM258" i="38" s="1"/>
  <c r="BH258" i="38"/>
  <c r="BF258" i="38"/>
  <c r="BD258" i="38"/>
  <c r="AV258" i="38"/>
  <c r="AW258" i="38" s="1"/>
  <c r="AX270" i="38" s="1"/>
  <c r="AS258" i="38"/>
  <c r="AP258" i="38"/>
  <c r="AO258" i="38"/>
  <c r="AL258" i="38"/>
  <c r="AN258" i="38" s="1"/>
  <c r="Z258" i="38"/>
  <c r="T258" i="38"/>
  <c r="N258" i="38"/>
  <c r="Q258" i="38" s="1"/>
  <c r="M258" i="38"/>
  <c r="K258" i="38"/>
  <c r="DF258" i="38" s="1"/>
  <c r="CE257" i="38"/>
  <c r="CD257" i="38"/>
  <c r="CB257" i="38"/>
  <c r="CC257" i="38" s="1"/>
  <c r="BV257" i="38"/>
  <c r="BW257" i="38" s="1"/>
  <c r="BT257" i="38"/>
  <c r="BU257" i="38" s="1"/>
  <c r="BL257" i="38"/>
  <c r="BN257" i="38" s="1"/>
  <c r="BH257" i="38"/>
  <c r="BF257" i="38"/>
  <c r="BD257" i="38"/>
  <c r="AV257" i="38"/>
  <c r="AW257" i="38" s="1"/>
  <c r="AX269" i="38" s="1"/>
  <c r="AS257" i="38"/>
  <c r="AP257" i="38"/>
  <c r="AO257" i="38"/>
  <c r="AL257" i="38"/>
  <c r="AN257" i="38" s="1"/>
  <c r="Z257" i="38"/>
  <c r="T257" i="38"/>
  <c r="N257" i="38"/>
  <c r="Q257" i="38" s="1"/>
  <c r="M257" i="38"/>
  <c r="K257" i="38"/>
  <c r="CE256" i="38"/>
  <c r="CD256" i="38"/>
  <c r="CB256" i="38"/>
  <c r="CC256" i="38" s="1"/>
  <c r="BV256" i="38"/>
  <c r="BW256" i="38" s="1"/>
  <c r="BT256" i="38"/>
  <c r="BU256" i="38" s="1"/>
  <c r="BL256" i="38"/>
  <c r="BN256" i="38" s="1"/>
  <c r="BH256" i="38"/>
  <c r="BF256" i="38"/>
  <c r="BD256" i="38"/>
  <c r="AV256" i="38"/>
  <c r="AW256" i="38" s="1"/>
  <c r="AX268" i="38" s="1"/>
  <c r="AS256" i="38"/>
  <c r="AP256" i="38"/>
  <c r="AO256" i="38"/>
  <c r="AL256" i="38"/>
  <c r="AN256" i="38" s="1"/>
  <c r="Z256" i="38"/>
  <c r="T256" i="38"/>
  <c r="N256" i="38"/>
  <c r="Q256" i="38" s="1"/>
  <c r="M256" i="38"/>
  <c r="K256" i="38"/>
  <c r="CE255" i="38"/>
  <c r="CD255" i="38"/>
  <c r="CB255" i="38"/>
  <c r="CC255" i="38" s="1"/>
  <c r="BV255" i="38"/>
  <c r="BW255" i="38" s="1"/>
  <c r="BT255" i="38"/>
  <c r="BU255" i="38" s="1"/>
  <c r="BL255" i="38"/>
  <c r="BN255" i="38" s="1"/>
  <c r="BH255" i="38"/>
  <c r="BF255" i="38"/>
  <c r="BD255" i="38"/>
  <c r="AV255" i="38"/>
  <c r="AW255" i="38" s="1"/>
  <c r="AX267" i="38" s="1"/>
  <c r="AS255" i="38"/>
  <c r="AP255" i="38"/>
  <c r="AO255" i="38"/>
  <c r="AL255" i="38"/>
  <c r="AN255" i="38" s="1"/>
  <c r="Z255" i="38"/>
  <c r="T255" i="38"/>
  <c r="N255" i="38"/>
  <c r="Q255" i="38" s="1"/>
  <c r="M255" i="38"/>
  <c r="K255" i="38"/>
  <c r="CE254" i="38"/>
  <c r="CD254" i="38"/>
  <c r="CB254" i="38"/>
  <c r="CC254" i="38" s="1"/>
  <c r="BV254" i="38"/>
  <c r="BW254" i="38" s="1"/>
  <c r="BT254" i="38"/>
  <c r="BU254" i="38" s="1"/>
  <c r="BL254" i="38"/>
  <c r="BM254" i="38" s="1"/>
  <c r="BH254" i="38"/>
  <c r="BF254" i="38"/>
  <c r="BD254" i="38"/>
  <c r="AV254" i="38"/>
  <c r="AW254" i="38" s="1"/>
  <c r="AX266" i="38" s="1"/>
  <c r="AS254" i="38"/>
  <c r="AP254" i="38"/>
  <c r="AO254" i="38"/>
  <c r="AL254" i="38"/>
  <c r="AN254" i="38" s="1"/>
  <c r="Z254" i="38"/>
  <c r="T254" i="38"/>
  <c r="N254" i="38"/>
  <c r="Q254" i="38" s="1"/>
  <c r="M254" i="38"/>
  <c r="K254" i="38"/>
  <c r="DF254" i="38" s="1"/>
  <c r="CE253" i="38"/>
  <c r="CD253" i="38"/>
  <c r="CB253" i="38"/>
  <c r="CC253" i="38" s="1"/>
  <c r="BV253" i="38"/>
  <c r="BW253" i="38" s="1"/>
  <c r="BT253" i="38"/>
  <c r="BU253" i="38" s="1"/>
  <c r="BL253" i="38"/>
  <c r="BN253" i="38" s="1"/>
  <c r="BH253" i="38"/>
  <c r="BF253" i="38"/>
  <c r="BD253" i="38"/>
  <c r="AV253" i="38"/>
  <c r="AW253" i="38" s="1"/>
  <c r="AX265" i="38" s="1"/>
  <c r="AS253" i="38"/>
  <c r="AP253" i="38"/>
  <c r="AO253" i="38"/>
  <c r="AL253" i="38"/>
  <c r="AN253" i="38" s="1"/>
  <c r="Z253" i="38"/>
  <c r="T253" i="38"/>
  <c r="N253" i="38"/>
  <c r="Q253" i="38" s="1"/>
  <c r="CI253" i="38" s="1"/>
  <c r="M253" i="38"/>
  <c r="K253" i="38"/>
  <c r="CE252" i="38"/>
  <c r="CD252" i="38"/>
  <c r="CB252" i="38"/>
  <c r="CC252" i="38" s="1"/>
  <c r="BV252" i="38"/>
  <c r="BW252" i="38" s="1"/>
  <c r="BT252" i="38"/>
  <c r="BU252" i="38" s="1"/>
  <c r="BL252" i="38"/>
  <c r="BH252" i="38"/>
  <c r="BF252" i="38"/>
  <c r="BD252" i="38"/>
  <c r="AV252" i="38"/>
  <c r="AW252" i="38" s="1"/>
  <c r="AX264" i="38" s="1"/>
  <c r="AS252" i="38"/>
  <c r="AP252" i="38"/>
  <c r="AO252" i="38"/>
  <c r="AL252" i="38"/>
  <c r="AN252" i="38" s="1"/>
  <c r="Z252" i="38"/>
  <c r="T252" i="38"/>
  <c r="N252" i="38"/>
  <c r="Q252" i="38" s="1"/>
  <c r="M252" i="38"/>
  <c r="K252" i="38"/>
  <c r="CE251" i="38"/>
  <c r="CD251" i="38"/>
  <c r="CB251" i="38"/>
  <c r="CC251" i="38" s="1"/>
  <c r="BV251" i="38"/>
  <c r="BW251" i="38" s="1"/>
  <c r="BT251" i="38"/>
  <c r="BU251" i="38" s="1"/>
  <c r="BL251" i="38"/>
  <c r="BN251" i="38" s="1"/>
  <c r="BH251" i="38"/>
  <c r="BF251" i="38"/>
  <c r="BD251" i="38"/>
  <c r="AV251" i="38"/>
  <c r="AW251" i="38" s="1"/>
  <c r="AX263" i="38" s="1"/>
  <c r="AS251" i="38"/>
  <c r="AP251" i="38"/>
  <c r="AO251" i="38"/>
  <c r="AL251" i="38"/>
  <c r="AN251" i="38" s="1"/>
  <c r="Z251" i="38"/>
  <c r="T251" i="38"/>
  <c r="N251" i="38"/>
  <c r="Q251" i="38" s="1"/>
  <c r="CI251" i="38" s="1"/>
  <c r="M251" i="38"/>
  <c r="K251" i="38"/>
  <c r="CE250" i="38"/>
  <c r="CD250" i="38"/>
  <c r="CB250" i="38"/>
  <c r="CC250" i="38" s="1"/>
  <c r="BV250" i="38"/>
  <c r="BW250" i="38" s="1"/>
  <c r="BT250" i="38"/>
  <c r="BU250" i="38" s="1"/>
  <c r="BL250" i="38"/>
  <c r="BM250" i="38" s="1"/>
  <c r="BH250" i="38"/>
  <c r="BF250" i="38"/>
  <c r="BD250" i="38"/>
  <c r="AV250" i="38"/>
  <c r="AW250" i="38" s="1"/>
  <c r="AX262" i="38" s="1"/>
  <c r="AS250" i="38"/>
  <c r="AP250" i="38"/>
  <c r="AO250" i="38"/>
  <c r="AL250" i="38"/>
  <c r="AN250" i="38" s="1"/>
  <c r="Z250" i="38"/>
  <c r="T250" i="38"/>
  <c r="N250" i="38"/>
  <c r="Q250" i="38" s="1"/>
  <c r="CI250" i="38" s="1"/>
  <c r="M250" i="38"/>
  <c r="K250" i="38"/>
  <c r="CE249" i="38"/>
  <c r="CD249" i="38"/>
  <c r="CB249" i="38"/>
  <c r="CC249" i="38" s="1"/>
  <c r="BV249" i="38"/>
  <c r="BW249" i="38" s="1"/>
  <c r="BT249" i="38"/>
  <c r="BU249" i="38" s="1"/>
  <c r="BL249" i="38"/>
  <c r="BM249" i="38" s="1"/>
  <c r="BH249" i="38"/>
  <c r="BF249" i="38"/>
  <c r="BD249" i="38"/>
  <c r="AV249" i="38"/>
  <c r="AW249" i="38" s="1"/>
  <c r="AX261" i="38" s="1"/>
  <c r="AS249" i="38"/>
  <c r="AP249" i="38"/>
  <c r="AO249" i="38"/>
  <c r="AL249" i="38"/>
  <c r="AN249" i="38" s="1"/>
  <c r="Z249" i="38"/>
  <c r="T249" i="38"/>
  <c r="N249" i="38"/>
  <c r="Q249" i="38" s="1"/>
  <c r="CI249" i="38" s="1"/>
  <c r="M249" i="38"/>
  <c r="K249" i="38"/>
  <c r="CE248" i="38"/>
  <c r="CD248" i="38"/>
  <c r="CB248" i="38"/>
  <c r="CC248" i="38" s="1"/>
  <c r="BV248" i="38"/>
  <c r="BW248" i="38" s="1"/>
  <c r="BT248" i="38"/>
  <c r="BU248" i="38" s="1"/>
  <c r="BL248" i="38"/>
  <c r="BM248" i="38" s="1"/>
  <c r="BH248" i="38"/>
  <c r="BF248" i="38"/>
  <c r="BD248" i="38"/>
  <c r="AV248" i="38"/>
  <c r="AW248" i="38" s="1"/>
  <c r="AX260" i="38" s="1"/>
  <c r="AS248" i="38"/>
  <c r="AP248" i="38"/>
  <c r="AO248" i="38"/>
  <c r="AL248" i="38"/>
  <c r="AN248" i="38" s="1"/>
  <c r="Z248" i="38"/>
  <c r="T248" i="38"/>
  <c r="N248" i="38"/>
  <c r="Q248" i="38" s="1"/>
  <c r="CI248" i="38" s="1"/>
  <c r="M248" i="38"/>
  <c r="K248" i="38"/>
  <c r="CE247" i="38"/>
  <c r="CD247" i="38"/>
  <c r="CB247" i="38"/>
  <c r="CC247" i="38" s="1"/>
  <c r="BV247" i="38"/>
  <c r="BW247" i="38" s="1"/>
  <c r="BT247" i="38"/>
  <c r="BU247" i="38" s="1"/>
  <c r="BL247" i="38"/>
  <c r="BN247" i="38" s="1"/>
  <c r="BH247" i="38"/>
  <c r="BF247" i="38"/>
  <c r="BD247" i="38"/>
  <c r="AV247" i="38"/>
  <c r="AW247" i="38" s="1"/>
  <c r="AX259" i="38" s="1"/>
  <c r="AS247" i="38"/>
  <c r="AP247" i="38"/>
  <c r="AO247" i="38"/>
  <c r="AL247" i="38"/>
  <c r="AN247" i="38" s="1"/>
  <c r="Z247" i="38"/>
  <c r="T247" i="38"/>
  <c r="N247" i="38"/>
  <c r="Q247" i="38" s="1"/>
  <c r="CI247" i="38" s="1"/>
  <c r="M247" i="38"/>
  <c r="K247" i="38"/>
  <c r="CE246" i="38"/>
  <c r="CD246" i="38"/>
  <c r="CB246" i="38"/>
  <c r="CC246" i="38" s="1"/>
  <c r="BV246" i="38"/>
  <c r="BW246" i="38" s="1"/>
  <c r="BT246" i="38"/>
  <c r="BU246" i="38" s="1"/>
  <c r="BL246" i="38"/>
  <c r="BN246" i="38" s="1"/>
  <c r="BH246" i="38"/>
  <c r="BF246" i="38"/>
  <c r="BD246" i="38"/>
  <c r="AV246" i="38"/>
  <c r="AW246" i="38" s="1"/>
  <c r="AX258" i="38" s="1"/>
  <c r="AS246" i="38"/>
  <c r="AP246" i="38"/>
  <c r="AO246" i="38"/>
  <c r="AL246" i="38"/>
  <c r="AN246" i="38" s="1"/>
  <c r="Z246" i="38"/>
  <c r="T246" i="38"/>
  <c r="N246" i="38"/>
  <c r="Q246" i="38" s="1"/>
  <c r="CI246" i="38" s="1"/>
  <c r="M246" i="38"/>
  <c r="K246" i="38"/>
  <c r="CE245" i="38"/>
  <c r="CD245" i="38"/>
  <c r="CB245" i="38"/>
  <c r="CC245" i="38" s="1"/>
  <c r="BV245" i="38"/>
  <c r="BW245" i="38" s="1"/>
  <c r="BT245" i="38"/>
  <c r="BU245" i="38" s="1"/>
  <c r="BL245" i="38"/>
  <c r="BN245" i="38" s="1"/>
  <c r="BH245" i="38"/>
  <c r="BF245" i="38"/>
  <c r="BD245" i="38"/>
  <c r="AV245" i="38"/>
  <c r="AW245" i="38" s="1"/>
  <c r="AX257" i="38" s="1"/>
  <c r="AS245" i="38"/>
  <c r="AP245" i="38"/>
  <c r="AO245" i="38"/>
  <c r="AL245" i="38"/>
  <c r="AN245" i="38" s="1"/>
  <c r="Z245" i="38"/>
  <c r="T245" i="38"/>
  <c r="N245" i="38"/>
  <c r="Q245" i="38" s="1"/>
  <c r="CI245" i="38" s="1"/>
  <c r="M245" i="38"/>
  <c r="K245" i="38"/>
  <c r="CE244" i="38"/>
  <c r="CD244" i="38"/>
  <c r="CB244" i="38"/>
  <c r="CC244" i="38" s="1"/>
  <c r="BV244" i="38"/>
  <c r="BW244" i="38" s="1"/>
  <c r="BT244" i="38"/>
  <c r="BU244" i="38" s="1"/>
  <c r="BL244" i="38"/>
  <c r="BM244" i="38" s="1"/>
  <c r="BH244" i="38"/>
  <c r="BF244" i="38"/>
  <c r="BD244" i="38"/>
  <c r="AV244" i="38"/>
  <c r="AW244" i="38" s="1"/>
  <c r="AX256" i="38" s="1"/>
  <c r="AS244" i="38"/>
  <c r="AP244" i="38"/>
  <c r="AO244" i="38"/>
  <c r="AL244" i="38"/>
  <c r="AN244" i="38" s="1"/>
  <c r="Z244" i="38"/>
  <c r="T244" i="38"/>
  <c r="N244" i="38"/>
  <c r="Q244" i="38" s="1"/>
  <c r="M244" i="38"/>
  <c r="K244" i="38"/>
  <c r="L256" i="38" s="1"/>
  <c r="CE243" i="38"/>
  <c r="CD243" i="38"/>
  <c r="CB243" i="38"/>
  <c r="CC243" i="38" s="1"/>
  <c r="BV243" i="38"/>
  <c r="BW243" i="38" s="1"/>
  <c r="BT243" i="38"/>
  <c r="BU243" i="38" s="1"/>
  <c r="BL243" i="38"/>
  <c r="BN243" i="38" s="1"/>
  <c r="BH243" i="38"/>
  <c r="BF243" i="38"/>
  <c r="BD243" i="38"/>
  <c r="AV243" i="38"/>
  <c r="AW243" i="38" s="1"/>
  <c r="AX255" i="38" s="1"/>
  <c r="AS243" i="38"/>
  <c r="AP243" i="38"/>
  <c r="AO243" i="38"/>
  <c r="AL243" i="38"/>
  <c r="AN243" i="38" s="1"/>
  <c r="Z243" i="38"/>
  <c r="T243" i="38"/>
  <c r="N243" i="38"/>
  <c r="Q243" i="38" s="1"/>
  <c r="CI243" i="38" s="1"/>
  <c r="M243" i="38"/>
  <c r="K243" i="38"/>
  <c r="L255" i="38" s="1"/>
  <c r="CE242" i="38"/>
  <c r="CD242" i="38"/>
  <c r="CB242" i="38"/>
  <c r="CC242" i="38" s="1"/>
  <c r="BV242" i="38"/>
  <c r="BW242" i="38" s="1"/>
  <c r="BT242" i="38"/>
  <c r="BU242" i="38" s="1"/>
  <c r="BL242" i="38"/>
  <c r="BN242" i="38" s="1"/>
  <c r="BH242" i="38"/>
  <c r="BF242" i="38"/>
  <c r="BD242" i="38"/>
  <c r="AV242" i="38"/>
  <c r="AW242" i="38" s="1"/>
  <c r="AX254" i="38" s="1"/>
  <c r="AS242" i="38"/>
  <c r="AP242" i="38"/>
  <c r="AO242" i="38"/>
  <c r="AL242" i="38"/>
  <c r="AN242" i="38" s="1"/>
  <c r="Z242" i="38"/>
  <c r="T242" i="38"/>
  <c r="N242" i="38"/>
  <c r="Q242" i="38" s="1"/>
  <c r="CI242" i="38" s="1"/>
  <c r="M242" i="38"/>
  <c r="K242" i="38"/>
  <c r="CE241" i="38"/>
  <c r="CD241" i="38"/>
  <c r="CB241" i="38"/>
  <c r="CC241" i="38" s="1"/>
  <c r="BV241" i="38"/>
  <c r="BW241" i="38" s="1"/>
  <c r="BT241" i="38"/>
  <c r="BU241" i="38" s="1"/>
  <c r="BL241" i="38"/>
  <c r="BN241" i="38" s="1"/>
  <c r="BH241" i="38"/>
  <c r="BF241" i="38"/>
  <c r="BD241" i="38"/>
  <c r="AV241" i="38"/>
  <c r="AW241" i="38" s="1"/>
  <c r="AX253" i="38" s="1"/>
  <c r="AS241" i="38"/>
  <c r="AP241" i="38"/>
  <c r="AO241" i="38"/>
  <c r="AL241" i="38"/>
  <c r="AN241" i="38" s="1"/>
  <c r="Z241" i="38"/>
  <c r="T241" i="38"/>
  <c r="N241" i="38"/>
  <c r="Q241" i="38" s="1"/>
  <c r="CI241" i="38" s="1"/>
  <c r="M241" i="38"/>
  <c r="K241" i="38"/>
  <c r="L253" i="38" s="1"/>
  <c r="CE240" i="38"/>
  <c r="CD240" i="38"/>
  <c r="CB240" i="38"/>
  <c r="CC240" i="38" s="1"/>
  <c r="BV240" i="38"/>
  <c r="BW240" i="38" s="1"/>
  <c r="BT240" i="38"/>
  <c r="BU240" i="38" s="1"/>
  <c r="BL240" i="38"/>
  <c r="BN240" i="38" s="1"/>
  <c r="BH240" i="38"/>
  <c r="BF240" i="38"/>
  <c r="BD240" i="38"/>
  <c r="AV240" i="38"/>
  <c r="AW240" i="38" s="1"/>
  <c r="AX252" i="38" s="1"/>
  <c r="AS240" i="38"/>
  <c r="AP240" i="38"/>
  <c r="AO240" i="38"/>
  <c r="AL240" i="38"/>
  <c r="AN240" i="38" s="1"/>
  <c r="Z240" i="38"/>
  <c r="T240" i="38"/>
  <c r="N240" i="38"/>
  <c r="Q240" i="38" s="1"/>
  <c r="CI240" i="38" s="1"/>
  <c r="M240" i="38"/>
  <c r="K240" i="38"/>
  <c r="DF240" i="38" s="1"/>
  <c r="CE239" i="38"/>
  <c r="CD239" i="38"/>
  <c r="CB239" i="38"/>
  <c r="CC239" i="38" s="1"/>
  <c r="BV239" i="38"/>
  <c r="BW239" i="38" s="1"/>
  <c r="BT239" i="38"/>
  <c r="BU239" i="38" s="1"/>
  <c r="BL239" i="38"/>
  <c r="BM239" i="38" s="1"/>
  <c r="BH239" i="38"/>
  <c r="BF239" i="38"/>
  <c r="BD239" i="38"/>
  <c r="AV239" i="38"/>
  <c r="AW239" i="38" s="1"/>
  <c r="AX251" i="38" s="1"/>
  <c r="AS239" i="38"/>
  <c r="AP239" i="38"/>
  <c r="AO239" i="38"/>
  <c r="AL239" i="38"/>
  <c r="AN239" i="38" s="1"/>
  <c r="Z239" i="38"/>
  <c r="T239" i="38"/>
  <c r="N239" i="38"/>
  <c r="Q239" i="38" s="1"/>
  <c r="CI239" i="38" s="1"/>
  <c r="M239" i="38"/>
  <c r="K239" i="38"/>
  <c r="DF239" i="38" s="1"/>
  <c r="CE238" i="38"/>
  <c r="CD238" i="38"/>
  <c r="CB238" i="38"/>
  <c r="CC238" i="38" s="1"/>
  <c r="BV238" i="38"/>
  <c r="BW238" i="38" s="1"/>
  <c r="BT238" i="38"/>
  <c r="BU238" i="38" s="1"/>
  <c r="BL238" i="38"/>
  <c r="BH238" i="38"/>
  <c r="BF238" i="38"/>
  <c r="BD238" i="38"/>
  <c r="AV238" i="38"/>
  <c r="AW238" i="38" s="1"/>
  <c r="AX250" i="38" s="1"/>
  <c r="AS238" i="38"/>
  <c r="AP238" i="38"/>
  <c r="AO238" i="38"/>
  <c r="AL238" i="38"/>
  <c r="AN238" i="38" s="1"/>
  <c r="Z238" i="38"/>
  <c r="T238" i="38"/>
  <c r="N238" i="38"/>
  <c r="Q238" i="38" s="1"/>
  <c r="CI238" i="38" s="1"/>
  <c r="M238" i="38"/>
  <c r="K238" i="38"/>
  <c r="CE237" i="38"/>
  <c r="CD237" i="38"/>
  <c r="CB237" i="38"/>
  <c r="CC237" i="38" s="1"/>
  <c r="BV237" i="38"/>
  <c r="BW237" i="38" s="1"/>
  <c r="BT237" i="38"/>
  <c r="BU237" i="38" s="1"/>
  <c r="BL237" i="38"/>
  <c r="BM237" i="38" s="1"/>
  <c r="BH237" i="38"/>
  <c r="BF237" i="38"/>
  <c r="BD237" i="38"/>
  <c r="AV237" i="38"/>
  <c r="AW237" i="38" s="1"/>
  <c r="AX249" i="38" s="1"/>
  <c r="AS237" i="38"/>
  <c r="AP237" i="38"/>
  <c r="AO237" i="38"/>
  <c r="AL237" i="38"/>
  <c r="AN237" i="38" s="1"/>
  <c r="Z237" i="38"/>
  <c r="T237" i="38"/>
  <c r="N237" i="38"/>
  <c r="Q237" i="38" s="1"/>
  <c r="CI237" i="38" s="1"/>
  <c r="M237" i="38"/>
  <c r="K237" i="38"/>
  <c r="DF237" i="38" s="1"/>
  <c r="CE236" i="38"/>
  <c r="CD236" i="38"/>
  <c r="CB236" i="38"/>
  <c r="CC236" i="38" s="1"/>
  <c r="BV236" i="38"/>
  <c r="BW236" i="38" s="1"/>
  <c r="BT236" i="38"/>
  <c r="BU236" i="38" s="1"/>
  <c r="BL236" i="38"/>
  <c r="BN236" i="38" s="1"/>
  <c r="BH236" i="38"/>
  <c r="BF236" i="38"/>
  <c r="BD236" i="38"/>
  <c r="AV236" i="38"/>
  <c r="AW236" i="38" s="1"/>
  <c r="AX248" i="38" s="1"/>
  <c r="AS236" i="38"/>
  <c r="AP236" i="38"/>
  <c r="AO236" i="38"/>
  <c r="AL236" i="38"/>
  <c r="AN236" i="38" s="1"/>
  <c r="Z236" i="38"/>
  <c r="T236" i="38"/>
  <c r="N236" i="38"/>
  <c r="Q236" i="38" s="1"/>
  <c r="CI236" i="38" s="1"/>
  <c r="M236" i="38"/>
  <c r="K236" i="38"/>
  <c r="DF236" i="38" s="1"/>
  <c r="CE235" i="38"/>
  <c r="CD235" i="38"/>
  <c r="CB235" i="38"/>
  <c r="CC235" i="38" s="1"/>
  <c r="BV235" i="38"/>
  <c r="BW235" i="38" s="1"/>
  <c r="BT235" i="38"/>
  <c r="BU235" i="38" s="1"/>
  <c r="BL235" i="38"/>
  <c r="BN235" i="38" s="1"/>
  <c r="BH235" i="38"/>
  <c r="BF235" i="38"/>
  <c r="BD235" i="38"/>
  <c r="AV235" i="38"/>
  <c r="AW235" i="38" s="1"/>
  <c r="AX247" i="38" s="1"/>
  <c r="AS235" i="38"/>
  <c r="AP235" i="38"/>
  <c r="AO235" i="38"/>
  <c r="AQ247" i="38" s="1"/>
  <c r="AL235" i="38"/>
  <c r="AN235" i="38" s="1"/>
  <c r="Z235" i="38"/>
  <c r="T235" i="38"/>
  <c r="N235" i="38"/>
  <c r="Q235" i="38" s="1"/>
  <c r="CI235" i="38" s="1"/>
  <c r="M235" i="38"/>
  <c r="K235" i="38"/>
  <c r="CE234" i="38"/>
  <c r="CD234" i="38"/>
  <c r="CB234" i="38"/>
  <c r="CC234" i="38" s="1"/>
  <c r="BV234" i="38"/>
  <c r="BW234" i="38" s="1"/>
  <c r="BT234" i="38"/>
  <c r="BU234" i="38" s="1"/>
  <c r="BL234" i="38"/>
  <c r="BN234" i="38" s="1"/>
  <c r="BH234" i="38"/>
  <c r="BF234" i="38"/>
  <c r="BD234" i="38"/>
  <c r="AV234" i="38"/>
  <c r="AW234" i="38" s="1"/>
  <c r="AX246" i="38" s="1"/>
  <c r="AS234" i="38"/>
  <c r="AP234" i="38"/>
  <c r="AO234" i="38"/>
  <c r="AQ246" i="38" s="1"/>
  <c r="AL234" i="38"/>
  <c r="AN234" i="38" s="1"/>
  <c r="Z234" i="38"/>
  <c r="T234" i="38"/>
  <c r="N234" i="38"/>
  <c r="Q234" i="38" s="1"/>
  <c r="CI234" i="38" s="1"/>
  <c r="M234" i="38"/>
  <c r="K234" i="38"/>
  <c r="L246" i="38" s="1"/>
  <c r="CE233" i="38"/>
  <c r="CD233" i="38"/>
  <c r="CB233" i="38"/>
  <c r="CC233" i="38" s="1"/>
  <c r="BV233" i="38"/>
  <c r="BW233" i="38" s="1"/>
  <c r="BT233" i="38"/>
  <c r="BU233" i="38" s="1"/>
  <c r="BL233" i="38"/>
  <c r="BH233" i="38"/>
  <c r="BF233" i="38"/>
  <c r="BD233" i="38"/>
  <c r="AV233" i="38"/>
  <c r="AW233" i="38" s="1"/>
  <c r="AX245" i="38" s="1"/>
  <c r="AS233" i="38"/>
  <c r="AP233" i="38"/>
  <c r="AO233" i="38"/>
  <c r="AL233" i="38"/>
  <c r="AN233" i="38" s="1"/>
  <c r="Z233" i="38"/>
  <c r="T233" i="38"/>
  <c r="N233" i="38"/>
  <c r="Q233" i="38" s="1"/>
  <c r="CI233" i="38" s="1"/>
  <c r="M233" i="38"/>
  <c r="K233" i="38"/>
  <c r="CE232" i="38"/>
  <c r="CD232" i="38"/>
  <c r="CB232" i="38"/>
  <c r="CC232" i="38" s="1"/>
  <c r="BV232" i="38"/>
  <c r="BW232" i="38" s="1"/>
  <c r="BT232" i="38"/>
  <c r="BU232" i="38" s="1"/>
  <c r="BL232" i="38"/>
  <c r="BN232" i="38" s="1"/>
  <c r="BH232" i="38"/>
  <c r="BF232" i="38"/>
  <c r="BD232" i="38"/>
  <c r="AV232" i="38"/>
  <c r="AW232" i="38" s="1"/>
  <c r="AX244" i="38" s="1"/>
  <c r="AS232" i="38"/>
  <c r="AP232" i="38"/>
  <c r="AO232" i="38"/>
  <c r="AL232" i="38"/>
  <c r="AN232" i="38" s="1"/>
  <c r="Z232" i="38"/>
  <c r="T232" i="38"/>
  <c r="N232" i="38"/>
  <c r="Q232" i="38" s="1"/>
  <c r="M232" i="38"/>
  <c r="K232" i="38"/>
  <c r="CE231" i="38"/>
  <c r="CD231" i="38"/>
  <c r="CB231" i="38"/>
  <c r="CC231" i="38" s="1"/>
  <c r="BV231" i="38"/>
  <c r="BW231" i="38" s="1"/>
  <c r="BT231" i="38"/>
  <c r="BU231" i="38" s="1"/>
  <c r="BL231" i="38"/>
  <c r="BN231" i="38" s="1"/>
  <c r="BH231" i="38"/>
  <c r="BF231" i="38"/>
  <c r="BD231" i="38"/>
  <c r="AV231" i="38"/>
  <c r="AW231" i="38" s="1"/>
  <c r="AX243" i="38" s="1"/>
  <c r="AS231" i="38"/>
  <c r="AP231" i="38"/>
  <c r="AO231" i="38"/>
  <c r="AL231" i="38"/>
  <c r="AN231" i="38" s="1"/>
  <c r="Z231" i="38"/>
  <c r="T231" i="38"/>
  <c r="N231" i="38"/>
  <c r="Q231" i="38" s="1"/>
  <c r="CI231" i="38" s="1"/>
  <c r="M231" i="38"/>
  <c r="K231" i="38"/>
  <c r="CE230" i="38"/>
  <c r="CD230" i="38"/>
  <c r="CB230" i="38"/>
  <c r="CC230" i="38" s="1"/>
  <c r="BV230" i="38"/>
  <c r="BW230" i="38" s="1"/>
  <c r="BT230" i="38"/>
  <c r="BU230" i="38" s="1"/>
  <c r="BL230" i="38"/>
  <c r="BH230" i="38"/>
  <c r="BF230" i="38"/>
  <c r="BD230" i="38"/>
  <c r="AV230" i="38"/>
  <c r="AW230" i="38" s="1"/>
  <c r="AX242" i="38" s="1"/>
  <c r="AS230" i="38"/>
  <c r="AP230" i="38"/>
  <c r="AO230" i="38"/>
  <c r="AL230" i="38"/>
  <c r="AN230" i="38" s="1"/>
  <c r="Z230" i="38"/>
  <c r="T230" i="38"/>
  <c r="N230" i="38"/>
  <c r="Q230" i="38" s="1"/>
  <c r="CI230" i="38" s="1"/>
  <c r="M230" i="38"/>
  <c r="K230" i="38"/>
  <c r="CE229" i="38"/>
  <c r="CD229" i="38"/>
  <c r="CB229" i="38"/>
  <c r="CC229" i="38" s="1"/>
  <c r="BV229" i="38"/>
  <c r="BW229" i="38" s="1"/>
  <c r="BT229" i="38"/>
  <c r="BU229" i="38" s="1"/>
  <c r="BL229" i="38"/>
  <c r="BM229" i="38" s="1"/>
  <c r="BH229" i="38"/>
  <c r="BF229" i="38"/>
  <c r="BD229" i="38"/>
  <c r="AV229" i="38"/>
  <c r="AW229" i="38" s="1"/>
  <c r="AX241" i="38" s="1"/>
  <c r="AS229" i="38"/>
  <c r="AP229" i="38"/>
  <c r="AO229" i="38"/>
  <c r="AL229" i="38"/>
  <c r="AN229" i="38" s="1"/>
  <c r="Z229" i="38"/>
  <c r="T229" i="38"/>
  <c r="N229" i="38"/>
  <c r="Q229" i="38" s="1"/>
  <c r="CI229" i="38" s="1"/>
  <c r="M229" i="38"/>
  <c r="K229" i="38"/>
  <c r="CE228" i="38"/>
  <c r="CD228" i="38"/>
  <c r="CB228" i="38"/>
  <c r="CC228" i="38" s="1"/>
  <c r="BV228" i="38"/>
  <c r="BW228" i="38" s="1"/>
  <c r="BT228" i="38"/>
  <c r="BU228" i="38" s="1"/>
  <c r="BL228" i="38"/>
  <c r="BH228" i="38"/>
  <c r="BF228" i="38"/>
  <c r="BD228" i="38"/>
  <c r="AV228" i="38"/>
  <c r="AW228" i="38" s="1"/>
  <c r="AX240" i="38" s="1"/>
  <c r="AS228" i="38"/>
  <c r="AP228" i="38"/>
  <c r="AO228" i="38"/>
  <c r="AL228" i="38"/>
  <c r="AN228" i="38" s="1"/>
  <c r="Z228" i="38"/>
  <c r="T228" i="38"/>
  <c r="N228" i="38"/>
  <c r="Q228" i="38" s="1"/>
  <c r="M228" i="38"/>
  <c r="K228" i="38"/>
  <c r="DF228" i="38" s="1"/>
  <c r="CE227" i="38"/>
  <c r="CD227" i="38"/>
  <c r="CB227" i="38"/>
  <c r="CC227" i="38" s="1"/>
  <c r="BV227" i="38"/>
  <c r="BW227" i="38" s="1"/>
  <c r="BT227" i="38"/>
  <c r="BU227" i="38" s="1"/>
  <c r="BL227" i="38"/>
  <c r="BN227" i="38" s="1"/>
  <c r="BH227" i="38"/>
  <c r="BF227" i="38"/>
  <c r="BD227" i="38"/>
  <c r="AV227" i="38"/>
  <c r="AW227" i="38" s="1"/>
  <c r="AX239" i="38" s="1"/>
  <c r="AS227" i="38"/>
  <c r="AP227" i="38"/>
  <c r="AO227" i="38"/>
  <c r="AL227" i="38"/>
  <c r="AN227" i="38" s="1"/>
  <c r="Z227" i="38"/>
  <c r="T227" i="38"/>
  <c r="N227" i="38"/>
  <c r="Q227" i="38" s="1"/>
  <c r="CI227" i="38" s="1"/>
  <c r="M227" i="38"/>
  <c r="K227" i="38"/>
  <c r="CE226" i="38"/>
  <c r="CD226" i="38"/>
  <c r="CB226" i="38"/>
  <c r="CC226" i="38" s="1"/>
  <c r="BV226" i="38"/>
  <c r="BW226" i="38" s="1"/>
  <c r="BT226" i="38"/>
  <c r="BU226" i="38" s="1"/>
  <c r="BL226" i="38"/>
  <c r="BH226" i="38"/>
  <c r="BF226" i="38"/>
  <c r="BD226" i="38"/>
  <c r="AV226" i="38"/>
  <c r="AW226" i="38" s="1"/>
  <c r="AX238" i="38" s="1"/>
  <c r="AS226" i="38"/>
  <c r="AP226" i="38"/>
  <c r="AO226" i="38"/>
  <c r="AL226" i="38"/>
  <c r="AN226" i="38" s="1"/>
  <c r="Z226" i="38"/>
  <c r="T226" i="38"/>
  <c r="N226" i="38"/>
  <c r="Q226" i="38" s="1"/>
  <c r="CI226" i="38" s="1"/>
  <c r="M226" i="38"/>
  <c r="K226" i="38"/>
  <c r="CE225" i="38"/>
  <c r="CD225" i="38"/>
  <c r="CB225" i="38"/>
  <c r="CC225" i="38" s="1"/>
  <c r="BV225" i="38"/>
  <c r="BW225" i="38" s="1"/>
  <c r="BT225" i="38"/>
  <c r="BU225" i="38" s="1"/>
  <c r="BL225" i="38"/>
  <c r="BN225" i="38" s="1"/>
  <c r="BH225" i="38"/>
  <c r="BF225" i="38"/>
  <c r="BD225" i="38"/>
  <c r="AV225" i="38"/>
  <c r="AW225" i="38" s="1"/>
  <c r="AX237" i="38" s="1"/>
  <c r="AS225" i="38"/>
  <c r="AP225" i="38"/>
  <c r="AO225" i="38"/>
  <c r="AL225" i="38"/>
  <c r="AN225" i="38" s="1"/>
  <c r="Z225" i="38"/>
  <c r="T225" i="38"/>
  <c r="N225" i="38"/>
  <c r="Q225" i="38" s="1"/>
  <c r="CI225" i="38" s="1"/>
  <c r="M225" i="38"/>
  <c r="K225" i="38"/>
  <c r="CE224" i="38"/>
  <c r="CD224" i="38"/>
  <c r="CB224" i="38"/>
  <c r="CC224" i="38" s="1"/>
  <c r="BV224" i="38"/>
  <c r="BW224" i="38" s="1"/>
  <c r="BT224" i="38"/>
  <c r="BU224" i="38" s="1"/>
  <c r="BL224" i="38"/>
  <c r="BH224" i="38"/>
  <c r="BF224" i="38"/>
  <c r="BD224" i="38"/>
  <c r="AV224" i="38"/>
  <c r="AW224" i="38" s="1"/>
  <c r="AS224" i="38"/>
  <c r="AP224" i="38"/>
  <c r="AO224" i="38"/>
  <c r="AL224" i="38"/>
  <c r="AN224" i="38" s="1"/>
  <c r="Z224" i="38"/>
  <c r="T224" i="38"/>
  <c r="N224" i="38"/>
  <c r="Q224" i="38" s="1"/>
  <c r="CI224" i="38" s="1"/>
  <c r="M224" i="38"/>
  <c r="K224" i="38"/>
  <c r="CE223" i="38"/>
  <c r="CD223" i="38"/>
  <c r="CB223" i="38"/>
  <c r="CC223" i="38" s="1"/>
  <c r="BV223" i="38"/>
  <c r="BW223" i="38" s="1"/>
  <c r="BT223" i="38"/>
  <c r="BU223" i="38" s="1"/>
  <c r="BL223" i="38"/>
  <c r="BN223" i="38" s="1"/>
  <c r="BH223" i="38"/>
  <c r="BF223" i="38"/>
  <c r="BD223" i="38"/>
  <c r="AV223" i="38"/>
  <c r="AW223" i="38" s="1"/>
  <c r="AX235" i="38" s="1"/>
  <c r="AS223" i="38"/>
  <c r="AP223" i="38"/>
  <c r="AO223" i="38"/>
  <c r="AL223" i="38"/>
  <c r="AN223" i="38" s="1"/>
  <c r="Z223" i="38"/>
  <c r="T223" i="38"/>
  <c r="N223" i="38"/>
  <c r="Q223" i="38" s="1"/>
  <c r="M223" i="38"/>
  <c r="K223" i="38"/>
  <c r="CE222" i="38"/>
  <c r="CD222" i="38"/>
  <c r="CB222" i="38"/>
  <c r="CC222" i="38" s="1"/>
  <c r="BV222" i="38"/>
  <c r="BW222" i="38" s="1"/>
  <c r="BT222" i="38"/>
  <c r="BU222" i="38" s="1"/>
  <c r="BL222" i="38"/>
  <c r="BH222" i="38"/>
  <c r="BF222" i="38"/>
  <c r="BD222" i="38"/>
  <c r="AV222" i="38"/>
  <c r="AW222" i="38" s="1"/>
  <c r="AX234" i="38" s="1"/>
  <c r="AS222" i="38"/>
  <c r="AP222" i="38"/>
  <c r="AO222" i="38"/>
  <c r="AL222" i="38"/>
  <c r="AN222" i="38" s="1"/>
  <c r="Z222" i="38"/>
  <c r="T222" i="38"/>
  <c r="N222" i="38"/>
  <c r="Q222" i="38" s="1"/>
  <c r="CI222" i="38" s="1"/>
  <c r="M222" i="38"/>
  <c r="K222" i="38"/>
  <c r="CE221" i="38"/>
  <c r="CD221" i="38"/>
  <c r="CB221" i="38"/>
  <c r="CC221" i="38" s="1"/>
  <c r="BV221" i="38"/>
  <c r="BW221" i="38" s="1"/>
  <c r="BT221" i="38"/>
  <c r="BU221" i="38" s="1"/>
  <c r="BL221" i="38"/>
  <c r="BN221" i="38" s="1"/>
  <c r="BH221" i="38"/>
  <c r="BF221" i="38"/>
  <c r="BD221" i="38"/>
  <c r="AV221" i="38"/>
  <c r="AW221" i="38" s="1"/>
  <c r="AX233" i="38" s="1"/>
  <c r="AS221" i="38"/>
  <c r="AP221" i="38"/>
  <c r="AO221" i="38"/>
  <c r="AL221" i="38"/>
  <c r="AN221" i="38" s="1"/>
  <c r="Z221" i="38"/>
  <c r="T221" i="38"/>
  <c r="N221" i="38"/>
  <c r="Q221" i="38" s="1"/>
  <c r="CI221" i="38" s="1"/>
  <c r="M221" i="38"/>
  <c r="K221" i="38"/>
  <c r="L233" i="38" s="1"/>
  <c r="CE220" i="38"/>
  <c r="CD220" i="38"/>
  <c r="CB220" i="38"/>
  <c r="CC220" i="38" s="1"/>
  <c r="BV220" i="38"/>
  <c r="BW220" i="38" s="1"/>
  <c r="BT220" i="38"/>
  <c r="BU220" i="38" s="1"/>
  <c r="BL220" i="38"/>
  <c r="BH220" i="38"/>
  <c r="BF220" i="38"/>
  <c r="BD220" i="38"/>
  <c r="AV220" i="38"/>
  <c r="AW220" i="38" s="1"/>
  <c r="AX232" i="38" s="1"/>
  <c r="AS220" i="38"/>
  <c r="AP220" i="38"/>
  <c r="AO220" i="38"/>
  <c r="AL220" i="38"/>
  <c r="AN220" i="38" s="1"/>
  <c r="Z220" i="38"/>
  <c r="T220" i="38"/>
  <c r="N220" i="38"/>
  <c r="Q220" i="38" s="1"/>
  <c r="CI220" i="38" s="1"/>
  <c r="M220" i="38"/>
  <c r="K220" i="38"/>
  <c r="DF220" i="38" s="1"/>
  <c r="CE219" i="38"/>
  <c r="CD219" i="38"/>
  <c r="CB219" i="38"/>
  <c r="CC219" i="38" s="1"/>
  <c r="BV219" i="38"/>
  <c r="BW219" i="38" s="1"/>
  <c r="BT219" i="38"/>
  <c r="BU219" i="38" s="1"/>
  <c r="BL219" i="38"/>
  <c r="BM219" i="38" s="1"/>
  <c r="BH219" i="38"/>
  <c r="BF219" i="38"/>
  <c r="BD219" i="38"/>
  <c r="AV219" i="38"/>
  <c r="AW219" i="38" s="1"/>
  <c r="AX231" i="38" s="1"/>
  <c r="AS219" i="38"/>
  <c r="AP219" i="38"/>
  <c r="AO219" i="38"/>
  <c r="AL219" i="38"/>
  <c r="AN219" i="38" s="1"/>
  <c r="Z219" i="38"/>
  <c r="T219" i="38"/>
  <c r="N219" i="38"/>
  <c r="Q219" i="38" s="1"/>
  <c r="CI219" i="38" s="1"/>
  <c r="M219" i="38"/>
  <c r="K219" i="38"/>
  <c r="CE218" i="38"/>
  <c r="CD218" i="38"/>
  <c r="CB218" i="38"/>
  <c r="CC218" i="38" s="1"/>
  <c r="BV218" i="38"/>
  <c r="BW218" i="38" s="1"/>
  <c r="BT218" i="38"/>
  <c r="BU218" i="38" s="1"/>
  <c r="BL218" i="38"/>
  <c r="BM218" i="38" s="1"/>
  <c r="BH218" i="38"/>
  <c r="BF218" i="38"/>
  <c r="BD218" i="38"/>
  <c r="AV218" i="38"/>
  <c r="AW218" i="38" s="1"/>
  <c r="AX230" i="38" s="1"/>
  <c r="AS218" i="38"/>
  <c r="AP218" i="38"/>
  <c r="AO218" i="38"/>
  <c r="AL218" i="38"/>
  <c r="AN218" i="38" s="1"/>
  <c r="Z218" i="38"/>
  <c r="T218" i="38"/>
  <c r="N218" i="38"/>
  <c r="Q218" i="38" s="1"/>
  <c r="CI218" i="38" s="1"/>
  <c r="M218" i="38"/>
  <c r="K218" i="38"/>
  <c r="CE217" i="38"/>
  <c r="CD217" i="38"/>
  <c r="CB217" i="38"/>
  <c r="CC217" i="38" s="1"/>
  <c r="BV217" i="38"/>
  <c r="BW217" i="38" s="1"/>
  <c r="BT217" i="38"/>
  <c r="BU217" i="38" s="1"/>
  <c r="BL217" i="38"/>
  <c r="BN217" i="38" s="1"/>
  <c r="BH217" i="38"/>
  <c r="BF217" i="38"/>
  <c r="BD217" i="38"/>
  <c r="AV217" i="38"/>
  <c r="AW217" i="38" s="1"/>
  <c r="AX229" i="38" s="1"/>
  <c r="AS217" i="38"/>
  <c r="AP217" i="38"/>
  <c r="AO217" i="38"/>
  <c r="AL217" i="38"/>
  <c r="AN217" i="38" s="1"/>
  <c r="Z217" i="38"/>
  <c r="T217" i="38"/>
  <c r="N217" i="38"/>
  <c r="Q217" i="38" s="1"/>
  <c r="CI217" i="38" s="1"/>
  <c r="M217" i="38"/>
  <c r="K217" i="38"/>
  <c r="CE216" i="38"/>
  <c r="CD216" i="38"/>
  <c r="CB216" i="38"/>
  <c r="CC216" i="38" s="1"/>
  <c r="BV216" i="38"/>
  <c r="BW216" i="38" s="1"/>
  <c r="BT216" i="38"/>
  <c r="BU216" i="38" s="1"/>
  <c r="BL216" i="38"/>
  <c r="BM216" i="38" s="1"/>
  <c r="BH216" i="38"/>
  <c r="BF216" i="38"/>
  <c r="BD216" i="38"/>
  <c r="AV216" i="38"/>
  <c r="AW216" i="38" s="1"/>
  <c r="AX228" i="38" s="1"/>
  <c r="AS216" i="38"/>
  <c r="AP216" i="38"/>
  <c r="AO216" i="38"/>
  <c r="AL216" i="38"/>
  <c r="AN216" i="38" s="1"/>
  <c r="Z216" i="38"/>
  <c r="T216" i="38"/>
  <c r="N216" i="38"/>
  <c r="Q216" i="38" s="1"/>
  <c r="CI216" i="38" s="1"/>
  <c r="M216" i="38"/>
  <c r="K216" i="38"/>
  <c r="CE215" i="38"/>
  <c r="CD215" i="38"/>
  <c r="CB215" i="38"/>
  <c r="CC215" i="38" s="1"/>
  <c r="BV215" i="38"/>
  <c r="BW215" i="38" s="1"/>
  <c r="BT215" i="38"/>
  <c r="BU215" i="38" s="1"/>
  <c r="BL215" i="38"/>
  <c r="BM215" i="38" s="1"/>
  <c r="BH215" i="38"/>
  <c r="BF215" i="38"/>
  <c r="BD215" i="38"/>
  <c r="AV215" i="38"/>
  <c r="AW215" i="38" s="1"/>
  <c r="AX227" i="38" s="1"/>
  <c r="AS215" i="38"/>
  <c r="AP215" i="38"/>
  <c r="AO215" i="38"/>
  <c r="AL215" i="38"/>
  <c r="AN215" i="38" s="1"/>
  <c r="Z215" i="38"/>
  <c r="T215" i="38"/>
  <c r="N215" i="38"/>
  <c r="Q215" i="38" s="1"/>
  <c r="CI215" i="38" s="1"/>
  <c r="M215" i="38"/>
  <c r="K215" i="38"/>
  <c r="CE214" i="38"/>
  <c r="CD214" i="38"/>
  <c r="CB214" i="38"/>
  <c r="CC214" i="38" s="1"/>
  <c r="BV214" i="38"/>
  <c r="BW214" i="38" s="1"/>
  <c r="BT214" i="38"/>
  <c r="BU214" i="38" s="1"/>
  <c r="BL214" i="38"/>
  <c r="BM214" i="38" s="1"/>
  <c r="BH214" i="38"/>
  <c r="BF214" i="38"/>
  <c r="BD214" i="38"/>
  <c r="AV214" i="38"/>
  <c r="AW214" i="38" s="1"/>
  <c r="AX226" i="38" s="1"/>
  <c r="AS214" i="38"/>
  <c r="AP214" i="38"/>
  <c r="AO214" i="38"/>
  <c r="AL214" i="38"/>
  <c r="AN214" i="38" s="1"/>
  <c r="Z214" i="38"/>
  <c r="T214" i="38"/>
  <c r="N214" i="38"/>
  <c r="Q214" i="38" s="1"/>
  <c r="CI214" i="38" s="1"/>
  <c r="M214" i="38"/>
  <c r="K214" i="38"/>
  <c r="CE213" i="38"/>
  <c r="CD213" i="38"/>
  <c r="CB213" i="38"/>
  <c r="CC213" i="38" s="1"/>
  <c r="BV213" i="38"/>
  <c r="BW213" i="38" s="1"/>
  <c r="BT213" i="38"/>
  <c r="BU213" i="38" s="1"/>
  <c r="BL213" i="38"/>
  <c r="BM213" i="38" s="1"/>
  <c r="BH213" i="38"/>
  <c r="BF213" i="38"/>
  <c r="BD213" i="38"/>
  <c r="AV213" i="38"/>
  <c r="AW213" i="38" s="1"/>
  <c r="AX225" i="38" s="1"/>
  <c r="AS213" i="38"/>
  <c r="AP213" i="38"/>
  <c r="AO213" i="38"/>
  <c r="AL213" i="38"/>
  <c r="AN213" i="38" s="1"/>
  <c r="Z213" i="38"/>
  <c r="T213" i="38"/>
  <c r="N213" i="38"/>
  <c r="Q213" i="38" s="1"/>
  <c r="CI213" i="38" s="1"/>
  <c r="M213" i="38"/>
  <c r="K213" i="38"/>
  <c r="CE212" i="38"/>
  <c r="CD212" i="38"/>
  <c r="CB212" i="38"/>
  <c r="CC212" i="38" s="1"/>
  <c r="BV212" i="38"/>
  <c r="BW212" i="38" s="1"/>
  <c r="BT212" i="38"/>
  <c r="BU212" i="38" s="1"/>
  <c r="BL212" i="38"/>
  <c r="BM212" i="38" s="1"/>
  <c r="BH212" i="38"/>
  <c r="BF212" i="38"/>
  <c r="BD212" i="38"/>
  <c r="AV212" i="38"/>
  <c r="AW212" i="38" s="1"/>
  <c r="AX224" i="38" s="1"/>
  <c r="AS212" i="38"/>
  <c r="AP212" i="38"/>
  <c r="AO212" i="38"/>
  <c r="AL212" i="38"/>
  <c r="AN212" i="38" s="1"/>
  <c r="Z212" i="38"/>
  <c r="T212" i="38"/>
  <c r="N212" i="38"/>
  <c r="Q212" i="38" s="1"/>
  <c r="CI212" i="38" s="1"/>
  <c r="M212" i="38"/>
  <c r="K212" i="38"/>
  <c r="CE211" i="38"/>
  <c r="CD211" i="38"/>
  <c r="CB211" i="38"/>
  <c r="CC211" i="38" s="1"/>
  <c r="BV211" i="38"/>
  <c r="BW211" i="38" s="1"/>
  <c r="BT211" i="38"/>
  <c r="BU211" i="38" s="1"/>
  <c r="BL211" i="38"/>
  <c r="BM211" i="38" s="1"/>
  <c r="BH211" i="38"/>
  <c r="BF211" i="38"/>
  <c r="BD211" i="38"/>
  <c r="AV211" i="38"/>
  <c r="AW211" i="38" s="1"/>
  <c r="AX223" i="38" s="1"/>
  <c r="AS211" i="38"/>
  <c r="AP211" i="38"/>
  <c r="AO211" i="38"/>
  <c r="AL211" i="38"/>
  <c r="AN211" i="38" s="1"/>
  <c r="Z211" i="38"/>
  <c r="T211" i="38"/>
  <c r="N211" i="38"/>
  <c r="Q211" i="38" s="1"/>
  <c r="M211" i="38"/>
  <c r="K211" i="38"/>
  <c r="DF211" i="38" s="1"/>
  <c r="CE210" i="38"/>
  <c r="CD210" i="38"/>
  <c r="CB210" i="38"/>
  <c r="CC210" i="38" s="1"/>
  <c r="BV210" i="38"/>
  <c r="BW210" i="38" s="1"/>
  <c r="BT210" i="38"/>
  <c r="BU210" i="38" s="1"/>
  <c r="BL210" i="38"/>
  <c r="BM210" i="38" s="1"/>
  <c r="BH210" i="38"/>
  <c r="BF210" i="38"/>
  <c r="BD210" i="38"/>
  <c r="AV210" i="38"/>
  <c r="AW210" i="38" s="1"/>
  <c r="AX222" i="38" s="1"/>
  <c r="AS210" i="38"/>
  <c r="AP210" i="38"/>
  <c r="AO210" i="38"/>
  <c r="AQ222" i="38" s="1"/>
  <c r="AL210" i="38"/>
  <c r="AN210" i="38" s="1"/>
  <c r="Z210" i="38"/>
  <c r="T210" i="38"/>
  <c r="N210" i="38"/>
  <c r="Q210" i="38" s="1"/>
  <c r="CI210" i="38" s="1"/>
  <c r="M210" i="38"/>
  <c r="K210" i="38"/>
  <c r="CE209" i="38"/>
  <c r="CD209" i="38"/>
  <c r="CB209" i="38"/>
  <c r="CC209" i="38" s="1"/>
  <c r="BV209" i="38"/>
  <c r="BW209" i="38" s="1"/>
  <c r="BT209" i="38"/>
  <c r="BU209" i="38" s="1"/>
  <c r="BL209" i="38"/>
  <c r="BM209" i="38" s="1"/>
  <c r="BH209" i="38"/>
  <c r="BF209" i="38"/>
  <c r="BD209" i="38"/>
  <c r="AV209" i="38"/>
  <c r="AW209" i="38" s="1"/>
  <c r="AX221" i="38" s="1"/>
  <c r="AS209" i="38"/>
  <c r="AP209" i="38"/>
  <c r="AO209" i="38"/>
  <c r="AL209" i="38"/>
  <c r="AN209" i="38" s="1"/>
  <c r="Z209" i="38"/>
  <c r="T209" i="38"/>
  <c r="N209" i="38"/>
  <c r="Q209" i="38" s="1"/>
  <c r="M209" i="38"/>
  <c r="K209" i="38"/>
  <c r="DF209" i="38" s="1"/>
  <c r="CE208" i="38"/>
  <c r="CD208" i="38"/>
  <c r="CB208" i="38"/>
  <c r="CC208" i="38" s="1"/>
  <c r="BV208" i="38"/>
  <c r="BW208" i="38" s="1"/>
  <c r="BT208" i="38"/>
  <c r="BU208" i="38" s="1"/>
  <c r="BL208" i="38"/>
  <c r="BM208" i="38" s="1"/>
  <c r="BH208" i="38"/>
  <c r="BF208" i="38"/>
  <c r="BD208" i="38"/>
  <c r="AV208" i="38"/>
  <c r="AW208" i="38" s="1"/>
  <c r="AX220" i="38" s="1"/>
  <c r="AS208" i="38"/>
  <c r="AP208" i="38"/>
  <c r="AO208" i="38"/>
  <c r="AL208" i="38"/>
  <c r="AN208" i="38" s="1"/>
  <c r="Z208" i="38"/>
  <c r="T208" i="38"/>
  <c r="N208" i="38"/>
  <c r="Q208" i="38" s="1"/>
  <c r="CI208" i="38" s="1"/>
  <c r="M208" i="38"/>
  <c r="K208" i="38"/>
  <c r="L220" i="38" s="1"/>
  <c r="CE207" i="38"/>
  <c r="CD207" i="38"/>
  <c r="CB207" i="38"/>
  <c r="CC207" i="38" s="1"/>
  <c r="BV207" i="38"/>
  <c r="BW207" i="38" s="1"/>
  <c r="BT207" i="38"/>
  <c r="BU207" i="38" s="1"/>
  <c r="BL207" i="38"/>
  <c r="BM207" i="38" s="1"/>
  <c r="BH207" i="38"/>
  <c r="BF207" i="38"/>
  <c r="BD207" i="38"/>
  <c r="AV207" i="38"/>
  <c r="AW207" i="38" s="1"/>
  <c r="AX219" i="38" s="1"/>
  <c r="AS207" i="38"/>
  <c r="AP207" i="38"/>
  <c r="AO207" i="38"/>
  <c r="AL207" i="38"/>
  <c r="AN207" i="38" s="1"/>
  <c r="Z207" i="38"/>
  <c r="T207" i="38"/>
  <c r="N207" i="38"/>
  <c r="Q207" i="38" s="1"/>
  <c r="CI207" i="38" s="1"/>
  <c r="M207" i="38"/>
  <c r="K207" i="38"/>
  <c r="DF207" i="38" s="1"/>
  <c r="CE206" i="38"/>
  <c r="CD206" i="38"/>
  <c r="CB206" i="38"/>
  <c r="CC206" i="38" s="1"/>
  <c r="BV206" i="38"/>
  <c r="BW206" i="38" s="1"/>
  <c r="BT206" i="38"/>
  <c r="BU206" i="38" s="1"/>
  <c r="BL206" i="38"/>
  <c r="BM206" i="38" s="1"/>
  <c r="BH206" i="38"/>
  <c r="BF206" i="38"/>
  <c r="BD206" i="38"/>
  <c r="AV206" i="38"/>
  <c r="AW206" i="38" s="1"/>
  <c r="AX218" i="38" s="1"/>
  <c r="AS206" i="38"/>
  <c r="AP206" i="38"/>
  <c r="AO206" i="38"/>
  <c r="AQ218" i="38" s="1"/>
  <c r="AL206" i="38"/>
  <c r="AN206" i="38" s="1"/>
  <c r="Z206" i="38"/>
  <c r="T206" i="38"/>
  <c r="N206" i="38"/>
  <c r="Q206" i="38" s="1"/>
  <c r="CI206" i="38" s="1"/>
  <c r="M206" i="38"/>
  <c r="K206" i="38"/>
  <c r="CE205" i="38"/>
  <c r="CD205" i="38"/>
  <c r="CB205" i="38"/>
  <c r="CC205" i="38" s="1"/>
  <c r="BV205" i="38"/>
  <c r="BW205" i="38" s="1"/>
  <c r="BT205" i="38"/>
  <c r="BU205" i="38" s="1"/>
  <c r="BL205" i="38"/>
  <c r="BM205" i="38" s="1"/>
  <c r="BH205" i="38"/>
  <c r="BF205" i="38"/>
  <c r="BD205" i="38"/>
  <c r="AV205" i="38"/>
  <c r="AW205" i="38" s="1"/>
  <c r="AX217" i="38" s="1"/>
  <c r="AS205" i="38"/>
  <c r="AP205" i="38"/>
  <c r="AO205" i="38"/>
  <c r="AL205" i="38"/>
  <c r="AN205" i="38" s="1"/>
  <c r="Z205" i="38"/>
  <c r="T205" i="38"/>
  <c r="N205" i="38"/>
  <c r="Q205" i="38" s="1"/>
  <c r="CI205" i="38" s="1"/>
  <c r="M205" i="38"/>
  <c r="K205" i="38"/>
  <c r="L217" i="38" s="1"/>
  <c r="CE204" i="38"/>
  <c r="CD204" i="38"/>
  <c r="CB204" i="38"/>
  <c r="CC204" i="38" s="1"/>
  <c r="BV204" i="38"/>
  <c r="BW204" i="38" s="1"/>
  <c r="BT204" i="38"/>
  <c r="BU204" i="38" s="1"/>
  <c r="BL204" i="38"/>
  <c r="BN204" i="38" s="1"/>
  <c r="BH204" i="38"/>
  <c r="BF204" i="38"/>
  <c r="BD204" i="38"/>
  <c r="AV204" i="38"/>
  <c r="AW204" i="38" s="1"/>
  <c r="AX216" i="38" s="1"/>
  <c r="AS204" i="38"/>
  <c r="AP204" i="38"/>
  <c r="AO204" i="38"/>
  <c r="AL204" i="38"/>
  <c r="AN204" i="38" s="1"/>
  <c r="Z204" i="38"/>
  <c r="T204" i="38"/>
  <c r="N204" i="38"/>
  <c r="Q204" i="38" s="1"/>
  <c r="CI204" i="38" s="1"/>
  <c r="M204" i="38"/>
  <c r="K204" i="38"/>
  <c r="L216" i="38" s="1"/>
  <c r="CE203" i="38"/>
  <c r="CD203" i="38"/>
  <c r="CB203" i="38"/>
  <c r="CC203" i="38" s="1"/>
  <c r="BV203" i="38"/>
  <c r="BW203" i="38" s="1"/>
  <c r="BT203" i="38"/>
  <c r="BU203" i="38" s="1"/>
  <c r="BL203" i="38"/>
  <c r="BM203" i="38" s="1"/>
  <c r="BH203" i="38"/>
  <c r="BF203" i="38"/>
  <c r="BD203" i="38"/>
  <c r="AV203" i="38"/>
  <c r="AW203" i="38" s="1"/>
  <c r="AX215" i="38" s="1"/>
  <c r="AS203" i="38"/>
  <c r="AP203" i="38"/>
  <c r="AO203" i="38"/>
  <c r="AL203" i="38"/>
  <c r="AN203" i="38" s="1"/>
  <c r="Z203" i="38"/>
  <c r="T203" i="38"/>
  <c r="N203" i="38"/>
  <c r="Q203" i="38" s="1"/>
  <c r="CI203" i="38" s="1"/>
  <c r="M203" i="38"/>
  <c r="K203" i="38"/>
  <c r="L215" i="38" s="1"/>
  <c r="CE202" i="38"/>
  <c r="CD202" i="38"/>
  <c r="CB202" i="38"/>
  <c r="CC202" i="38" s="1"/>
  <c r="BV202" i="38"/>
  <c r="BW202" i="38" s="1"/>
  <c r="BT202" i="38"/>
  <c r="BU202" i="38" s="1"/>
  <c r="BL202" i="38"/>
  <c r="BN202" i="38" s="1"/>
  <c r="BH202" i="38"/>
  <c r="BF202" i="38"/>
  <c r="BD202" i="38"/>
  <c r="AV202" i="38"/>
  <c r="AW202" i="38" s="1"/>
  <c r="AX214" i="38" s="1"/>
  <c r="AS202" i="38"/>
  <c r="AP202" i="38"/>
  <c r="AO202" i="38"/>
  <c r="AL202" i="38"/>
  <c r="AN202" i="38" s="1"/>
  <c r="Z202" i="38"/>
  <c r="T202" i="38"/>
  <c r="N202" i="38"/>
  <c r="Q202" i="38" s="1"/>
  <c r="CI202" i="38" s="1"/>
  <c r="M202" i="38"/>
  <c r="K202" i="38"/>
  <c r="CE201" i="38"/>
  <c r="CD201" i="38"/>
  <c r="CB201" i="38"/>
  <c r="CC201" i="38" s="1"/>
  <c r="BV201" i="38"/>
  <c r="BW201" i="38" s="1"/>
  <c r="BT201" i="38"/>
  <c r="BU201" i="38" s="1"/>
  <c r="BL201" i="38"/>
  <c r="BM201" i="38" s="1"/>
  <c r="BH201" i="38"/>
  <c r="BF201" i="38"/>
  <c r="BD201" i="38"/>
  <c r="AV201" i="38"/>
  <c r="AW201" i="38" s="1"/>
  <c r="AX213" i="38" s="1"/>
  <c r="AS201" i="38"/>
  <c r="AP201" i="38"/>
  <c r="AO201" i="38"/>
  <c r="AL201" i="38"/>
  <c r="AN201" i="38" s="1"/>
  <c r="Z201" i="38"/>
  <c r="T201" i="38"/>
  <c r="N201" i="38"/>
  <c r="Q201" i="38" s="1"/>
  <c r="CI201" i="38" s="1"/>
  <c r="M201" i="38"/>
  <c r="K201" i="38"/>
  <c r="L213" i="38" s="1"/>
  <c r="CE200" i="38"/>
  <c r="CD200" i="38"/>
  <c r="CB200" i="38"/>
  <c r="CC200" i="38" s="1"/>
  <c r="BV200" i="38"/>
  <c r="BW200" i="38" s="1"/>
  <c r="BT200" i="38"/>
  <c r="BU200" i="38" s="1"/>
  <c r="BL200" i="38"/>
  <c r="BM200" i="38" s="1"/>
  <c r="BH200" i="38"/>
  <c r="BF200" i="38"/>
  <c r="BD200" i="38"/>
  <c r="AV200" i="38"/>
  <c r="AW200" i="38" s="1"/>
  <c r="AX212" i="38" s="1"/>
  <c r="AS200" i="38"/>
  <c r="AP200" i="38"/>
  <c r="AO200" i="38"/>
  <c r="AQ212" i="38" s="1"/>
  <c r="AL200" i="38"/>
  <c r="AN200" i="38" s="1"/>
  <c r="Z200" i="38"/>
  <c r="T200" i="38"/>
  <c r="N200" i="38"/>
  <c r="Q200" i="38" s="1"/>
  <c r="CI200" i="38" s="1"/>
  <c r="M200" i="38"/>
  <c r="K200" i="38"/>
  <c r="CE199" i="38"/>
  <c r="CD199" i="38"/>
  <c r="CB199" i="38"/>
  <c r="CC199" i="38" s="1"/>
  <c r="BV199" i="38"/>
  <c r="BW199" i="38" s="1"/>
  <c r="BT199" i="38"/>
  <c r="BU199" i="38" s="1"/>
  <c r="BL199" i="38"/>
  <c r="BM199" i="38" s="1"/>
  <c r="BH199" i="38"/>
  <c r="BF199" i="38"/>
  <c r="BD199" i="38"/>
  <c r="AV199" i="38"/>
  <c r="AW199" i="38" s="1"/>
  <c r="AX211" i="38" s="1"/>
  <c r="AS199" i="38"/>
  <c r="AP199" i="38"/>
  <c r="AO199" i="38"/>
  <c r="AL199" i="38"/>
  <c r="AN199" i="38" s="1"/>
  <c r="Z199" i="38"/>
  <c r="T199" i="38"/>
  <c r="N199" i="38"/>
  <c r="Q199" i="38" s="1"/>
  <c r="CI199" i="38" s="1"/>
  <c r="M199" i="38"/>
  <c r="K199" i="38"/>
  <c r="CE198" i="38"/>
  <c r="CD198" i="38"/>
  <c r="CB198" i="38"/>
  <c r="CC198" i="38" s="1"/>
  <c r="BV198" i="38"/>
  <c r="BW198" i="38" s="1"/>
  <c r="BT198" i="38"/>
  <c r="BU198" i="38" s="1"/>
  <c r="BL198" i="38"/>
  <c r="BM198" i="38" s="1"/>
  <c r="BH198" i="38"/>
  <c r="BF198" i="38"/>
  <c r="BD198" i="38"/>
  <c r="AV198" i="38"/>
  <c r="AW198" i="38" s="1"/>
  <c r="AX210" i="38" s="1"/>
  <c r="AS198" i="38"/>
  <c r="AP198" i="38"/>
  <c r="AO198" i="38"/>
  <c r="AL198" i="38"/>
  <c r="AN198" i="38" s="1"/>
  <c r="Z198" i="38"/>
  <c r="T198" i="38"/>
  <c r="N198" i="38"/>
  <c r="Q198" i="38" s="1"/>
  <c r="CI198" i="38" s="1"/>
  <c r="M198" i="38"/>
  <c r="K198" i="38"/>
  <c r="CE197" i="38"/>
  <c r="CD197" i="38"/>
  <c r="CB197" i="38"/>
  <c r="CC197" i="38" s="1"/>
  <c r="BV197" i="38"/>
  <c r="BW197" i="38" s="1"/>
  <c r="BT197" i="38"/>
  <c r="BU197" i="38" s="1"/>
  <c r="BL197" i="38"/>
  <c r="BM197" i="38" s="1"/>
  <c r="BH197" i="38"/>
  <c r="BF197" i="38"/>
  <c r="BD197" i="38"/>
  <c r="AV197" i="38"/>
  <c r="AW197" i="38" s="1"/>
  <c r="AX209" i="38" s="1"/>
  <c r="AS197" i="38"/>
  <c r="AP197" i="38"/>
  <c r="AO197" i="38"/>
  <c r="AL197" i="38"/>
  <c r="AN197" i="38" s="1"/>
  <c r="Z197" i="38"/>
  <c r="T197" i="38"/>
  <c r="N197" i="38"/>
  <c r="Q197" i="38" s="1"/>
  <c r="CI197" i="38" s="1"/>
  <c r="M197" i="38"/>
  <c r="K197" i="38"/>
  <c r="CE196" i="38"/>
  <c r="CD196" i="38"/>
  <c r="CB196" i="38"/>
  <c r="CC196" i="38" s="1"/>
  <c r="BV196" i="38"/>
  <c r="BW196" i="38" s="1"/>
  <c r="BT196" i="38"/>
  <c r="BU196" i="38" s="1"/>
  <c r="BL196" i="38"/>
  <c r="BM196" i="38" s="1"/>
  <c r="BH196" i="38"/>
  <c r="BF196" i="38"/>
  <c r="BD196" i="38"/>
  <c r="AV196" i="38"/>
  <c r="AW196" i="38" s="1"/>
  <c r="AX208" i="38" s="1"/>
  <c r="AS196" i="38"/>
  <c r="AP196" i="38"/>
  <c r="AO196" i="38"/>
  <c r="AL196" i="38"/>
  <c r="AN196" i="38" s="1"/>
  <c r="Z196" i="38"/>
  <c r="T196" i="38"/>
  <c r="N196" i="38"/>
  <c r="Q196" i="38" s="1"/>
  <c r="CI196" i="38" s="1"/>
  <c r="M196" i="38"/>
  <c r="K196" i="38"/>
  <c r="CE195" i="38"/>
  <c r="CD195" i="38"/>
  <c r="CB195" i="38"/>
  <c r="CC195" i="38" s="1"/>
  <c r="BV195" i="38"/>
  <c r="BW195" i="38" s="1"/>
  <c r="BT195" i="38"/>
  <c r="BU195" i="38" s="1"/>
  <c r="BL195" i="38"/>
  <c r="BM195" i="38" s="1"/>
  <c r="BH195" i="38"/>
  <c r="BF195" i="38"/>
  <c r="BD195" i="38"/>
  <c r="AV195" i="38"/>
  <c r="AW195" i="38" s="1"/>
  <c r="AX207" i="38" s="1"/>
  <c r="AS195" i="38"/>
  <c r="AP195" i="38"/>
  <c r="AO195" i="38"/>
  <c r="AL195" i="38"/>
  <c r="AN195" i="38" s="1"/>
  <c r="Z195" i="38"/>
  <c r="T195" i="38"/>
  <c r="N195" i="38"/>
  <c r="Q195" i="38" s="1"/>
  <c r="CI195" i="38" s="1"/>
  <c r="M195" i="38"/>
  <c r="K195" i="38"/>
  <c r="CE194" i="38"/>
  <c r="CD194" i="38"/>
  <c r="CB194" i="38"/>
  <c r="CC194" i="38" s="1"/>
  <c r="BV194" i="38"/>
  <c r="BW194" i="38" s="1"/>
  <c r="BT194" i="38"/>
  <c r="BU194" i="38" s="1"/>
  <c r="BL194" i="38"/>
  <c r="BM194" i="38" s="1"/>
  <c r="BH194" i="38"/>
  <c r="BF194" i="38"/>
  <c r="BD194" i="38"/>
  <c r="AV194" i="38"/>
  <c r="AW194" i="38" s="1"/>
  <c r="AX206" i="38" s="1"/>
  <c r="AS194" i="38"/>
  <c r="AP194" i="38"/>
  <c r="AO194" i="38"/>
  <c r="AL194" i="38"/>
  <c r="AN194" i="38" s="1"/>
  <c r="Z194" i="38"/>
  <c r="T194" i="38"/>
  <c r="N194" i="38"/>
  <c r="Q194" i="38" s="1"/>
  <c r="CI194" i="38" s="1"/>
  <c r="M194" i="38"/>
  <c r="K194" i="38"/>
  <c r="CE193" i="38"/>
  <c r="CD193" i="38"/>
  <c r="CB193" i="38"/>
  <c r="CC193" i="38" s="1"/>
  <c r="BV193" i="38"/>
  <c r="BW193" i="38" s="1"/>
  <c r="BT193" i="38"/>
  <c r="BU193" i="38" s="1"/>
  <c r="BL193" i="38"/>
  <c r="BN193" i="38" s="1"/>
  <c r="BH193" i="38"/>
  <c r="BF193" i="38"/>
  <c r="BD193" i="38"/>
  <c r="AV193" i="38"/>
  <c r="AW193" i="38" s="1"/>
  <c r="AX205" i="38" s="1"/>
  <c r="AS193" i="38"/>
  <c r="AP193" i="38"/>
  <c r="AO193" i="38"/>
  <c r="AL193" i="38"/>
  <c r="AN193" i="38" s="1"/>
  <c r="Z193" i="38"/>
  <c r="T193" i="38"/>
  <c r="N193" i="38"/>
  <c r="Q193" i="38" s="1"/>
  <c r="CI193" i="38" s="1"/>
  <c r="M193" i="38"/>
  <c r="K193" i="38"/>
  <c r="CE192" i="38"/>
  <c r="CD192" i="38"/>
  <c r="CB192" i="38"/>
  <c r="CC192" i="38" s="1"/>
  <c r="BV192" i="38"/>
  <c r="BW192" i="38" s="1"/>
  <c r="BT192" i="38"/>
  <c r="BU192" i="38" s="1"/>
  <c r="BL192" i="38"/>
  <c r="BN192" i="38" s="1"/>
  <c r="BH192" i="38"/>
  <c r="BF192" i="38"/>
  <c r="BD192" i="38"/>
  <c r="AV192" i="38"/>
  <c r="AW192" i="38" s="1"/>
  <c r="AX204" i="38" s="1"/>
  <c r="AS192" i="38"/>
  <c r="AP192" i="38"/>
  <c r="AO192" i="38"/>
  <c r="AL192" i="38"/>
  <c r="AN192" i="38" s="1"/>
  <c r="Z192" i="38"/>
  <c r="T192" i="38"/>
  <c r="N192" i="38"/>
  <c r="Q192" i="38" s="1"/>
  <c r="CI192" i="38" s="1"/>
  <c r="M192" i="38"/>
  <c r="K192" i="38"/>
  <c r="CE191" i="38"/>
  <c r="CD191" i="38"/>
  <c r="CB191" i="38"/>
  <c r="CC191" i="38" s="1"/>
  <c r="BV191" i="38"/>
  <c r="BW191" i="38" s="1"/>
  <c r="BT191" i="38"/>
  <c r="BU191" i="38" s="1"/>
  <c r="BL191" i="38"/>
  <c r="BN191" i="38" s="1"/>
  <c r="BH191" i="38"/>
  <c r="BF191" i="38"/>
  <c r="BD191" i="38"/>
  <c r="AV191" i="38"/>
  <c r="AW191" i="38" s="1"/>
  <c r="AX203" i="38" s="1"/>
  <c r="AS191" i="38"/>
  <c r="AP191" i="38"/>
  <c r="AO191" i="38"/>
  <c r="AL191" i="38"/>
  <c r="AN191" i="38" s="1"/>
  <c r="Z191" i="38"/>
  <c r="T191" i="38"/>
  <c r="N191" i="38"/>
  <c r="Q191" i="38" s="1"/>
  <c r="CI191" i="38" s="1"/>
  <c r="M191" i="38"/>
  <c r="K191" i="38"/>
  <c r="CE190" i="38"/>
  <c r="CD190" i="38"/>
  <c r="CB190" i="38"/>
  <c r="CC190" i="38" s="1"/>
  <c r="BV190" i="38"/>
  <c r="BW190" i="38" s="1"/>
  <c r="BT190" i="38"/>
  <c r="BU190" i="38" s="1"/>
  <c r="BL190" i="38"/>
  <c r="BM190" i="38" s="1"/>
  <c r="BH190" i="38"/>
  <c r="BF190" i="38"/>
  <c r="BD190" i="38"/>
  <c r="AV190" i="38"/>
  <c r="AW190" i="38" s="1"/>
  <c r="AX202" i="38" s="1"/>
  <c r="AS190" i="38"/>
  <c r="AP190" i="38"/>
  <c r="AO190" i="38"/>
  <c r="AL190" i="38"/>
  <c r="AN190" i="38" s="1"/>
  <c r="Z190" i="38"/>
  <c r="T190" i="38"/>
  <c r="N190" i="38"/>
  <c r="Q190" i="38" s="1"/>
  <c r="CI190" i="38" s="1"/>
  <c r="M190" i="38"/>
  <c r="K190" i="38"/>
  <c r="CE189" i="38"/>
  <c r="CD189" i="38"/>
  <c r="CB189" i="38"/>
  <c r="CC189" i="38" s="1"/>
  <c r="BV189" i="38"/>
  <c r="BW189" i="38" s="1"/>
  <c r="BT189" i="38"/>
  <c r="BU189" i="38" s="1"/>
  <c r="BL189" i="38"/>
  <c r="BN189" i="38" s="1"/>
  <c r="BH189" i="38"/>
  <c r="BF189" i="38"/>
  <c r="BD189" i="38"/>
  <c r="AV189" i="38"/>
  <c r="AW189" i="38" s="1"/>
  <c r="AX201" i="38" s="1"/>
  <c r="AS189" i="38"/>
  <c r="AP189" i="38"/>
  <c r="AO189" i="38"/>
  <c r="AL189" i="38"/>
  <c r="AN189" i="38" s="1"/>
  <c r="Z189" i="38"/>
  <c r="T189" i="38"/>
  <c r="N189" i="38"/>
  <c r="Q189" i="38" s="1"/>
  <c r="CI189" i="38" s="1"/>
  <c r="M189" i="38"/>
  <c r="K189" i="38"/>
  <c r="CE188" i="38"/>
  <c r="CD188" i="38"/>
  <c r="CB188" i="38"/>
  <c r="CC188" i="38" s="1"/>
  <c r="BV188" i="38"/>
  <c r="BW188" i="38" s="1"/>
  <c r="BT188" i="38"/>
  <c r="BU188" i="38" s="1"/>
  <c r="BL188" i="38"/>
  <c r="BN188" i="38" s="1"/>
  <c r="BH188" i="38"/>
  <c r="BF188" i="38"/>
  <c r="BD188" i="38"/>
  <c r="AV188" i="38"/>
  <c r="AW188" i="38" s="1"/>
  <c r="AS188" i="38"/>
  <c r="AP188" i="38"/>
  <c r="AO188" i="38"/>
  <c r="AL188" i="38"/>
  <c r="AN188" i="38" s="1"/>
  <c r="Z188" i="38"/>
  <c r="T188" i="38"/>
  <c r="N188" i="38"/>
  <c r="Q188" i="38" s="1"/>
  <c r="CI188" i="38" s="1"/>
  <c r="M188" i="38"/>
  <c r="K188" i="38"/>
  <c r="CE187" i="38"/>
  <c r="CD187" i="38"/>
  <c r="CB187" i="38"/>
  <c r="CC187" i="38" s="1"/>
  <c r="BV187" i="38"/>
  <c r="BW187" i="38" s="1"/>
  <c r="BT187" i="38"/>
  <c r="BU187" i="38" s="1"/>
  <c r="BL187" i="38"/>
  <c r="BN187" i="38" s="1"/>
  <c r="BH187" i="38"/>
  <c r="BF187" i="38"/>
  <c r="BD187" i="38"/>
  <c r="AV187" i="38"/>
  <c r="AW187" i="38" s="1"/>
  <c r="AX199" i="38" s="1"/>
  <c r="AS187" i="38"/>
  <c r="AP187" i="38"/>
  <c r="AO187" i="38"/>
  <c r="AL187" i="38"/>
  <c r="AN187" i="38" s="1"/>
  <c r="Z187" i="38"/>
  <c r="T187" i="38"/>
  <c r="N187" i="38"/>
  <c r="Q187" i="38" s="1"/>
  <c r="CI187" i="38" s="1"/>
  <c r="M187" i="38"/>
  <c r="K187" i="38"/>
  <c r="L199" i="38" s="1"/>
  <c r="CE186" i="38"/>
  <c r="CD186" i="38"/>
  <c r="CB186" i="38"/>
  <c r="CC186" i="38" s="1"/>
  <c r="BV186" i="38"/>
  <c r="BW186" i="38" s="1"/>
  <c r="BT186" i="38"/>
  <c r="BU186" i="38" s="1"/>
  <c r="BL186" i="38"/>
  <c r="BN186" i="38" s="1"/>
  <c r="BH186" i="38"/>
  <c r="BF186" i="38"/>
  <c r="BD186" i="38"/>
  <c r="AV186" i="38"/>
  <c r="AW186" i="38" s="1"/>
  <c r="AX198" i="38" s="1"/>
  <c r="AS186" i="38"/>
  <c r="AP186" i="38"/>
  <c r="AO186" i="38"/>
  <c r="AL186" i="38"/>
  <c r="AN186" i="38" s="1"/>
  <c r="Z186" i="38"/>
  <c r="T186" i="38"/>
  <c r="N186" i="38"/>
  <c r="Q186" i="38" s="1"/>
  <c r="CI186" i="38" s="1"/>
  <c r="M186" i="38"/>
  <c r="K186" i="38"/>
  <c r="L198" i="38" s="1"/>
  <c r="CE185" i="38"/>
  <c r="CD185" i="38"/>
  <c r="CB185" i="38"/>
  <c r="CC185" i="38" s="1"/>
  <c r="BV185" i="38"/>
  <c r="BW185" i="38" s="1"/>
  <c r="BT185" i="38"/>
  <c r="BU185" i="38" s="1"/>
  <c r="BL185" i="38"/>
  <c r="BN185" i="38" s="1"/>
  <c r="BH185" i="38"/>
  <c r="BF185" i="38"/>
  <c r="BD185" i="38"/>
  <c r="AV185" i="38"/>
  <c r="AW185" i="38" s="1"/>
  <c r="AX197" i="38" s="1"/>
  <c r="AS185" i="38"/>
  <c r="AP185" i="38"/>
  <c r="AO185" i="38"/>
  <c r="AL185" i="38"/>
  <c r="AN185" i="38" s="1"/>
  <c r="Z185" i="38"/>
  <c r="T185" i="38"/>
  <c r="N185" i="38"/>
  <c r="Q185" i="38" s="1"/>
  <c r="CI185" i="38" s="1"/>
  <c r="M185" i="38"/>
  <c r="K185" i="38"/>
  <c r="CE184" i="38"/>
  <c r="CD184" i="38"/>
  <c r="CB184" i="38"/>
  <c r="CC184" i="38" s="1"/>
  <c r="BV184" i="38"/>
  <c r="BW184" i="38" s="1"/>
  <c r="BT184" i="38"/>
  <c r="BU184" i="38" s="1"/>
  <c r="BL184" i="38"/>
  <c r="BN184" i="38" s="1"/>
  <c r="BH184" i="38"/>
  <c r="BF184" i="38"/>
  <c r="BD184" i="38"/>
  <c r="AV184" i="38"/>
  <c r="AW184" i="38" s="1"/>
  <c r="AX196" i="38" s="1"/>
  <c r="AS184" i="38"/>
  <c r="AP184" i="38"/>
  <c r="AO184" i="38"/>
  <c r="AL184" i="38"/>
  <c r="AN184" i="38" s="1"/>
  <c r="Z184" i="38"/>
  <c r="T184" i="38"/>
  <c r="N184" i="38"/>
  <c r="Q184" i="38" s="1"/>
  <c r="CI184" i="38" s="1"/>
  <c r="M184" i="38"/>
  <c r="K184" i="38"/>
  <c r="CE183" i="38"/>
  <c r="CD183" i="38"/>
  <c r="CB183" i="38"/>
  <c r="CC183" i="38" s="1"/>
  <c r="BV183" i="38"/>
  <c r="BW183" i="38" s="1"/>
  <c r="BT183" i="38"/>
  <c r="BU183" i="38" s="1"/>
  <c r="BL183" i="38"/>
  <c r="BN183" i="38" s="1"/>
  <c r="BH183" i="38"/>
  <c r="BF183" i="38"/>
  <c r="BD183" i="38"/>
  <c r="AV183" i="38"/>
  <c r="AW183" i="38" s="1"/>
  <c r="AX195" i="38" s="1"/>
  <c r="AS183" i="38"/>
  <c r="AP183" i="38"/>
  <c r="AO183" i="38"/>
  <c r="AL183" i="38"/>
  <c r="AN183" i="38" s="1"/>
  <c r="Z183" i="38"/>
  <c r="T183" i="38"/>
  <c r="N183" i="38"/>
  <c r="Q183" i="38" s="1"/>
  <c r="CI183" i="38" s="1"/>
  <c r="M183" i="38"/>
  <c r="K183" i="38"/>
  <c r="CE182" i="38"/>
  <c r="CD182" i="38"/>
  <c r="CB182" i="38"/>
  <c r="CC182" i="38" s="1"/>
  <c r="BV182" i="38"/>
  <c r="BW182" i="38" s="1"/>
  <c r="BT182" i="38"/>
  <c r="BU182" i="38" s="1"/>
  <c r="BL182" i="38"/>
  <c r="BM182" i="38" s="1"/>
  <c r="BH182" i="38"/>
  <c r="BF182" i="38"/>
  <c r="BD182" i="38"/>
  <c r="AV182" i="38"/>
  <c r="AW182" i="38" s="1"/>
  <c r="AX194" i="38" s="1"/>
  <c r="AS182" i="38"/>
  <c r="AP182" i="38"/>
  <c r="AO182" i="38"/>
  <c r="AL182" i="38"/>
  <c r="AN182" i="38" s="1"/>
  <c r="Z182" i="38"/>
  <c r="T182" i="38"/>
  <c r="N182" i="38"/>
  <c r="Q182" i="38" s="1"/>
  <c r="CI182" i="38" s="1"/>
  <c r="M182" i="38"/>
  <c r="K182" i="38"/>
  <c r="CE181" i="38"/>
  <c r="CD181" i="38"/>
  <c r="CB181" i="38"/>
  <c r="CC181" i="38" s="1"/>
  <c r="BV181" i="38"/>
  <c r="BW181" i="38" s="1"/>
  <c r="BT181" i="38"/>
  <c r="BU181" i="38" s="1"/>
  <c r="BL181" i="38"/>
  <c r="BN181" i="38" s="1"/>
  <c r="BH181" i="38"/>
  <c r="BF181" i="38"/>
  <c r="BD181" i="38"/>
  <c r="AV181" i="38"/>
  <c r="AW181" i="38" s="1"/>
  <c r="AX193" i="38" s="1"/>
  <c r="AS181" i="38"/>
  <c r="AP181" i="38"/>
  <c r="AO181" i="38"/>
  <c r="AL181" i="38"/>
  <c r="AN181" i="38" s="1"/>
  <c r="Z181" i="38"/>
  <c r="T181" i="38"/>
  <c r="N181" i="38"/>
  <c r="Q181" i="38" s="1"/>
  <c r="CI181" i="38" s="1"/>
  <c r="M181" i="38"/>
  <c r="K181" i="38"/>
  <c r="CE180" i="38"/>
  <c r="CD180" i="38"/>
  <c r="CB180" i="38"/>
  <c r="CC180" i="38" s="1"/>
  <c r="BV180" i="38"/>
  <c r="BW180" i="38" s="1"/>
  <c r="BT180" i="38"/>
  <c r="BU180" i="38" s="1"/>
  <c r="BL180" i="38"/>
  <c r="BH180" i="38"/>
  <c r="BF180" i="38"/>
  <c r="BD180" i="38"/>
  <c r="AV180" i="38"/>
  <c r="AW180" i="38" s="1"/>
  <c r="AX192" i="38" s="1"/>
  <c r="AS180" i="38"/>
  <c r="AP180" i="38"/>
  <c r="AO180" i="38"/>
  <c r="AQ192" i="38" s="1"/>
  <c r="AL180" i="38"/>
  <c r="AN180" i="38" s="1"/>
  <c r="Z180" i="38"/>
  <c r="T180" i="38"/>
  <c r="N180" i="38"/>
  <c r="Q180" i="38" s="1"/>
  <c r="CI180" i="38" s="1"/>
  <c r="M180" i="38"/>
  <c r="K180" i="38"/>
  <c r="CE179" i="38"/>
  <c r="CD179" i="38"/>
  <c r="CB179" i="38"/>
  <c r="CC179" i="38" s="1"/>
  <c r="BV179" i="38"/>
  <c r="BW179" i="38" s="1"/>
  <c r="BT179" i="38"/>
  <c r="BU179" i="38" s="1"/>
  <c r="BL179" i="38"/>
  <c r="BM179" i="38" s="1"/>
  <c r="BH179" i="38"/>
  <c r="BF179" i="38"/>
  <c r="BD179" i="38"/>
  <c r="AV179" i="38"/>
  <c r="AW179" i="38" s="1"/>
  <c r="AX191" i="38" s="1"/>
  <c r="AS179" i="38"/>
  <c r="AP179" i="38"/>
  <c r="AO179" i="38"/>
  <c r="AQ191" i="38" s="1"/>
  <c r="AL179" i="38"/>
  <c r="AN179" i="38" s="1"/>
  <c r="Z179" i="38"/>
  <c r="T179" i="38"/>
  <c r="N179" i="38"/>
  <c r="Q179" i="38" s="1"/>
  <c r="CI179" i="38" s="1"/>
  <c r="M179" i="38"/>
  <c r="K179" i="38"/>
  <c r="CE178" i="38"/>
  <c r="CD178" i="38"/>
  <c r="CB178" i="38"/>
  <c r="CC178" i="38" s="1"/>
  <c r="BV178" i="38"/>
  <c r="BW178" i="38" s="1"/>
  <c r="BT178" i="38"/>
  <c r="BU178" i="38" s="1"/>
  <c r="BL178" i="38"/>
  <c r="BH178" i="38"/>
  <c r="BF178" i="38"/>
  <c r="BD178" i="38"/>
  <c r="AV178" i="38"/>
  <c r="AW178" i="38" s="1"/>
  <c r="AX190" i="38" s="1"/>
  <c r="AS178" i="38"/>
  <c r="AP178" i="38"/>
  <c r="AO178" i="38"/>
  <c r="AL178" i="38"/>
  <c r="AN178" i="38" s="1"/>
  <c r="Z178" i="38"/>
  <c r="T178" i="38"/>
  <c r="N178" i="38"/>
  <c r="Q178" i="38" s="1"/>
  <c r="CI178" i="38" s="1"/>
  <c r="M178" i="38"/>
  <c r="K178" i="38"/>
  <c r="CE177" i="38"/>
  <c r="CD177" i="38"/>
  <c r="CB177" i="38"/>
  <c r="CC177" i="38" s="1"/>
  <c r="BV177" i="38"/>
  <c r="BW177" i="38" s="1"/>
  <c r="BT177" i="38"/>
  <c r="BU177" i="38" s="1"/>
  <c r="BL177" i="38"/>
  <c r="BM177" i="38" s="1"/>
  <c r="BH177" i="38"/>
  <c r="BF177" i="38"/>
  <c r="BD177" i="38"/>
  <c r="AV177" i="38"/>
  <c r="AW177" i="38" s="1"/>
  <c r="AX189" i="38" s="1"/>
  <c r="AS177" i="38"/>
  <c r="AP177" i="38"/>
  <c r="AO177" i="38"/>
  <c r="AL177" i="38"/>
  <c r="AN177" i="38" s="1"/>
  <c r="Z177" i="38"/>
  <c r="T177" i="38"/>
  <c r="N177" i="38"/>
  <c r="Q177" i="38" s="1"/>
  <c r="CI177" i="38" s="1"/>
  <c r="M177" i="38"/>
  <c r="K177" i="38"/>
  <c r="CE176" i="38"/>
  <c r="CD176" i="38"/>
  <c r="CB176" i="38"/>
  <c r="CC176" i="38" s="1"/>
  <c r="BV176" i="38"/>
  <c r="BW176" i="38" s="1"/>
  <c r="BT176" i="38"/>
  <c r="BU176" i="38" s="1"/>
  <c r="BL176" i="38"/>
  <c r="BH176" i="38"/>
  <c r="BF176" i="38"/>
  <c r="BD176" i="38"/>
  <c r="AV176" i="38"/>
  <c r="AW176" i="38" s="1"/>
  <c r="AX188" i="38" s="1"/>
  <c r="AS176" i="38"/>
  <c r="AP176" i="38"/>
  <c r="AO176" i="38"/>
  <c r="AL176" i="38"/>
  <c r="AN176" i="38" s="1"/>
  <c r="Z176" i="38"/>
  <c r="T176" i="38"/>
  <c r="N176" i="38"/>
  <c r="Q176" i="38" s="1"/>
  <c r="CI176" i="38" s="1"/>
  <c r="M176" i="38"/>
  <c r="K176" i="38"/>
  <c r="CE175" i="38"/>
  <c r="CD175" i="38"/>
  <c r="CB175" i="38"/>
  <c r="CC175" i="38" s="1"/>
  <c r="BV175" i="38"/>
  <c r="BW175" i="38" s="1"/>
  <c r="BT175" i="38"/>
  <c r="BU175" i="38" s="1"/>
  <c r="BL175" i="38"/>
  <c r="BM175" i="38" s="1"/>
  <c r="BH175" i="38"/>
  <c r="BF175" i="38"/>
  <c r="BD175" i="38"/>
  <c r="AV175" i="38"/>
  <c r="AW175" i="38" s="1"/>
  <c r="AX187" i="38" s="1"/>
  <c r="AS175" i="38"/>
  <c r="AP175" i="38"/>
  <c r="AO175" i="38"/>
  <c r="AL175" i="38"/>
  <c r="AN175" i="38" s="1"/>
  <c r="Z175" i="38"/>
  <c r="T175" i="38"/>
  <c r="N175" i="38"/>
  <c r="Q175" i="38" s="1"/>
  <c r="M175" i="38"/>
  <c r="K175" i="38"/>
  <c r="DF175" i="38" s="1"/>
  <c r="CE174" i="38"/>
  <c r="CD174" i="38"/>
  <c r="CB174" i="38"/>
  <c r="CC174" i="38" s="1"/>
  <c r="BV174" i="38"/>
  <c r="BW174" i="38" s="1"/>
  <c r="BT174" i="38"/>
  <c r="BU174" i="38" s="1"/>
  <c r="BL174" i="38"/>
  <c r="BH174" i="38"/>
  <c r="BF174" i="38"/>
  <c r="BD174" i="38"/>
  <c r="AV174" i="38"/>
  <c r="AW174" i="38" s="1"/>
  <c r="AX186" i="38" s="1"/>
  <c r="AS174" i="38"/>
  <c r="AP174" i="38"/>
  <c r="AO174" i="38"/>
  <c r="AL174" i="38"/>
  <c r="AN174" i="38" s="1"/>
  <c r="Z174" i="38"/>
  <c r="T174" i="38"/>
  <c r="N174" i="38"/>
  <c r="Q174" i="38" s="1"/>
  <c r="CI174" i="38" s="1"/>
  <c r="M174" i="38"/>
  <c r="K174" i="38"/>
  <c r="CE173" i="38"/>
  <c r="CD173" i="38"/>
  <c r="CB173" i="38"/>
  <c r="CC173" i="38" s="1"/>
  <c r="BV173" i="38"/>
  <c r="BW173" i="38" s="1"/>
  <c r="BT173" i="38"/>
  <c r="BU173" i="38" s="1"/>
  <c r="BL173" i="38"/>
  <c r="BM173" i="38" s="1"/>
  <c r="BH173" i="38"/>
  <c r="BF173" i="38"/>
  <c r="BD173" i="38"/>
  <c r="AV173" i="38"/>
  <c r="AW173" i="38" s="1"/>
  <c r="AX185" i="38" s="1"/>
  <c r="AS173" i="38"/>
  <c r="AP173" i="38"/>
  <c r="AO173" i="38"/>
  <c r="AL173" i="38"/>
  <c r="AN173" i="38" s="1"/>
  <c r="Z173" i="38"/>
  <c r="T173" i="38"/>
  <c r="N173" i="38"/>
  <c r="Q173" i="38" s="1"/>
  <c r="CI173" i="38" s="1"/>
  <c r="M173" i="38"/>
  <c r="K173" i="38"/>
  <c r="DF173" i="38" s="1"/>
  <c r="CE172" i="38"/>
  <c r="CD172" i="38"/>
  <c r="CB172" i="38"/>
  <c r="CC172" i="38" s="1"/>
  <c r="BV172" i="38"/>
  <c r="BW172" i="38" s="1"/>
  <c r="BT172" i="38"/>
  <c r="BU172" i="38" s="1"/>
  <c r="BL172" i="38"/>
  <c r="BH172" i="38"/>
  <c r="BF172" i="38"/>
  <c r="BD172" i="38"/>
  <c r="AV172" i="38"/>
  <c r="AW172" i="38" s="1"/>
  <c r="AX184" i="38" s="1"/>
  <c r="AS172" i="38"/>
  <c r="AP172" i="38"/>
  <c r="AO172" i="38"/>
  <c r="AL172" i="38"/>
  <c r="AN172" i="38" s="1"/>
  <c r="Z172" i="38"/>
  <c r="T172" i="38"/>
  <c r="N172" i="38"/>
  <c r="Q172" i="38" s="1"/>
  <c r="CI172" i="38" s="1"/>
  <c r="M172" i="38"/>
  <c r="K172" i="38"/>
  <c r="CE171" i="38"/>
  <c r="CD171" i="38"/>
  <c r="CB171" i="38"/>
  <c r="CC171" i="38" s="1"/>
  <c r="BV171" i="38"/>
  <c r="BW171" i="38" s="1"/>
  <c r="BT171" i="38"/>
  <c r="BU171" i="38" s="1"/>
  <c r="BL171" i="38"/>
  <c r="BM171" i="38" s="1"/>
  <c r="BH171" i="38"/>
  <c r="BF171" i="38"/>
  <c r="BD171" i="38"/>
  <c r="AV171" i="38"/>
  <c r="AW171" i="38" s="1"/>
  <c r="AX183" i="38" s="1"/>
  <c r="AS171" i="38"/>
  <c r="AP171" i="38"/>
  <c r="AO171" i="38"/>
  <c r="AL171" i="38"/>
  <c r="AN171" i="38" s="1"/>
  <c r="Z171" i="38"/>
  <c r="T171" i="38"/>
  <c r="N171" i="38"/>
  <c r="Q171" i="38" s="1"/>
  <c r="CI171" i="38" s="1"/>
  <c r="M171" i="38"/>
  <c r="K171" i="38"/>
  <c r="DF171" i="38" s="1"/>
  <c r="CE170" i="38"/>
  <c r="CD170" i="38"/>
  <c r="CB170" i="38"/>
  <c r="CC170" i="38" s="1"/>
  <c r="BV170" i="38"/>
  <c r="BW170" i="38" s="1"/>
  <c r="BT170" i="38"/>
  <c r="BU170" i="38" s="1"/>
  <c r="BL170" i="38"/>
  <c r="BH170" i="38"/>
  <c r="BF170" i="38"/>
  <c r="BD170" i="38"/>
  <c r="AV170" i="38"/>
  <c r="AW170" i="38" s="1"/>
  <c r="AX182" i="38" s="1"/>
  <c r="AS170" i="38"/>
  <c r="AP170" i="38"/>
  <c r="AO170" i="38"/>
  <c r="AL170" i="38"/>
  <c r="AN170" i="38" s="1"/>
  <c r="Z170" i="38"/>
  <c r="T170" i="38"/>
  <c r="N170" i="38"/>
  <c r="Q170" i="38" s="1"/>
  <c r="CI170" i="38" s="1"/>
  <c r="M170" i="38"/>
  <c r="K170" i="38"/>
  <c r="CE169" i="38"/>
  <c r="CD169" i="38"/>
  <c r="CB169" i="38"/>
  <c r="CC169" i="38" s="1"/>
  <c r="BV169" i="38"/>
  <c r="BW169" i="38" s="1"/>
  <c r="BT169" i="38"/>
  <c r="BU169" i="38" s="1"/>
  <c r="BL169" i="38"/>
  <c r="BM169" i="38" s="1"/>
  <c r="BH169" i="38"/>
  <c r="BF169" i="38"/>
  <c r="BD169" i="38"/>
  <c r="AV169" i="38"/>
  <c r="AW169" i="38" s="1"/>
  <c r="AX181" i="38" s="1"/>
  <c r="AS169" i="38"/>
  <c r="AP169" i="38"/>
  <c r="AO169" i="38"/>
  <c r="AL169" i="38"/>
  <c r="AN169" i="38" s="1"/>
  <c r="Z169" i="38"/>
  <c r="T169" i="38"/>
  <c r="N169" i="38"/>
  <c r="Q169" i="38" s="1"/>
  <c r="CI169" i="38" s="1"/>
  <c r="M169" i="38"/>
  <c r="K169" i="38"/>
  <c r="CE168" i="38"/>
  <c r="CD168" i="38"/>
  <c r="CB168" i="38"/>
  <c r="CC168" i="38" s="1"/>
  <c r="BV168" i="38"/>
  <c r="BW168" i="38" s="1"/>
  <c r="BT168" i="38"/>
  <c r="BU168" i="38" s="1"/>
  <c r="BL168" i="38"/>
  <c r="BH168" i="38"/>
  <c r="BF168" i="38"/>
  <c r="BD168" i="38"/>
  <c r="AV168" i="38"/>
  <c r="AW168" i="38" s="1"/>
  <c r="AX180" i="38" s="1"/>
  <c r="AS168" i="38"/>
  <c r="AP168" i="38"/>
  <c r="AO168" i="38"/>
  <c r="AL168" i="38"/>
  <c r="AN168" i="38" s="1"/>
  <c r="Z168" i="38"/>
  <c r="T168" i="38"/>
  <c r="N168" i="38"/>
  <c r="Q168" i="38" s="1"/>
  <c r="CI168" i="38" s="1"/>
  <c r="M168" i="38"/>
  <c r="K168" i="38"/>
  <c r="CE167" i="38"/>
  <c r="CD167" i="38"/>
  <c r="CB167" i="38"/>
  <c r="CC167" i="38" s="1"/>
  <c r="BV167" i="38"/>
  <c r="BW167" i="38" s="1"/>
  <c r="BT167" i="38"/>
  <c r="BU167" i="38" s="1"/>
  <c r="BL167" i="38"/>
  <c r="BM167" i="38" s="1"/>
  <c r="BH167" i="38"/>
  <c r="BF167" i="38"/>
  <c r="BD167" i="38"/>
  <c r="AV167" i="38"/>
  <c r="AW167" i="38" s="1"/>
  <c r="AX179" i="38" s="1"/>
  <c r="AS167" i="38"/>
  <c r="AP167" i="38"/>
  <c r="AO167" i="38"/>
  <c r="AL167" i="38"/>
  <c r="AN167" i="38" s="1"/>
  <c r="Z167" i="38"/>
  <c r="T167" i="38"/>
  <c r="N167" i="38"/>
  <c r="Q167" i="38" s="1"/>
  <c r="CI167" i="38" s="1"/>
  <c r="M167" i="38"/>
  <c r="K167" i="38"/>
  <c r="CE166" i="38"/>
  <c r="CD166" i="38"/>
  <c r="CB166" i="38"/>
  <c r="CC166" i="38" s="1"/>
  <c r="BV166" i="38"/>
  <c r="BW166" i="38" s="1"/>
  <c r="BT166" i="38"/>
  <c r="BU166" i="38" s="1"/>
  <c r="BL166" i="38"/>
  <c r="BH166" i="38"/>
  <c r="BF166" i="38"/>
  <c r="BD166" i="38"/>
  <c r="AV166" i="38"/>
  <c r="AW166" i="38" s="1"/>
  <c r="AX178" i="38" s="1"/>
  <c r="AS166" i="38"/>
  <c r="AP166" i="38"/>
  <c r="AO166" i="38"/>
  <c r="AL166" i="38"/>
  <c r="AN166" i="38" s="1"/>
  <c r="Z166" i="38"/>
  <c r="T166" i="38"/>
  <c r="N166" i="38"/>
  <c r="Q166" i="38" s="1"/>
  <c r="CI166" i="38" s="1"/>
  <c r="M166" i="38"/>
  <c r="K166" i="38"/>
  <c r="CE165" i="38"/>
  <c r="CD165" i="38"/>
  <c r="CB165" i="38"/>
  <c r="CC165" i="38" s="1"/>
  <c r="BV165" i="38"/>
  <c r="BW165" i="38" s="1"/>
  <c r="BT165" i="38"/>
  <c r="BU165" i="38" s="1"/>
  <c r="BL165" i="38"/>
  <c r="BM165" i="38" s="1"/>
  <c r="BH165" i="38"/>
  <c r="BF165" i="38"/>
  <c r="BD165" i="38"/>
  <c r="AV165" i="38"/>
  <c r="AW165" i="38" s="1"/>
  <c r="AX177" i="38" s="1"/>
  <c r="AS165" i="38"/>
  <c r="AP165" i="38"/>
  <c r="AO165" i="38"/>
  <c r="AL165" i="38"/>
  <c r="AN165" i="38" s="1"/>
  <c r="Z165" i="38"/>
  <c r="T165" i="38"/>
  <c r="N165" i="38"/>
  <c r="Q165" i="38" s="1"/>
  <c r="CI165" i="38" s="1"/>
  <c r="M165" i="38"/>
  <c r="K165" i="38"/>
  <c r="CE164" i="38"/>
  <c r="CD164" i="38"/>
  <c r="CB164" i="38"/>
  <c r="CC164" i="38" s="1"/>
  <c r="BV164" i="38"/>
  <c r="BW164" i="38" s="1"/>
  <c r="BT164" i="38"/>
  <c r="BU164" i="38" s="1"/>
  <c r="BL164" i="38"/>
  <c r="BH164" i="38"/>
  <c r="BF164" i="38"/>
  <c r="BD164" i="38"/>
  <c r="AV164" i="38"/>
  <c r="AW164" i="38" s="1"/>
  <c r="AX176" i="38" s="1"/>
  <c r="AS164" i="38"/>
  <c r="AP164" i="38"/>
  <c r="AO164" i="38"/>
  <c r="AL164" i="38"/>
  <c r="AN164" i="38" s="1"/>
  <c r="Z164" i="38"/>
  <c r="T164" i="38"/>
  <c r="N164" i="38"/>
  <c r="Q164" i="38" s="1"/>
  <c r="CI164" i="38" s="1"/>
  <c r="M164" i="38"/>
  <c r="K164" i="38"/>
  <c r="CE163" i="38"/>
  <c r="CD163" i="38"/>
  <c r="CB163" i="38"/>
  <c r="CC163" i="38" s="1"/>
  <c r="BV163" i="38"/>
  <c r="BW163" i="38" s="1"/>
  <c r="BT163" i="38"/>
  <c r="BU163" i="38" s="1"/>
  <c r="BL163" i="38"/>
  <c r="BM163" i="38" s="1"/>
  <c r="BH163" i="38"/>
  <c r="BF163" i="38"/>
  <c r="BD163" i="38"/>
  <c r="AV163" i="38"/>
  <c r="AW163" i="38" s="1"/>
  <c r="AX175" i="38" s="1"/>
  <c r="AS163" i="38"/>
  <c r="AP163" i="38"/>
  <c r="AO163" i="38"/>
  <c r="AL163" i="38"/>
  <c r="AN163" i="38" s="1"/>
  <c r="Z163" i="38"/>
  <c r="T163" i="38"/>
  <c r="N163" i="38"/>
  <c r="Q163" i="38" s="1"/>
  <c r="CI163" i="38" s="1"/>
  <c r="M163" i="38"/>
  <c r="K163" i="38"/>
  <c r="L175" i="38" s="1"/>
  <c r="CE162" i="38"/>
  <c r="CD162" i="38"/>
  <c r="CB162" i="38"/>
  <c r="CC162" i="38" s="1"/>
  <c r="BV162" i="38"/>
  <c r="BW162" i="38" s="1"/>
  <c r="BT162" i="38"/>
  <c r="BU162" i="38" s="1"/>
  <c r="BL162" i="38"/>
  <c r="BH162" i="38"/>
  <c r="BF162" i="38"/>
  <c r="BD162" i="38"/>
  <c r="AV162" i="38"/>
  <c r="AW162" i="38" s="1"/>
  <c r="AX174" i="38" s="1"/>
  <c r="AS162" i="38"/>
  <c r="AP162" i="38"/>
  <c r="AO162" i="38"/>
  <c r="AL162" i="38"/>
  <c r="AN162" i="38" s="1"/>
  <c r="Z162" i="38"/>
  <c r="T162" i="38"/>
  <c r="N162" i="38"/>
  <c r="Q162" i="38" s="1"/>
  <c r="CI162" i="38" s="1"/>
  <c r="M162" i="38"/>
  <c r="K162" i="38"/>
  <c r="CE161" i="38"/>
  <c r="CD161" i="38"/>
  <c r="CB161" i="38"/>
  <c r="CC161" i="38" s="1"/>
  <c r="BV161" i="38"/>
  <c r="BW161" i="38" s="1"/>
  <c r="BT161" i="38"/>
  <c r="BU161" i="38" s="1"/>
  <c r="BL161" i="38"/>
  <c r="BH161" i="38"/>
  <c r="BF161" i="38"/>
  <c r="BD161" i="38"/>
  <c r="AV161" i="38"/>
  <c r="AW161" i="38" s="1"/>
  <c r="AX173" i="38" s="1"/>
  <c r="AS161" i="38"/>
  <c r="AP161" i="38"/>
  <c r="AO161" i="38"/>
  <c r="AL161" i="38"/>
  <c r="AN161" i="38" s="1"/>
  <c r="Z161" i="38"/>
  <c r="T161" i="38"/>
  <c r="N161" i="38"/>
  <c r="Q161" i="38" s="1"/>
  <c r="CI161" i="38" s="1"/>
  <c r="M161" i="38"/>
  <c r="K161" i="38"/>
  <c r="CE160" i="38"/>
  <c r="CD160" i="38"/>
  <c r="CB160" i="38"/>
  <c r="CC160" i="38" s="1"/>
  <c r="BV160" i="38"/>
  <c r="BW160" i="38" s="1"/>
  <c r="BT160" i="38"/>
  <c r="BU160" i="38" s="1"/>
  <c r="BL160" i="38"/>
  <c r="BH160" i="38"/>
  <c r="BF160" i="38"/>
  <c r="BD160" i="38"/>
  <c r="AV160" i="38"/>
  <c r="AW160" i="38" s="1"/>
  <c r="AX172" i="38" s="1"/>
  <c r="AS160" i="38"/>
  <c r="AP160" i="38"/>
  <c r="AO160" i="38"/>
  <c r="AL160" i="38"/>
  <c r="AN160" i="38" s="1"/>
  <c r="Z160" i="38"/>
  <c r="T160" i="38"/>
  <c r="N160" i="38"/>
  <c r="Q160" i="38" s="1"/>
  <c r="CI160" i="38" s="1"/>
  <c r="M160" i="38"/>
  <c r="K160" i="38"/>
  <c r="CE159" i="38"/>
  <c r="CD159" i="38"/>
  <c r="CB159" i="38"/>
  <c r="CC159" i="38" s="1"/>
  <c r="BV159" i="38"/>
  <c r="BW159" i="38" s="1"/>
  <c r="BT159" i="38"/>
  <c r="BU159" i="38" s="1"/>
  <c r="BL159" i="38"/>
  <c r="BM159" i="38" s="1"/>
  <c r="BH159" i="38"/>
  <c r="BF159" i="38"/>
  <c r="BD159" i="38"/>
  <c r="AV159" i="38"/>
  <c r="AW159" i="38" s="1"/>
  <c r="AX171" i="38" s="1"/>
  <c r="AS159" i="38"/>
  <c r="AP159" i="38"/>
  <c r="AO159" i="38"/>
  <c r="AL159" i="38"/>
  <c r="AN159" i="38" s="1"/>
  <c r="Z159" i="38"/>
  <c r="T159" i="38"/>
  <c r="N159" i="38"/>
  <c r="Q159" i="38" s="1"/>
  <c r="CI159" i="38" s="1"/>
  <c r="M159" i="38"/>
  <c r="K159" i="38"/>
  <c r="CE158" i="38"/>
  <c r="CD158" i="38"/>
  <c r="CB158" i="38"/>
  <c r="CC158" i="38" s="1"/>
  <c r="BV158" i="38"/>
  <c r="BW158" i="38" s="1"/>
  <c r="BT158" i="38"/>
  <c r="BU158" i="38" s="1"/>
  <c r="BL158" i="38"/>
  <c r="BM158" i="38" s="1"/>
  <c r="BH158" i="38"/>
  <c r="BF158" i="38"/>
  <c r="BD158" i="38"/>
  <c r="AV158" i="38"/>
  <c r="AW158" i="38" s="1"/>
  <c r="AX170" i="38" s="1"/>
  <c r="AS158" i="38"/>
  <c r="AP158" i="38"/>
  <c r="AO158" i="38"/>
  <c r="AL158" i="38"/>
  <c r="AN158" i="38" s="1"/>
  <c r="Z158" i="38"/>
  <c r="T158" i="38"/>
  <c r="N158" i="38"/>
  <c r="Q158" i="38" s="1"/>
  <c r="CI158" i="38" s="1"/>
  <c r="M158" i="38"/>
  <c r="K158" i="38"/>
  <c r="CE157" i="38"/>
  <c r="CD157" i="38"/>
  <c r="CB157" i="38"/>
  <c r="CC157" i="38" s="1"/>
  <c r="BV157" i="38"/>
  <c r="BW157" i="38" s="1"/>
  <c r="BT157" i="38"/>
  <c r="BU157" i="38" s="1"/>
  <c r="BL157" i="38"/>
  <c r="BM157" i="38" s="1"/>
  <c r="BH157" i="38"/>
  <c r="BF157" i="38"/>
  <c r="BD157" i="38"/>
  <c r="AV157" i="38"/>
  <c r="AW157" i="38" s="1"/>
  <c r="AX169" i="38" s="1"/>
  <c r="AS157" i="38"/>
  <c r="AP157" i="38"/>
  <c r="AO157" i="38"/>
  <c r="AL157" i="38"/>
  <c r="AN157" i="38" s="1"/>
  <c r="Z157" i="38"/>
  <c r="T157" i="38"/>
  <c r="N157" i="38"/>
  <c r="Q157" i="38" s="1"/>
  <c r="CI157" i="38" s="1"/>
  <c r="M157" i="38"/>
  <c r="K157" i="38"/>
  <c r="CE156" i="38"/>
  <c r="CD156" i="38"/>
  <c r="CB156" i="38"/>
  <c r="CC156" i="38" s="1"/>
  <c r="BV156" i="38"/>
  <c r="BW156" i="38" s="1"/>
  <c r="BT156" i="38"/>
  <c r="BU156" i="38" s="1"/>
  <c r="BL156" i="38"/>
  <c r="BM156" i="38" s="1"/>
  <c r="BH156" i="38"/>
  <c r="BF156" i="38"/>
  <c r="BD156" i="38"/>
  <c r="AV156" i="38"/>
  <c r="AW156" i="38" s="1"/>
  <c r="AX168" i="38" s="1"/>
  <c r="AS156" i="38"/>
  <c r="AP156" i="38"/>
  <c r="AO156" i="38"/>
  <c r="AL156" i="38"/>
  <c r="AN156" i="38" s="1"/>
  <c r="Z156" i="38"/>
  <c r="T156" i="38"/>
  <c r="N156" i="38"/>
  <c r="Q156" i="38" s="1"/>
  <c r="CI156" i="38" s="1"/>
  <c r="M156" i="38"/>
  <c r="K156" i="38"/>
  <c r="CE155" i="38"/>
  <c r="CD155" i="38"/>
  <c r="CB155" i="38"/>
  <c r="CC155" i="38" s="1"/>
  <c r="BV155" i="38"/>
  <c r="BW155" i="38" s="1"/>
  <c r="BT155" i="38"/>
  <c r="BU155" i="38" s="1"/>
  <c r="BL155" i="38"/>
  <c r="BM155" i="38" s="1"/>
  <c r="BH155" i="38"/>
  <c r="BF155" i="38"/>
  <c r="BD155" i="38"/>
  <c r="AV155" i="38"/>
  <c r="AW155" i="38" s="1"/>
  <c r="AX167" i="38" s="1"/>
  <c r="AS155" i="38"/>
  <c r="AP155" i="38"/>
  <c r="AO155" i="38"/>
  <c r="AL155" i="38"/>
  <c r="AN155" i="38" s="1"/>
  <c r="Z155" i="38"/>
  <c r="T155" i="38"/>
  <c r="N155" i="38"/>
  <c r="Q155" i="38" s="1"/>
  <c r="CI155" i="38" s="1"/>
  <c r="M155" i="38"/>
  <c r="K155" i="38"/>
  <c r="CE154" i="38"/>
  <c r="CD154" i="38"/>
  <c r="CB154" i="38"/>
  <c r="CC154" i="38" s="1"/>
  <c r="BV154" i="38"/>
  <c r="BW154" i="38" s="1"/>
  <c r="BT154" i="38"/>
  <c r="BU154" i="38" s="1"/>
  <c r="BL154" i="38"/>
  <c r="BN154" i="38" s="1"/>
  <c r="BH154" i="38"/>
  <c r="BF154" i="38"/>
  <c r="BD154" i="38"/>
  <c r="AV154" i="38"/>
  <c r="AW154" i="38" s="1"/>
  <c r="AX166" i="38" s="1"/>
  <c r="AS154" i="38"/>
  <c r="AP154" i="38"/>
  <c r="AO154" i="38"/>
  <c r="AL154" i="38"/>
  <c r="AN154" i="38" s="1"/>
  <c r="Z154" i="38"/>
  <c r="T154" i="38"/>
  <c r="N154" i="38"/>
  <c r="Q154" i="38" s="1"/>
  <c r="CI154" i="38" s="1"/>
  <c r="M154" i="38"/>
  <c r="K154" i="38"/>
  <c r="CE153" i="38"/>
  <c r="CD153" i="38"/>
  <c r="CB153" i="38"/>
  <c r="CC153" i="38" s="1"/>
  <c r="BV153" i="38"/>
  <c r="BW153" i="38" s="1"/>
  <c r="BT153" i="38"/>
  <c r="BU153" i="38" s="1"/>
  <c r="BL153" i="38"/>
  <c r="BH153" i="38"/>
  <c r="BF153" i="38"/>
  <c r="BD153" i="38"/>
  <c r="AV153" i="38"/>
  <c r="AW153" i="38" s="1"/>
  <c r="AX165" i="38" s="1"/>
  <c r="AS153" i="38"/>
  <c r="AP153" i="38"/>
  <c r="AO153" i="38"/>
  <c r="AL153" i="38"/>
  <c r="AN153" i="38" s="1"/>
  <c r="Z153" i="38"/>
  <c r="T153" i="38"/>
  <c r="N153" i="38"/>
  <c r="Q153" i="38" s="1"/>
  <c r="CI153" i="38" s="1"/>
  <c r="M153" i="38"/>
  <c r="K153" i="38"/>
  <c r="CE152" i="38"/>
  <c r="CD152" i="38"/>
  <c r="CB152" i="38"/>
  <c r="CC152" i="38" s="1"/>
  <c r="BV152" i="38"/>
  <c r="BW152" i="38" s="1"/>
  <c r="BT152" i="38"/>
  <c r="BU152" i="38" s="1"/>
  <c r="BL152" i="38"/>
  <c r="BH152" i="38"/>
  <c r="BF152" i="38"/>
  <c r="BD152" i="38"/>
  <c r="AV152" i="38"/>
  <c r="AW152" i="38" s="1"/>
  <c r="AX164" i="38" s="1"/>
  <c r="AS152" i="38"/>
  <c r="AP152" i="38"/>
  <c r="AO152" i="38"/>
  <c r="AL152" i="38"/>
  <c r="AN152" i="38" s="1"/>
  <c r="Z152" i="38"/>
  <c r="T152" i="38"/>
  <c r="N152" i="38"/>
  <c r="Q152" i="38" s="1"/>
  <c r="CI152" i="38" s="1"/>
  <c r="M152" i="38"/>
  <c r="K152" i="38"/>
  <c r="CE151" i="38"/>
  <c r="CD151" i="38"/>
  <c r="CB151" i="38"/>
  <c r="CC151" i="38" s="1"/>
  <c r="BV151" i="38"/>
  <c r="BW151" i="38" s="1"/>
  <c r="BT151" i="38"/>
  <c r="BU151" i="38" s="1"/>
  <c r="BL151" i="38"/>
  <c r="BM151" i="38" s="1"/>
  <c r="BH151" i="38"/>
  <c r="BF151" i="38"/>
  <c r="BD151" i="38"/>
  <c r="AV151" i="38"/>
  <c r="AW151" i="38" s="1"/>
  <c r="AX163" i="38" s="1"/>
  <c r="AS151" i="38"/>
  <c r="AP151" i="38"/>
  <c r="AO151" i="38"/>
  <c r="AL151" i="38"/>
  <c r="AN151" i="38" s="1"/>
  <c r="Z151" i="38"/>
  <c r="T151" i="38"/>
  <c r="N151" i="38"/>
  <c r="Q151" i="38" s="1"/>
  <c r="CI151" i="38" s="1"/>
  <c r="M151" i="38"/>
  <c r="K151" i="38"/>
  <c r="CE150" i="38"/>
  <c r="CD150" i="38"/>
  <c r="CB150" i="38"/>
  <c r="CC150" i="38" s="1"/>
  <c r="BV150" i="38"/>
  <c r="BW150" i="38" s="1"/>
  <c r="BT150" i="38"/>
  <c r="BU150" i="38" s="1"/>
  <c r="BL150" i="38"/>
  <c r="BM150" i="38" s="1"/>
  <c r="BH150" i="38"/>
  <c r="BF150" i="38"/>
  <c r="BD150" i="38"/>
  <c r="AV150" i="38"/>
  <c r="AW150" i="38" s="1"/>
  <c r="AX162" i="38" s="1"/>
  <c r="AS150" i="38"/>
  <c r="AP150" i="38"/>
  <c r="AO150" i="38"/>
  <c r="AQ162" i="38" s="1"/>
  <c r="AL150" i="38"/>
  <c r="AN150" i="38" s="1"/>
  <c r="Z150" i="38"/>
  <c r="T150" i="38"/>
  <c r="N150" i="38"/>
  <c r="Q150" i="38" s="1"/>
  <c r="CI150" i="38" s="1"/>
  <c r="M150" i="38"/>
  <c r="K150" i="38"/>
  <c r="CE149" i="38"/>
  <c r="CD149" i="38"/>
  <c r="CB149" i="38"/>
  <c r="CC149" i="38" s="1"/>
  <c r="BV149" i="38"/>
  <c r="BW149" i="38" s="1"/>
  <c r="BT149" i="38"/>
  <c r="BU149" i="38" s="1"/>
  <c r="BL149" i="38"/>
  <c r="BH149" i="38"/>
  <c r="BF149" i="38"/>
  <c r="BD149" i="38"/>
  <c r="AV149" i="38"/>
  <c r="AW149" i="38" s="1"/>
  <c r="AX161" i="38" s="1"/>
  <c r="AS149" i="38"/>
  <c r="AP149" i="38"/>
  <c r="AO149" i="38"/>
  <c r="AL149" i="38"/>
  <c r="AN149" i="38" s="1"/>
  <c r="Z149" i="38"/>
  <c r="T149" i="38"/>
  <c r="N149" i="38"/>
  <c r="Q149" i="38" s="1"/>
  <c r="CI149" i="38" s="1"/>
  <c r="M149" i="38"/>
  <c r="K149" i="38"/>
  <c r="CE148" i="38"/>
  <c r="CD148" i="38"/>
  <c r="CB148" i="38"/>
  <c r="CC148" i="38" s="1"/>
  <c r="BV148" i="38"/>
  <c r="BW148" i="38" s="1"/>
  <c r="BT148" i="38"/>
  <c r="BU148" i="38" s="1"/>
  <c r="BL148" i="38"/>
  <c r="BN148" i="38" s="1"/>
  <c r="BH148" i="38"/>
  <c r="BF148" i="38"/>
  <c r="BD148" i="38"/>
  <c r="AV148" i="38"/>
  <c r="AW148" i="38" s="1"/>
  <c r="AX160" i="38" s="1"/>
  <c r="AS148" i="38"/>
  <c r="AP148" i="38"/>
  <c r="AO148" i="38"/>
  <c r="AQ160" i="38" s="1"/>
  <c r="AL148" i="38"/>
  <c r="AN148" i="38" s="1"/>
  <c r="Z148" i="38"/>
  <c r="T148" i="38"/>
  <c r="N148" i="38"/>
  <c r="Q148" i="38" s="1"/>
  <c r="CI148" i="38" s="1"/>
  <c r="M148" i="38"/>
  <c r="K148" i="38"/>
  <c r="CE147" i="38"/>
  <c r="CD147" i="38"/>
  <c r="CB147" i="38"/>
  <c r="CC147" i="38" s="1"/>
  <c r="BV147" i="38"/>
  <c r="BW147" i="38" s="1"/>
  <c r="BT147" i="38"/>
  <c r="BU147" i="38" s="1"/>
  <c r="BL147" i="38"/>
  <c r="BM147" i="38" s="1"/>
  <c r="BH147" i="38"/>
  <c r="BF147" i="38"/>
  <c r="BD147" i="38"/>
  <c r="AV147" i="38"/>
  <c r="AW147" i="38" s="1"/>
  <c r="AX159" i="38" s="1"/>
  <c r="AS147" i="38"/>
  <c r="AP147" i="38"/>
  <c r="AO147" i="38"/>
  <c r="AL147" i="38"/>
  <c r="AN147" i="38" s="1"/>
  <c r="Z147" i="38"/>
  <c r="T147" i="38"/>
  <c r="N147" i="38"/>
  <c r="Q147" i="38" s="1"/>
  <c r="CI147" i="38" s="1"/>
  <c r="M147" i="38"/>
  <c r="K147" i="38"/>
  <c r="CE146" i="38"/>
  <c r="CD146" i="38"/>
  <c r="CB146" i="38"/>
  <c r="CC146" i="38" s="1"/>
  <c r="BV146" i="38"/>
  <c r="BW146" i="38" s="1"/>
  <c r="BT146" i="38"/>
  <c r="BU146" i="38" s="1"/>
  <c r="BL146" i="38"/>
  <c r="BH146" i="38"/>
  <c r="BF146" i="38"/>
  <c r="BD146" i="38"/>
  <c r="AV146" i="38"/>
  <c r="AW146" i="38" s="1"/>
  <c r="AX158" i="38" s="1"/>
  <c r="AS146" i="38"/>
  <c r="AP146" i="38"/>
  <c r="AO146" i="38"/>
  <c r="AL146" i="38"/>
  <c r="AN146" i="38" s="1"/>
  <c r="Z146" i="38"/>
  <c r="T146" i="38"/>
  <c r="N146" i="38"/>
  <c r="Q146" i="38" s="1"/>
  <c r="CI146" i="38" s="1"/>
  <c r="M146" i="38"/>
  <c r="K146" i="38"/>
  <c r="CE145" i="38"/>
  <c r="CD145" i="38"/>
  <c r="CB145" i="38"/>
  <c r="CC145" i="38" s="1"/>
  <c r="BV145" i="38"/>
  <c r="BW145" i="38" s="1"/>
  <c r="BT145" i="38"/>
  <c r="BU145" i="38" s="1"/>
  <c r="BL145" i="38"/>
  <c r="BM145" i="38" s="1"/>
  <c r="BH145" i="38"/>
  <c r="BF145" i="38"/>
  <c r="BD145" i="38"/>
  <c r="AV145" i="38"/>
  <c r="AW145" i="38" s="1"/>
  <c r="AX157" i="38" s="1"/>
  <c r="AS145" i="38"/>
  <c r="AP145" i="38"/>
  <c r="AO145" i="38"/>
  <c r="AL145" i="38"/>
  <c r="AN145" i="38" s="1"/>
  <c r="Z145" i="38"/>
  <c r="T145" i="38"/>
  <c r="N145" i="38"/>
  <c r="Q145" i="38" s="1"/>
  <c r="CI145" i="38" s="1"/>
  <c r="M145" i="38"/>
  <c r="K145" i="38"/>
  <c r="DF145" i="38" s="1"/>
  <c r="CE144" i="38"/>
  <c r="CD144" i="38"/>
  <c r="CB144" i="38"/>
  <c r="CC144" i="38" s="1"/>
  <c r="BV144" i="38"/>
  <c r="BW144" i="38" s="1"/>
  <c r="BT144" i="38"/>
  <c r="BU144" i="38" s="1"/>
  <c r="BL144" i="38"/>
  <c r="BH144" i="38"/>
  <c r="BF144" i="38"/>
  <c r="BD144" i="38"/>
  <c r="AV144" i="38"/>
  <c r="AW144" i="38" s="1"/>
  <c r="AX156" i="38" s="1"/>
  <c r="AS144" i="38"/>
  <c r="AP144" i="38"/>
  <c r="AO144" i="38"/>
  <c r="AL144" i="38"/>
  <c r="AN144" i="38" s="1"/>
  <c r="Z144" i="38"/>
  <c r="T144" i="38"/>
  <c r="N144" i="38"/>
  <c r="Q144" i="38" s="1"/>
  <c r="CI144" i="38" s="1"/>
  <c r="M144" i="38"/>
  <c r="K144" i="38"/>
  <c r="CE143" i="38"/>
  <c r="CD143" i="38"/>
  <c r="CB143" i="38"/>
  <c r="CC143" i="38" s="1"/>
  <c r="BV143" i="38"/>
  <c r="BW143" i="38" s="1"/>
  <c r="BT143" i="38"/>
  <c r="BU143" i="38" s="1"/>
  <c r="BL143" i="38"/>
  <c r="BN143" i="38" s="1"/>
  <c r="BH143" i="38"/>
  <c r="BF143" i="38"/>
  <c r="BD143" i="38"/>
  <c r="AV143" i="38"/>
  <c r="AW143" i="38" s="1"/>
  <c r="AX155" i="38" s="1"/>
  <c r="AS143" i="38"/>
  <c r="AP143" i="38"/>
  <c r="AO143" i="38"/>
  <c r="AL143" i="38"/>
  <c r="AN143" i="38" s="1"/>
  <c r="Z143" i="38"/>
  <c r="T143" i="38"/>
  <c r="N143" i="38"/>
  <c r="Q143" i="38" s="1"/>
  <c r="CI143" i="38" s="1"/>
  <c r="M143" i="38"/>
  <c r="K143" i="38"/>
  <c r="DF143" i="38" s="1"/>
  <c r="CE142" i="38"/>
  <c r="CD142" i="38"/>
  <c r="CB142" i="38"/>
  <c r="CC142" i="38" s="1"/>
  <c r="BV142" i="38"/>
  <c r="BW142" i="38" s="1"/>
  <c r="BT142" i="38"/>
  <c r="BU142" i="38" s="1"/>
  <c r="BL142" i="38"/>
  <c r="BH142" i="38"/>
  <c r="BF142" i="38"/>
  <c r="BD142" i="38"/>
  <c r="AV142" i="38"/>
  <c r="AW142" i="38" s="1"/>
  <c r="AX154" i="38" s="1"/>
  <c r="AS142" i="38"/>
  <c r="AP142" i="38"/>
  <c r="AO142" i="38"/>
  <c r="AL142" i="38"/>
  <c r="AN142" i="38" s="1"/>
  <c r="Z142" i="38"/>
  <c r="T142" i="38"/>
  <c r="N142" i="38"/>
  <c r="Q142" i="38" s="1"/>
  <c r="CI142" i="38" s="1"/>
  <c r="M142" i="38"/>
  <c r="K142" i="38"/>
  <c r="CE141" i="38"/>
  <c r="CD141" i="38"/>
  <c r="CB141" i="38"/>
  <c r="CC141" i="38" s="1"/>
  <c r="BV141" i="38"/>
  <c r="BW141" i="38" s="1"/>
  <c r="BT141" i="38"/>
  <c r="BU141" i="38" s="1"/>
  <c r="BL141" i="38"/>
  <c r="BN141" i="38" s="1"/>
  <c r="BH141" i="38"/>
  <c r="BF141" i="38"/>
  <c r="BD141" i="38"/>
  <c r="AV141" i="38"/>
  <c r="AW141" i="38" s="1"/>
  <c r="AX153" i="38" s="1"/>
  <c r="AS141" i="38"/>
  <c r="AP141" i="38"/>
  <c r="AO141" i="38"/>
  <c r="AL141" i="38"/>
  <c r="AN141" i="38" s="1"/>
  <c r="Z141" i="38"/>
  <c r="T141" i="38"/>
  <c r="N141" i="38"/>
  <c r="Q141" i="38" s="1"/>
  <c r="CI141" i="38" s="1"/>
  <c r="M141" i="38"/>
  <c r="K141" i="38"/>
  <c r="DF141" i="38" s="1"/>
  <c r="CE140" i="38"/>
  <c r="CD140" i="38"/>
  <c r="CB140" i="38"/>
  <c r="CC140" i="38" s="1"/>
  <c r="BV140" i="38"/>
  <c r="BW140" i="38" s="1"/>
  <c r="BT140" i="38"/>
  <c r="BU140" i="38" s="1"/>
  <c r="BL140" i="38"/>
  <c r="BH140" i="38"/>
  <c r="BF140" i="38"/>
  <c r="BD140" i="38"/>
  <c r="AV140" i="38"/>
  <c r="AW140" i="38" s="1"/>
  <c r="AX152" i="38" s="1"/>
  <c r="AS140" i="38"/>
  <c r="AP140" i="38"/>
  <c r="AO140" i="38"/>
  <c r="AL140" i="38"/>
  <c r="AN140" i="38" s="1"/>
  <c r="Z140" i="38"/>
  <c r="T140" i="38"/>
  <c r="N140" i="38"/>
  <c r="Q140" i="38" s="1"/>
  <c r="M140" i="38"/>
  <c r="K140" i="38"/>
  <c r="DF140" i="38" s="1"/>
  <c r="CE139" i="38"/>
  <c r="CD139" i="38"/>
  <c r="CB139" i="38"/>
  <c r="CC139" i="38" s="1"/>
  <c r="BV139" i="38"/>
  <c r="BW139" i="38" s="1"/>
  <c r="BT139" i="38"/>
  <c r="BU139" i="38" s="1"/>
  <c r="BL139" i="38"/>
  <c r="BM139" i="38" s="1"/>
  <c r="BH139" i="38"/>
  <c r="BF139" i="38"/>
  <c r="BD139" i="38"/>
  <c r="AV139" i="38"/>
  <c r="AW139" i="38" s="1"/>
  <c r="AX151" i="38" s="1"/>
  <c r="AS139" i="38"/>
  <c r="AP139" i="38"/>
  <c r="AO139" i="38"/>
  <c r="AL139" i="38"/>
  <c r="AN139" i="38" s="1"/>
  <c r="Z139" i="38"/>
  <c r="T139" i="38"/>
  <c r="N139" i="38"/>
  <c r="Q139" i="38" s="1"/>
  <c r="CI139" i="38" s="1"/>
  <c r="M139" i="38"/>
  <c r="K139" i="38"/>
  <c r="L151" i="38" s="1"/>
  <c r="CE138" i="38"/>
  <c r="CD138" i="38"/>
  <c r="CB138" i="38"/>
  <c r="CC138" i="38" s="1"/>
  <c r="BV138" i="38"/>
  <c r="BW138" i="38" s="1"/>
  <c r="BT138" i="38"/>
  <c r="BU138" i="38" s="1"/>
  <c r="BL138" i="38"/>
  <c r="BH138" i="38"/>
  <c r="BF138" i="38"/>
  <c r="BD138" i="38"/>
  <c r="AV138" i="38"/>
  <c r="AW138" i="38" s="1"/>
  <c r="AX150" i="38" s="1"/>
  <c r="AS138" i="38"/>
  <c r="AP138" i="38"/>
  <c r="AO138" i="38"/>
  <c r="AL138" i="38"/>
  <c r="AN138" i="38" s="1"/>
  <c r="Z138" i="38"/>
  <c r="T138" i="38"/>
  <c r="N138" i="38"/>
  <c r="Q138" i="38" s="1"/>
  <c r="CI138" i="38" s="1"/>
  <c r="M138" i="38"/>
  <c r="K138" i="38"/>
  <c r="CE137" i="38"/>
  <c r="CD137" i="38"/>
  <c r="CB137" i="38"/>
  <c r="CC137" i="38" s="1"/>
  <c r="BV137" i="38"/>
  <c r="BW137" i="38" s="1"/>
  <c r="BT137" i="38"/>
  <c r="BU137" i="38" s="1"/>
  <c r="BL137" i="38"/>
  <c r="BM137" i="38" s="1"/>
  <c r="BH137" i="38"/>
  <c r="BF137" i="38"/>
  <c r="BD137" i="38"/>
  <c r="AV137" i="38"/>
  <c r="AW137" i="38" s="1"/>
  <c r="AX149" i="38" s="1"/>
  <c r="AS137" i="38"/>
  <c r="AP137" i="38"/>
  <c r="AO137" i="38"/>
  <c r="AL137" i="38"/>
  <c r="AN137" i="38" s="1"/>
  <c r="Z137" i="38"/>
  <c r="T137" i="38"/>
  <c r="N137" i="38"/>
  <c r="Q137" i="38" s="1"/>
  <c r="CI137" i="38" s="1"/>
  <c r="M137" i="38"/>
  <c r="K137" i="38"/>
  <c r="DF137" i="38" s="1"/>
  <c r="CE136" i="38"/>
  <c r="CD136" i="38"/>
  <c r="CB136" i="38"/>
  <c r="CC136" i="38" s="1"/>
  <c r="BV136" i="38"/>
  <c r="BW136" i="38" s="1"/>
  <c r="BT136" i="38"/>
  <c r="BU136" i="38" s="1"/>
  <c r="BL136" i="38"/>
  <c r="BH136" i="38"/>
  <c r="BF136" i="38"/>
  <c r="BD136" i="38"/>
  <c r="AV136" i="38"/>
  <c r="AW136" i="38" s="1"/>
  <c r="AX148" i="38" s="1"/>
  <c r="AS136" i="38"/>
  <c r="AP136" i="38"/>
  <c r="AO136" i="38"/>
  <c r="AL136" i="38"/>
  <c r="AN136" i="38" s="1"/>
  <c r="Z136" i="38"/>
  <c r="T136" i="38"/>
  <c r="N136" i="38"/>
  <c r="Q136" i="38" s="1"/>
  <c r="CI136" i="38" s="1"/>
  <c r="M136" i="38"/>
  <c r="K136" i="38"/>
  <c r="CE135" i="38"/>
  <c r="CD135" i="38"/>
  <c r="CB135" i="38"/>
  <c r="CC135" i="38" s="1"/>
  <c r="BV135" i="38"/>
  <c r="BW135" i="38" s="1"/>
  <c r="BT135" i="38"/>
  <c r="BU135" i="38" s="1"/>
  <c r="BL135" i="38"/>
  <c r="BM135" i="38" s="1"/>
  <c r="BH135" i="38"/>
  <c r="BF135" i="38"/>
  <c r="BD135" i="38"/>
  <c r="AV135" i="38"/>
  <c r="AW135" i="38" s="1"/>
  <c r="AX147" i="38" s="1"/>
  <c r="AS135" i="38"/>
  <c r="AP135" i="38"/>
  <c r="AO135" i="38"/>
  <c r="AL135" i="38"/>
  <c r="AN135" i="38" s="1"/>
  <c r="Z135" i="38"/>
  <c r="T135" i="38"/>
  <c r="N135" i="38"/>
  <c r="Q135" i="38" s="1"/>
  <c r="CI135" i="38" s="1"/>
  <c r="M135" i="38"/>
  <c r="K135" i="38"/>
  <c r="CE134" i="38"/>
  <c r="CD134" i="38"/>
  <c r="CB134" i="38"/>
  <c r="CC134" i="38" s="1"/>
  <c r="BV134" i="38"/>
  <c r="BW134" i="38" s="1"/>
  <c r="BT134" i="38"/>
  <c r="BU134" i="38" s="1"/>
  <c r="BL134" i="38"/>
  <c r="BH134" i="38"/>
  <c r="BF134" i="38"/>
  <c r="BD134" i="38"/>
  <c r="AV134" i="38"/>
  <c r="AW134" i="38" s="1"/>
  <c r="AX146" i="38" s="1"/>
  <c r="AS134" i="38"/>
  <c r="AP134" i="38"/>
  <c r="AO134" i="38"/>
  <c r="AL134" i="38"/>
  <c r="AN134" i="38" s="1"/>
  <c r="Z134" i="38"/>
  <c r="T134" i="38"/>
  <c r="N134" i="38"/>
  <c r="Q134" i="38" s="1"/>
  <c r="CI134" i="38" s="1"/>
  <c r="M134" i="38"/>
  <c r="K134" i="38"/>
  <c r="CE133" i="38"/>
  <c r="CD133" i="38"/>
  <c r="CB133" i="38"/>
  <c r="CC133" i="38" s="1"/>
  <c r="BV133" i="38"/>
  <c r="BW133" i="38" s="1"/>
  <c r="BT133" i="38"/>
  <c r="BU133" i="38" s="1"/>
  <c r="BL133" i="38"/>
  <c r="BN133" i="38" s="1"/>
  <c r="BH133" i="38"/>
  <c r="BF133" i="38"/>
  <c r="BD133" i="38"/>
  <c r="AV133" i="38"/>
  <c r="AW133" i="38" s="1"/>
  <c r="AX145" i="38" s="1"/>
  <c r="AS133" i="38"/>
  <c r="AP133" i="38"/>
  <c r="AO133" i="38"/>
  <c r="AL133" i="38"/>
  <c r="AN133" i="38" s="1"/>
  <c r="Z133" i="38"/>
  <c r="T133" i="38"/>
  <c r="N133" i="38"/>
  <c r="Q133" i="38" s="1"/>
  <c r="CI133" i="38" s="1"/>
  <c r="M133" i="38"/>
  <c r="K133" i="38"/>
  <c r="DF133" i="38" s="1"/>
  <c r="CE132" i="38"/>
  <c r="CD132" i="38"/>
  <c r="CB132" i="38"/>
  <c r="CC132" i="38" s="1"/>
  <c r="BV132" i="38"/>
  <c r="BW132" i="38" s="1"/>
  <c r="BT132" i="38"/>
  <c r="BU132" i="38" s="1"/>
  <c r="BL132" i="38"/>
  <c r="BH132" i="38"/>
  <c r="BF132" i="38"/>
  <c r="BD132" i="38"/>
  <c r="AV132" i="38"/>
  <c r="AW132" i="38" s="1"/>
  <c r="AX144" i="38" s="1"/>
  <c r="AS132" i="38"/>
  <c r="AP132" i="38"/>
  <c r="AO132" i="38"/>
  <c r="AL132" i="38"/>
  <c r="AN132" i="38" s="1"/>
  <c r="Z132" i="38"/>
  <c r="T132" i="38"/>
  <c r="N132" i="38"/>
  <c r="Q132" i="38" s="1"/>
  <c r="CI132" i="38" s="1"/>
  <c r="M132" i="38"/>
  <c r="K132" i="38"/>
  <c r="CE131" i="38"/>
  <c r="CD131" i="38"/>
  <c r="CB131" i="38"/>
  <c r="CC131" i="38" s="1"/>
  <c r="BV131" i="38"/>
  <c r="BW131" i="38" s="1"/>
  <c r="BT131" i="38"/>
  <c r="BU131" i="38" s="1"/>
  <c r="BL131" i="38"/>
  <c r="BM131" i="38" s="1"/>
  <c r="BH131" i="38"/>
  <c r="BF131" i="38"/>
  <c r="BD131" i="38"/>
  <c r="AV131" i="38"/>
  <c r="AW131" i="38" s="1"/>
  <c r="AX143" i="38" s="1"/>
  <c r="AS131" i="38"/>
  <c r="AP131" i="38"/>
  <c r="AO131" i="38"/>
  <c r="AL131" i="38"/>
  <c r="AN131" i="38" s="1"/>
  <c r="Z131" i="38"/>
  <c r="T131" i="38"/>
  <c r="N131" i="38"/>
  <c r="Q131" i="38" s="1"/>
  <c r="CI131" i="38" s="1"/>
  <c r="M131" i="38"/>
  <c r="K131" i="38"/>
  <c r="CE130" i="38"/>
  <c r="CD130" i="38"/>
  <c r="CB130" i="38"/>
  <c r="CC130" i="38" s="1"/>
  <c r="BV130" i="38"/>
  <c r="BW130" i="38" s="1"/>
  <c r="BT130" i="38"/>
  <c r="BU130" i="38" s="1"/>
  <c r="BL130" i="38"/>
  <c r="BH130" i="38"/>
  <c r="BF130" i="38"/>
  <c r="BD130" i="38"/>
  <c r="AV130" i="38"/>
  <c r="AW130" i="38" s="1"/>
  <c r="AX142" i="38" s="1"/>
  <c r="AS130" i="38"/>
  <c r="AP130" i="38"/>
  <c r="AO130" i="38"/>
  <c r="AL130" i="38"/>
  <c r="AN130" i="38" s="1"/>
  <c r="Z130" i="38"/>
  <c r="T130" i="38"/>
  <c r="N130" i="38"/>
  <c r="Q130" i="38" s="1"/>
  <c r="CI130" i="38" s="1"/>
  <c r="M130" i="38"/>
  <c r="K130" i="38"/>
  <c r="CE129" i="38"/>
  <c r="CD129" i="38"/>
  <c r="CB129" i="38"/>
  <c r="CC129" i="38" s="1"/>
  <c r="BV129" i="38"/>
  <c r="BW129" i="38" s="1"/>
  <c r="BT129" i="38"/>
  <c r="BU129" i="38" s="1"/>
  <c r="BL129" i="38"/>
  <c r="BM129" i="38" s="1"/>
  <c r="BH129" i="38"/>
  <c r="BF129" i="38"/>
  <c r="BD129" i="38"/>
  <c r="AV129" i="38"/>
  <c r="AW129" i="38" s="1"/>
  <c r="AX141" i="38" s="1"/>
  <c r="AS129" i="38"/>
  <c r="AP129" i="38"/>
  <c r="AO129" i="38"/>
  <c r="AL129" i="38"/>
  <c r="AN129" i="38" s="1"/>
  <c r="Z129" i="38"/>
  <c r="T129" i="38"/>
  <c r="N129" i="38"/>
  <c r="Q129" i="38" s="1"/>
  <c r="CI129" i="38" s="1"/>
  <c r="M129" i="38"/>
  <c r="K129" i="38"/>
  <c r="DF129" i="38" s="1"/>
  <c r="CE128" i="38"/>
  <c r="CD128" i="38"/>
  <c r="CB128" i="38"/>
  <c r="CC128" i="38" s="1"/>
  <c r="BV128" i="38"/>
  <c r="BW128" i="38" s="1"/>
  <c r="BT128" i="38"/>
  <c r="BU128" i="38" s="1"/>
  <c r="BL128" i="38"/>
  <c r="BH128" i="38"/>
  <c r="BF128" i="38"/>
  <c r="BD128" i="38"/>
  <c r="AV128" i="38"/>
  <c r="AW128" i="38" s="1"/>
  <c r="AX140" i="38" s="1"/>
  <c r="AS128" i="38"/>
  <c r="AP128" i="38"/>
  <c r="AO128" i="38"/>
  <c r="AL128" i="38"/>
  <c r="AN128" i="38" s="1"/>
  <c r="Z128" i="38"/>
  <c r="T128" i="38"/>
  <c r="N128" i="38"/>
  <c r="Q128" i="38" s="1"/>
  <c r="CI128" i="38" s="1"/>
  <c r="M128" i="38"/>
  <c r="K128" i="38"/>
  <c r="CE127" i="38"/>
  <c r="CD127" i="38"/>
  <c r="CB127" i="38"/>
  <c r="CC127" i="38" s="1"/>
  <c r="BV127" i="38"/>
  <c r="BW127" i="38" s="1"/>
  <c r="BT127" i="38"/>
  <c r="BU127" i="38" s="1"/>
  <c r="BL127" i="38"/>
  <c r="BM127" i="38" s="1"/>
  <c r="BH127" i="38"/>
  <c r="BF127" i="38"/>
  <c r="BD127" i="38"/>
  <c r="AV127" i="38"/>
  <c r="AW127" i="38" s="1"/>
  <c r="AX139" i="38" s="1"/>
  <c r="AS127" i="38"/>
  <c r="AP127" i="38"/>
  <c r="AO127" i="38"/>
  <c r="AL127" i="38"/>
  <c r="AN127" i="38" s="1"/>
  <c r="Z127" i="38"/>
  <c r="T127" i="38"/>
  <c r="N127" i="38"/>
  <c r="Q127" i="38" s="1"/>
  <c r="CI127" i="38" s="1"/>
  <c r="M127" i="38"/>
  <c r="K127" i="38"/>
  <c r="DF127" i="38" s="1"/>
  <c r="CE126" i="38"/>
  <c r="CD126" i="38"/>
  <c r="CB126" i="38"/>
  <c r="CC126" i="38" s="1"/>
  <c r="BV126" i="38"/>
  <c r="BW126" i="38" s="1"/>
  <c r="BT126" i="38"/>
  <c r="BU126" i="38" s="1"/>
  <c r="BL126" i="38"/>
  <c r="BH126" i="38"/>
  <c r="BF126" i="38"/>
  <c r="BD126" i="38"/>
  <c r="AV126" i="38"/>
  <c r="AW126" i="38" s="1"/>
  <c r="AX138" i="38" s="1"/>
  <c r="AS126" i="38"/>
  <c r="AP126" i="38"/>
  <c r="AO126" i="38"/>
  <c r="AL126" i="38"/>
  <c r="AN126" i="38" s="1"/>
  <c r="Z126" i="38"/>
  <c r="T126" i="38"/>
  <c r="N126" i="38"/>
  <c r="Q126" i="38" s="1"/>
  <c r="CI126" i="38" s="1"/>
  <c r="M126" i="38"/>
  <c r="K126" i="38"/>
  <c r="CE125" i="38"/>
  <c r="CD125" i="38"/>
  <c r="CB125" i="38"/>
  <c r="CC125" i="38" s="1"/>
  <c r="BV125" i="38"/>
  <c r="BW125" i="38" s="1"/>
  <c r="BT125" i="38"/>
  <c r="BU125" i="38" s="1"/>
  <c r="BL125" i="38"/>
  <c r="BM125" i="38" s="1"/>
  <c r="BH125" i="38"/>
  <c r="BF125" i="38"/>
  <c r="BD125" i="38"/>
  <c r="AV125" i="38"/>
  <c r="AW125" i="38" s="1"/>
  <c r="AX137" i="38" s="1"/>
  <c r="AS125" i="38"/>
  <c r="AP125" i="38"/>
  <c r="AO125" i="38"/>
  <c r="AL125" i="38"/>
  <c r="AN125" i="38" s="1"/>
  <c r="Z125" i="38"/>
  <c r="T125" i="38"/>
  <c r="N125" i="38"/>
  <c r="Q125" i="38" s="1"/>
  <c r="CI125" i="38" s="1"/>
  <c r="M125" i="38"/>
  <c r="K125" i="38"/>
  <c r="CE124" i="38"/>
  <c r="CD124" i="38"/>
  <c r="CB124" i="38"/>
  <c r="CC124" i="38" s="1"/>
  <c r="BV124" i="38"/>
  <c r="BW124" i="38" s="1"/>
  <c r="BT124" i="38"/>
  <c r="BU124" i="38" s="1"/>
  <c r="BL124" i="38"/>
  <c r="BH124" i="38"/>
  <c r="BF124" i="38"/>
  <c r="BD124" i="38"/>
  <c r="AV124" i="38"/>
  <c r="AW124" i="38" s="1"/>
  <c r="AX136" i="38" s="1"/>
  <c r="AS124" i="38"/>
  <c r="AP124" i="38"/>
  <c r="AO124" i="38"/>
  <c r="AL124" i="38"/>
  <c r="AN124" i="38" s="1"/>
  <c r="Z124" i="38"/>
  <c r="T124" i="38"/>
  <c r="N124" i="38"/>
  <c r="Q124" i="38" s="1"/>
  <c r="CI124" i="38" s="1"/>
  <c r="M124" i="38"/>
  <c r="K124" i="38"/>
  <c r="CE123" i="38"/>
  <c r="CD123" i="38"/>
  <c r="CB123" i="38"/>
  <c r="CC123" i="38" s="1"/>
  <c r="BV123" i="38"/>
  <c r="BW123" i="38" s="1"/>
  <c r="BT123" i="38"/>
  <c r="BU123" i="38" s="1"/>
  <c r="BL123" i="38"/>
  <c r="BN123" i="38" s="1"/>
  <c r="BH123" i="38"/>
  <c r="BF123" i="38"/>
  <c r="BD123" i="38"/>
  <c r="AV123" i="38"/>
  <c r="AW123" i="38" s="1"/>
  <c r="AX135" i="38" s="1"/>
  <c r="AS123" i="38"/>
  <c r="AP123" i="38"/>
  <c r="AO123" i="38"/>
  <c r="AL123" i="38"/>
  <c r="AN123" i="38" s="1"/>
  <c r="Z123" i="38"/>
  <c r="T123" i="38"/>
  <c r="N123" i="38"/>
  <c r="Q123" i="38" s="1"/>
  <c r="CI123" i="38" s="1"/>
  <c r="M123" i="38"/>
  <c r="K123" i="38"/>
  <c r="DF123" i="38" s="1"/>
  <c r="CE122" i="38"/>
  <c r="CD122" i="38"/>
  <c r="CB122" i="38"/>
  <c r="CC122" i="38" s="1"/>
  <c r="BV122" i="38"/>
  <c r="BW122" i="38" s="1"/>
  <c r="BT122" i="38"/>
  <c r="BU122" i="38" s="1"/>
  <c r="BL122" i="38"/>
  <c r="BH122" i="38"/>
  <c r="BF122" i="38"/>
  <c r="BD122" i="38"/>
  <c r="AV122" i="38"/>
  <c r="AW122" i="38" s="1"/>
  <c r="AX134" i="38" s="1"/>
  <c r="AS122" i="38"/>
  <c r="AP122" i="38"/>
  <c r="AO122" i="38"/>
  <c r="AL122" i="38"/>
  <c r="AN122" i="38" s="1"/>
  <c r="Z122" i="38"/>
  <c r="T122" i="38"/>
  <c r="N122" i="38"/>
  <c r="Q122" i="38" s="1"/>
  <c r="CI122" i="38" s="1"/>
  <c r="M122" i="38"/>
  <c r="K122" i="38"/>
  <c r="CE121" i="38"/>
  <c r="CD121" i="38"/>
  <c r="CB121" i="38"/>
  <c r="CC121" i="38" s="1"/>
  <c r="BV121" i="38"/>
  <c r="BW121" i="38" s="1"/>
  <c r="BT121" i="38"/>
  <c r="BU121" i="38" s="1"/>
  <c r="BL121" i="38"/>
  <c r="BN121" i="38" s="1"/>
  <c r="BH121" i="38"/>
  <c r="BF121" i="38"/>
  <c r="BD121" i="38"/>
  <c r="AV121" i="38"/>
  <c r="AW121" i="38" s="1"/>
  <c r="AX133" i="38" s="1"/>
  <c r="AS121" i="38"/>
  <c r="AP121" i="38"/>
  <c r="AO121" i="38"/>
  <c r="AL121" i="38"/>
  <c r="AN121" i="38" s="1"/>
  <c r="Z121" i="38"/>
  <c r="T121" i="38"/>
  <c r="N121" i="38"/>
  <c r="Q121" i="38" s="1"/>
  <c r="CI121" i="38" s="1"/>
  <c r="M121" i="38"/>
  <c r="K121" i="38"/>
  <c r="DF121" i="38" s="1"/>
  <c r="CE120" i="38"/>
  <c r="CD120" i="38"/>
  <c r="CB120" i="38"/>
  <c r="CC120" i="38" s="1"/>
  <c r="BV120" i="38"/>
  <c r="BW120" i="38" s="1"/>
  <c r="BT120" i="38"/>
  <c r="BU120" i="38" s="1"/>
  <c r="BL120" i="38"/>
  <c r="BH120" i="38"/>
  <c r="BF120" i="38"/>
  <c r="BD120" i="38"/>
  <c r="AV120" i="38"/>
  <c r="AW120" i="38" s="1"/>
  <c r="AX132" i="38" s="1"/>
  <c r="AS120" i="38"/>
  <c r="AP120" i="38"/>
  <c r="AO120" i="38"/>
  <c r="AL120" i="38"/>
  <c r="AN120" i="38" s="1"/>
  <c r="Z120" i="38"/>
  <c r="T120" i="38"/>
  <c r="N120" i="38"/>
  <c r="Q120" i="38" s="1"/>
  <c r="CI120" i="38" s="1"/>
  <c r="M120" i="38"/>
  <c r="K120" i="38"/>
  <c r="CE119" i="38"/>
  <c r="CD119" i="38"/>
  <c r="CB119" i="38"/>
  <c r="CC119" i="38" s="1"/>
  <c r="BV119" i="38"/>
  <c r="BW119" i="38" s="1"/>
  <c r="BT119" i="38"/>
  <c r="BU119" i="38" s="1"/>
  <c r="BL119" i="38"/>
  <c r="BM119" i="38" s="1"/>
  <c r="BH119" i="38"/>
  <c r="BF119" i="38"/>
  <c r="BD119" i="38"/>
  <c r="AV119" i="38"/>
  <c r="AW119" i="38" s="1"/>
  <c r="AX131" i="38" s="1"/>
  <c r="AS119" i="38"/>
  <c r="AP119" i="38"/>
  <c r="AO119" i="38"/>
  <c r="AL119" i="38"/>
  <c r="AN119" i="38" s="1"/>
  <c r="Z119" i="38"/>
  <c r="T119" i="38"/>
  <c r="N119" i="38"/>
  <c r="Q119" i="38" s="1"/>
  <c r="CI119" i="38" s="1"/>
  <c r="M119" i="38"/>
  <c r="K119" i="38"/>
  <c r="DF119" i="38" s="1"/>
  <c r="CE118" i="38"/>
  <c r="CD118" i="38"/>
  <c r="CB118" i="38"/>
  <c r="CC118" i="38" s="1"/>
  <c r="BV118" i="38"/>
  <c r="BW118" i="38" s="1"/>
  <c r="BT118" i="38"/>
  <c r="BU118" i="38" s="1"/>
  <c r="BL118" i="38"/>
  <c r="BH118" i="38"/>
  <c r="BF118" i="38"/>
  <c r="BD118" i="38"/>
  <c r="AV118" i="38"/>
  <c r="AW118" i="38" s="1"/>
  <c r="AX130" i="38" s="1"/>
  <c r="AS118" i="38"/>
  <c r="AP118" i="38"/>
  <c r="AO118" i="38"/>
  <c r="AL118" i="38"/>
  <c r="AN118" i="38" s="1"/>
  <c r="Z118" i="38"/>
  <c r="T118" i="38"/>
  <c r="N118" i="38"/>
  <c r="Q118" i="38" s="1"/>
  <c r="CI118" i="38" s="1"/>
  <c r="M118" i="38"/>
  <c r="K118" i="38"/>
  <c r="CE117" i="38"/>
  <c r="CD117" i="38"/>
  <c r="CB117" i="38"/>
  <c r="CC117" i="38" s="1"/>
  <c r="BV117" i="38"/>
  <c r="BW117" i="38" s="1"/>
  <c r="BT117" i="38"/>
  <c r="BU117" i="38" s="1"/>
  <c r="BL117" i="38"/>
  <c r="BM117" i="38" s="1"/>
  <c r="BH117" i="38"/>
  <c r="BF117" i="38"/>
  <c r="BD117" i="38"/>
  <c r="AV117" i="38"/>
  <c r="AW117" i="38" s="1"/>
  <c r="AX129" i="38" s="1"/>
  <c r="AS117" i="38"/>
  <c r="AP117" i="38"/>
  <c r="AO117" i="38"/>
  <c r="AL117" i="38"/>
  <c r="AN117" i="38" s="1"/>
  <c r="Z117" i="38"/>
  <c r="T117" i="38"/>
  <c r="N117" i="38"/>
  <c r="Q117" i="38" s="1"/>
  <c r="CI117" i="38" s="1"/>
  <c r="M117" i="38"/>
  <c r="K117" i="38"/>
  <c r="CE116" i="38"/>
  <c r="CD116" i="38"/>
  <c r="CB116" i="38"/>
  <c r="CC116" i="38" s="1"/>
  <c r="BV116" i="38"/>
  <c r="BW116" i="38" s="1"/>
  <c r="BT116" i="38"/>
  <c r="BU116" i="38" s="1"/>
  <c r="BL116" i="38"/>
  <c r="BH116" i="38"/>
  <c r="BF116" i="38"/>
  <c r="BD116" i="38"/>
  <c r="AV116" i="38"/>
  <c r="AW116" i="38" s="1"/>
  <c r="AX128" i="38" s="1"/>
  <c r="AS116" i="38"/>
  <c r="AP116" i="38"/>
  <c r="AO116" i="38"/>
  <c r="AL116" i="38"/>
  <c r="AN116" i="38" s="1"/>
  <c r="Z116" i="38"/>
  <c r="T116" i="38"/>
  <c r="N116" i="38"/>
  <c r="Q116" i="38" s="1"/>
  <c r="CI116" i="38" s="1"/>
  <c r="M116" i="38"/>
  <c r="K116" i="38"/>
  <c r="CE115" i="38"/>
  <c r="CD115" i="38"/>
  <c r="CB115" i="38"/>
  <c r="CC115" i="38" s="1"/>
  <c r="BV115" i="38"/>
  <c r="BW115" i="38" s="1"/>
  <c r="BT115" i="38"/>
  <c r="BU115" i="38" s="1"/>
  <c r="BL115" i="38"/>
  <c r="BN115" i="38" s="1"/>
  <c r="BH115" i="38"/>
  <c r="BF115" i="38"/>
  <c r="BD115" i="38"/>
  <c r="AV115" i="38"/>
  <c r="AW115" i="38" s="1"/>
  <c r="AX127" i="38" s="1"/>
  <c r="AS115" i="38"/>
  <c r="AP115" i="38"/>
  <c r="AO115" i="38"/>
  <c r="AL115" i="38"/>
  <c r="AN115" i="38" s="1"/>
  <c r="Z115" i="38"/>
  <c r="T115" i="38"/>
  <c r="N115" i="38"/>
  <c r="Q115" i="38" s="1"/>
  <c r="CI115" i="38" s="1"/>
  <c r="M115" i="38"/>
  <c r="K115" i="38"/>
  <c r="DF115" i="38" s="1"/>
  <c r="CE114" i="38"/>
  <c r="CD114" i="38"/>
  <c r="CB114" i="38"/>
  <c r="CC114" i="38" s="1"/>
  <c r="BV114" i="38"/>
  <c r="BW114" i="38" s="1"/>
  <c r="BT114" i="38"/>
  <c r="BU114" i="38" s="1"/>
  <c r="BL114" i="38"/>
  <c r="BH114" i="38"/>
  <c r="BF114" i="38"/>
  <c r="BD114" i="38"/>
  <c r="AV114" i="38"/>
  <c r="AW114" i="38" s="1"/>
  <c r="AX126" i="38" s="1"/>
  <c r="AS114" i="38"/>
  <c r="AP114" i="38"/>
  <c r="AO114" i="38"/>
  <c r="AL114" i="38"/>
  <c r="AN114" i="38" s="1"/>
  <c r="Z114" i="38"/>
  <c r="T114" i="38"/>
  <c r="N114" i="38"/>
  <c r="Q114" i="38" s="1"/>
  <c r="CI114" i="38" s="1"/>
  <c r="M114" i="38"/>
  <c r="K114" i="38"/>
  <c r="CE113" i="38"/>
  <c r="CD113" i="38"/>
  <c r="CB113" i="38"/>
  <c r="CC113" i="38" s="1"/>
  <c r="BV113" i="38"/>
  <c r="BW113" i="38" s="1"/>
  <c r="BT113" i="38"/>
  <c r="BU113" i="38" s="1"/>
  <c r="BL113" i="38"/>
  <c r="BN113" i="38" s="1"/>
  <c r="BH113" i="38"/>
  <c r="BF113" i="38"/>
  <c r="BD113" i="38"/>
  <c r="AV113" i="38"/>
  <c r="AW113" i="38" s="1"/>
  <c r="AX125" i="38" s="1"/>
  <c r="AS113" i="38"/>
  <c r="AP113" i="38"/>
  <c r="AO113" i="38"/>
  <c r="AL113" i="38"/>
  <c r="AN113" i="38" s="1"/>
  <c r="Z113" i="38"/>
  <c r="T113" i="38"/>
  <c r="N113" i="38"/>
  <c r="Q113" i="38" s="1"/>
  <c r="CI113" i="38" s="1"/>
  <c r="M113" i="38"/>
  <c r="K113" i="38"/>
  <c r="DF113" i="38" s="1"/>
  <c r="CE112" i="38"/>
  <c r="CD112" i="38"/>
  <c r="CB112" i="38"/>
  <c r="CC112" i="38" s="1"/>
  <c r="BV112" i="38"/>
  <c r="BW112" i="38" s="1"/>
  <c r="BT112" i="38"/>
  <c r="BU112" i="38" s="1"/>
  <c r="BL112" i="38"/>
  <c r="BH112" i="38"/>
  <c r="BF112" i="38"/>
  <c r="BD112" i="38"/>
  <c r="AV112" i="38"/>
  <c r="AW112" i="38" s="1"/>
  <c r="AX124" i="38" s="1"/>
  <c r="AS112" i="38"/>
  <c r="AP112" i="38"/>
  <c r="AO112" i="38"/>
  <c r="AL112" i="38"/>
  <c r="AN112" i="38" s="1"/>
  <c r="Z112" i="38"/>
  <c r="T112" i="38"/>
  <c r="N112" i="38"/>
  <c r="Q112" i="38" s="1"/>
  <c r="CI112" i="38" s="1"/>
  <c r="M112" i="38"/>
  <c r="K112" i="38"/>
  <c r="CE111" i="38"/>
  <c r="CD111" i="38"/>
  <c r="CB111" i="38"/>
  <c r="CC111" i="38" s="1"/>
  <c r="BV111" i="38"/>
  <c r="BW111" i="38" s="1"/>
  <c r="BT111" i="38"/>
  <c r="BU111" i="38" s="1"/>
  <c r="BL111" i="38"/>
  <c r="BN111" i="38" s="1"/>
  <c r="BH111" i="38"/>
  <c r="BF111" i="38"/>
  <c r="BD111" i="38"/>
  <c r="AV111" i="38"/>
  <c r="AW111" i="38" s="1"/>
  <c r="AX123" i="38" s="1"/>
  <c r="AS111" i="38"/>
  <c r="AP111" i="38"/>
  <c r="AO111" i="38"/>
  <c r="AL111" i="38"/>
  <c r="AN111" i="38" s="1"/>
  <c r="Z111" i="38"/>
  <c r="T111" i="38"/>
  <c r="N111" i="38"/>
  <c r="Q111" i="38" s="1"/>
  <c r="CI111" i="38" s="1"/>
  <c r="M111" i="38"/>
  <c r="K111" i="38"/>
  <c r="DF111" i="38" s="1"/>
  <c r="CE110" i="38"/>
  <c r="CD110" i="38"/>
  <c r="CB110" i="38"/>
  <c r="CC110" i="38" s="1"/>
  <c r="BV110" i="38"/>
  <c r="BW110" i="38" s="1"/>
  <c r="BT110" i="38"/>
  <c r="BU110" i="38" s="1"/>
  <c r="BL110" i="38"/>
  <c r="BH110" i="38"/>
  <c r="BF110" i="38"/>
  <c r="BD110" i="38"/>
  <c r="AV110" i="38"/>
  <c r="AW110" i="38" s="1"/>
  <c r="AX122" i="38" s="1"/>
  <c r="AS110" i="38"/>
  <c r="AP110" i="38"/>
  <c r="AO110" i="38"/>
  <c r="AL110" i="38"/>
  <c r="AN110" i="38" s="1"/>
  <c r="Z110" i="38"/>
  <c r="T110" i="38"/>
  <c r="N110" i="38"/>
  <c r="Q110" i="38" s="1"/>
  <c r="CI110" i="38" s="1"/>
  <c r="M110" i="38"/>
  <c r="K110" i="38"/>
  <c r="CE109" i="38"/>
  <c r="CD109" i="38"/>
  <c r="CB109" i="38"/>
  <c r="CC109" i="38" s="1"/>
  <c r="BV109" i="38"/>
  <c r="BW109" i="38" s="1"/>
  <c r="BT109" i="38"/>
  <c r="BU109" i="38" s="1"/>
  <c r="BL109" i="38"/>
  <c r="BM109" i="38" s="1"/>
  <c r="BH109" i="38"/>
  <c r="BF109" i="38"/>
  <c r="BD109" i="38"/>
  <c r="AV109" i="38"/>
  <c r="AW109" i="38" s="1"/>
  <c r="AX121" i="38" s="1"/>
  <c r="AS109" i="38"/>
  <c r="AP109" i="38"/>
  <c r="AO109" i="38"/>
  <c r="AL109" i="38"/>
  <c r="AN109" i="38" s="1"/>
  <c r="Z109" i="38"/>
  <c r="T109" i="38"/>
  <c r="N109" i="38"/>
  <c r="Q109" i="38" s="1"/>
  <c r="CI109" i="38" s="1"/>
  <c r="M109" i="38"/>
  <c r="K109" i="38"/>
  <c r="CE108" i="38"/>
  <c r="CD108" i="38"/>
  <c r="CB108" i="38"/>
  <c r="CC108" i="38" s="1"/>
  <c r="BV108" i="38"/>
  <c r="BW108" i="38" s="1"/>
  <c r="BT108" i="38"/>
  <c r="BU108" i="38" s="1"/>
  <c r="BL108" i="38"/>
  <c r="BH108" i="38"/>
  <c r="BF108" i="38"/>
  <c r="BD108" i="38"/>
  <c r="AV108" i="38"/>
  <c r="AW108" i="38" s="1"/>
  <c r="AX120" i="38" s="1"/>
  <c r="AS108" i="38"/>
  <c r="AP108" i="38"/>
  <c r="AO108" i="38"/>
  <c r="AL108" i="38"/>
  <c r="AN108" i="38" s="1"/>
  <c r="Z108" i="38"/>
  <c r="T108" i="38"/>
  <c r="N108" i="38"/>
  <c r="Q108" i="38" s="1"/>
  <c r="CI108" i="38" s="1"/>
  <c r="M108" i="38"/>
  <c r="K108" i="38"/>
  <c r="CE107" i="38"/>
  <c r="CD107" i="38"/>
  <c r="CB107" i="38"/>
  <c r="CC107" i="38" s="1"/>
  <c r="BV107" i="38"/>
  <c r="BW107" i="38" s="1"/>
  <c r="BT107" i="38"/>
  <c r="BU107" i="38" s="1"/>
  <c r="BL107" i="38"/>
  <c r="BN107" i="38" s="1"/>
  <c r="BH107" i="38"/>
  <c r="BF107" i="38"/>
  <c r="BD107" i="38"/>
  <c r="AV107" i="38"/>
  <c r="AW107" i="38" s="1"/>
  <c r="AX119" i="38" s="1"/>
  <c r="AS107" i="38"/>
  <c r="AP107" i="38"/>
  <c r="AO107" i="38"/>
  <c r="AL107" i="38"/>
  <c r="AN107" i="38" s="1"/>
  <c r="Z107" i="38"/>
  <c r="T107" i="38"/>
  <c r="N107" i="38"/>
  <c r="Q107" i="38" s="1"/>
  <c r="CI107" i="38" s="1"/>
  <c r="M107" i="38"/>
  <c r="K107" i="38"/>
  <c r="DF107" i="38" s="1"/>
  <c r="CE106" i="38"/>
  <c r="CD106" i="38"/>
  <c r="CB106" i="38"/>
  <c r="CC106" i="38" s="1"/>
  <c r="BV106" i="38"/>
  <c r="BW106" i="38" s="1"/>
  <c r="BT106" i="38"/>
  <c r="BU106" i="38" s="1"/>
  <c r="BL106" i="38"/>
  <c r="BH106" i="38"/>
  <c r="BF106" i="38"/>
  <c r="BD106" i="38"/>
  <c r="AV106" i="38"/>
  <c r="AW106" i="38" s="1"/>
  <c r="AX118" i="38" s="1"/>
  <c r="AS106" i="38"/>
  <c r="AP106" i="38"/>
  <c r="AO106" i="38"/>
  <c r="AL106" i="38"/>
  <c r="AN106" i="38" s="1"/>
  <c r="Z106" i="38"/>
  <c r="T106" i="38"/>
  <c r="N106" i="38"/>
  <c r="Q106" i="38" s="1"/>
  <c r="CI106" i="38" s="1"/>
  <c r="M106" i="38"/>
  <c r="K106" i="38"/>
  <c r="CE105" i="38"/>
  <c r="CD105" i="38"/>
  <c r="CB105" i="38"/>
  <c r="CC105" i="38" s="1"/>
  <c r="BV105" i="38"/>
  <c r="BW105" i="38" s="1"/>
  <c r="BT105" i="38"/>
  <c r="BU105" i="38" s="1"/>
  <c r="BL105" i="38"/>
  <c r="BN105" i="38" s="1"/>
  <c r="BH105" i="38"/>
  <c r="BF105" i="38"/>
  <c r="BD105" i="38"/>
  <c r="AV105" i="38"/>
  <c r="AW105" i="38" s="1"/>
  <c r="AX117" i="38" s="1"/>
  <c r="AS105" i="38"/>
  <c r="AP105" i="38"/>
  <c r="AO105" i="38"/>
  <c r="AL105" i="38"/>
  <c r="AN105" i="38" s="1"/>
  <c r="Z105" i="38"/>
  <c r="T105" i="38"/>
  <c r="N105" i="38"/>
  <c r="Q105" i="38" s="1"/>
  <c r="CI105" i="38" s="1"/>
  <c r="M105" i="38"/>
  <c r="K105" i="38"/>
  <c r="DF105" i="38" s="1"/>
  <c r="CE104" i="38"/>
  <c r="CD104" i="38"/>
  <c r="CB104" i="38"/>
  <c r="CC104" i="38" s="1"/>
  <c r="BV104" i="38"/>
  <c r="BW104" i="38" s="1"/>
  <c r="BT104" i="38"/>
  <c r="BU104" i="38" s="1"/>
  <c r="BL104" i="38"/>
  <c r="BH104" i="38"/>
  <c r="BF104" i="38"/>
  <c r="BD104" i="38"/>
  <c r="AV104" i="38"/>
  <c r="AW104" i="38" s="1"/>
  <c r="AX116" i="38" s="1"/>
  <c r="AS104" i="38"/>
  <c r="AP104" i="38"/>
  <c r="AO104" i="38"/>
  <c r="AL104" i="38"/>
  <c r="AN104" i="38" s="1"/>
  <c r="Z104" i="38"/>
  <c r="T104" i="38"/>
  <c r="N104" i="38"/>
  <c r="Q104" i="38" s="1"/>
  <c r="CI104" i="38" s="1"/>
  <c r="M104" i="38"/>
  <c r="K104" i="38"/>
  <c r="CE103" i="38"/>
  <c r="CD103" i="38"/>
  <c r="CB103" i="38"/>
  <c r="CC103" i="38" s="1"/>
  <c r="BV103" i="38"/>
  <c r="BW103" i="38" s="1"/>
  <c r="BT103" i="38"/>
  <c r="BU103" i="38" s="1"/>
  <c r="BL103" i="38"/>
  <c r="BM103" i="38" s="1"/>
  <c r="BH103" i="38"/>
  <c r="BF103" i="38"/>
  <c r="BD103" i="38"/>
  <c r="AV103" i="38"/>
  <c r="AW103" i="38" s="1"/>
  <c r="AX115" i="38" s="1"/>
  <c r="AS103" i="38"/>
  <c r="AP103" i="38"/>
  <c r="AO103" i="38"/>
  <c r="AL103" i="38"/>
  <c r="AN103" i="38" s="1"/>
  <c r="Z103" i="38"/>
  <c r="T103" i="38"/>
  <c r="N103" i="38"/>
  <c r="Q103" i="38" s="1"/>
  <c r="CI103" i="38" s="1"/>
  <c r="M103" i="38"/>
  <c r="K103" i="38"/>
  <c r="DF103" i="38" s="1"/>
  <c r="CE102" i="38"/>
  <c r="CD102" i="38"/>
  <c r="CB102" i="38"/>
  <c r="CC102" i="38" s="1"/>
  <c r="BV102" i="38"/>
  <c r="BW102" i="38" s="1"/>
  <c r="BT102" i="38"/>
  <c r="BU102" i="38" s="1"/>
  <c r="BL102" i="38"/>
  <c r="BH102" i="38"/>
  <c r="BF102" i="38"/>
  <c r="BD102" i="38"/>
  <c r="AV102" i="38"/>
  <c r="AW102" i="38" s="1"/>
  <c r="AX114" i="38" s="1"/>
  <c r="AS102" i="38"/>
  <c r="AP102" i="38"/>
  <c r="AO102" i="38"/>
  <c r="AL102" i="38"/>
  <c r="AN102" i="38" s="1"/>
  <c r="Z102" i="38"/>
  <c r="T102" i="38"/>
  <c r="N102" i="38"/>
  <c r="Q102" i="38" s="1"/>
  <c r="CI102" i="38" s="1"/>
  <c r="M102" i="38"/>
  <c r="K102" i="38"/>
  <c r="CE101" i="38"/>
  <c r="CD101" i="38"/>
  <c r="CB101" i="38"/>
  <c r="CC101" i="38" s="1"/>
  <c r="BV101" i="38"/>
  <c r="BW101" i="38" s="1"/>
  <c r="BT101" i="38"/>
  <c r="BU101" i="38" s="1"/>
  <c r="BH101" i="38"/>
  <c r="BF101" i="38"/>
  <c r="BD101" i="38"/>
  <c r="AV101" i="38"/>
  <c r="AW101" i="38" s="1"/>
  <c r="AX113" i="38" s="1"/>
  <c r="AS101" i="38"/>
  <c r="AP101" i="38"/>
  <c r="AO101" i="38"/>
  <c r="AL101" i="38"/>
  <c r="AN101" i="38" s="1"/>
  <c r="Z101" i="38"/>
  <c r="T101" i="38"/>
  <c r="N101" i="38"/>
  <c r="Q101" i="38" s="1"/>
  <c r="CI101" i="38" s="1"/>
  <c r="M101" i="38"/>
  <c r="K101" i="38"/>
  <c r="CE100" i="38"/>
  <c r="CD100" i="38"/>
  <c r="CB100" i="38"/>
  <c r="CC100" i="38" s="1"/>
  <c r="BV100" i="38"/>
  <c r="BW100" i="38" s="1"/>
  <c r="BT100" i="38"/>
  <c r="BU100" i="38" s="1"/>
  <c r="BL100" i="38"/>
  <c r="BN100" i="38" s="1"/>
  <c r="BH100" i="38"/>
  <c r="BF100" i="38"/>
  <c r="BD100" i="38"/>
  <c r="AV100" i="38"/>
  <c r="AW100" i="38" s="1"/>
  <c r="AX112" i="38" s="1"/>
  <c r="AS100" i="38"/>
  <c r="AP100" i="38"/>
  <c r="AO100" i="38"/>
  <c r="AL100" i="38"/>
  <c r="AN100" i="38" s="1"/>
  <c r="Z100" i="38"/>
  <c r="T100" i="38"/>
  <c r="N100" i="38"/>
  <c r="Q100" i="38" s="1"/>
  <c r="M100" i="38"/>
  <c r="K100" i="38"/>
  <c r="DF100" i="38" s="1"/>
  <c r="CE99" i="38"/>
  <c r="CD99" i="38"/>
  <c r="CB99" i="38"/>
  <c r="CC99" i="38" s="1"/>
  <c r="BV99" i="38"/>
  <c r="BW99" i="38" s="1"/>
  <c r="BT99" i="38"/>
  <c r="BU99" i="38" s="1"/>
  <c r="BL99" i="38"/>
  <c r="BM99" i="38" s="1"/>
  <c r="BH99" i="38"/>
  <c r="BF99" i="38"/>
  <c r="BD99" i="38"/>
  <c r="AV99" i="38"/>
  <c r="AW99" i="38" s="1"/>
  <c r="AS99" i="38"/>
  <c r="AP99" i="38"/>
  <c r="AO99" i="38"/>
  <c r="AL99" i="38"/>
  <c r="AN99" i="38" s="1"/>
  <c r="Z99" i="38"/>
  <c r="T99" i="38"/>
  <c r="N99" i="38"/>
  <c r="Q99" i="38" s="1"/>
  <c r="CI99" i="38" s="1"/>
  <c r="M99" i="38"/>
  <c r="K99" i="38"/>
  <c r="CE98" i="38"/>
  <c r="CD98" i="38"/>
  <c r="CB98" i="38"/>
  <c r="CC98" i="38" s="1"/>
  <c r="BV98" i="38"/>
  <c r="BW98" i="38" s="1"/>
  <c r="BT98" i="38"/>
  <c r="BU98" i="38" s="1"/>
  <c r="BL98" i="38"/>
  <c r="BN98" i="38" s="1"/>
  <c r="BH98" i="38"/>
  <c r="BF98" i="38"/>
  <c r="BD98" i="38"/>
  <c r="AV98" i="38"/>
  <c r="AW98" i="38" s="1"/>
  <c r="AX110" i="38" s="1"/>
  <c r="AS98" i="38"/>
  <c r="AP98" i="38"/>
  <c r="AO98" i="38"/>
  <c r="AL98" i="38"/>
  <c r="AN98" i="38" s="1"/>
  <c r="Z98" i="38"/>
  <c r="T98" i="38"/>
  <c r="N98" i="38"/>
  <c r="Q98" i="38" s="1"/>
  <c r="CI98" i="38" s="1"/>
  <c r="M98" i="38"/>
  <c r="K98" i="38"/>
  <c r="DF98" i="38" s="1"/>
  <c r="CE97" i="38"/>
  <c r="CD97" i="38"/>
  <c r="CB97" i="38"/>
  <c r="CC97" i="38" s="1"/>
  <c r="BV97" i="38"/>
  <c r="BW97" i="38" s="1"/>
  <c r="BT97" i="38"/>
  <c r="BU97" i="38" s="1"/>
  <c r="BL97" i="38"/>
  <c r="BN97" i="38" s="1"/>
  <c r="BH97" i="38"/>
  <c r="BF97" i="38"/>
  <c r="BD97" i="38"/>
  <c r="AV97" i="38"/>
  <c r="AW97" i="38" s="1"/>
  <c r="AS97" i="38"/>
  <c r="AP97" i="38"/>
  <c r="AO97" i="38"/>
  <c r="AL97" i="38"/>
  <c r="AN97" i="38" s="1"/>
  <c r="Z97" i="38"/>
  <c r="T97" i="38"/>
  <c r="H97" i="38"/>
  <c r="K97" i="38" s="1"/>
  <c r="CE96" i="38"/>
  <c r="CD96" i="38"/>
  <c r="CB96" i="38"/>
  <c r="CC96" i="38" s="1"/>
  <c r="BV96" i="38"/>
  <c r="BW96" i="38" s="1"/>
  <c r="BT96" i="38"/>
  <c r="BU96" i="38" s="1"/>
  <c r="BL96" i="38"/>
  <c r="BH96" i="38"/>
  <c r="BF96" i="38"/>
  <c r="BD96" i="38"/>
  <c r="AV96" i="38"/>
  <c r="AW96" i="38" s="1"/>
  <c r="AX108" i="38" s="1"/>
  <c r="AS96" i="38"/>
  <c r="AP96" i="38"/>
  <c r="AO96" i="38"/>
  <c r="AL96" i="38"/>
  <c r="AN96" i="38" s="1"/>
  <c r="Z96" i="38"/>
  <c r="T96" i="38"/>
  <c r="H96" i="38"/>
  <c r="N96" i="38" s="1"/>
  <c r="Q96" i="38" s="1"/>
  <c r="CI96" i="38" s="1"/>
  <c r="CE95" i="38"/>
  <c r="CD95" i="38"/>
  <c r="CB95" i="38"/>
  <c r="CC95" i="38" s="1"/>
  <c r="BV95" i="38"/>
  <c r="BW95" i="38" s="1"/>
  <c r="BT95" i="38"/>
  <c r="BU95" i="38" s="1"/>
  <c r="BL95" i="38"/>
  <c r="BN95" i="38" s="1"/>
  <c r="BH95" i="38"/>
  <c r="BF95" i="38"/>
  <c r="BD95" i="38"/>
  <c r="AV95" i="38"/>
  <c r="AW95" i="38" s="1"/>
  <c r="AX107" i="38" s="1"/>
  <c r="AS95" i="38"/>
  <c r="AP95" i="38"/>
  <c r="AO95" i="38"/>
  <c r="AL95" i="38"/>
  <c r="AN95" i="38" s="1"/>
  <c r="Z95" i="38"/>
  <c r="T95" i="38"/>
  <c r="H95" i="38"/>
  <c r="K95" i="38" s="1"/>
  <c r="CE94" i="38"/>
  <c r="CD94" i="38"/>
  <c r="CB94" i="38"/>
  <c r="CC94" i="38" s="1"/>
  <c r="BV94" i="38"/>
  <c r="BW94" i="38" s="1"/>
  <c r="BT94" i="38"/>
  <c r="BU94" i="38" s="1"/>
  <c r="BL94" i="38"/>
  <c r="BH94" i="38"/>
  <c r="BF94" i="38"/>
  <c r="BD94" i="38"/>
  <c r="AV94" i="38"/>
  <c r="AW94" i="38" s="1"/>
  <c r="AX106" i="38" s="1"/>
  <c r="AS94" i="38"/>
  <c r="AP94" i="38"/>
  <c r="AO94" i="38"/>
  <c r="AL94" i="38"/>
  <c r="AN94" i="38" s="1"/>
  <c r="Z94" i="38"/>
  <c r="T94" i="38"/>
  <c r="H94" i="38"/>
  <c r="CE93" i="38"/>
  <c r="CD93" i="38"/>
  <c r="CB93" i="38"/>
  <c r="CC93" i="38" s="1"/>
  <c r="BV93" i="38"/>
  <c r="BW93" i="38" s="1"/>
  <c r="BT93" i="38"/>
  <c r="BU93" i="38" s="1"/>
  <c r="BL93" i="38"/>
  <c r="BM93" i="38" s="1"/>
  <c r="BH93" i="38"/>
  <c r="BF93" i="38"/>
  <c r="BD93" i="38"/>
  <c r="AV93" i="38"/>
  <c r="AW93" i="38" s="1"/>
  <c r="AS93" i="38"/>
  <c r="AP93" i="38"/>
  <c r="AO93" i="38"/>
  <c r="AL93" i="38"/>
  <c r="AN93" i="38" s="1"/>
  <c r="Z93" i="38"/>
  <c r="T93" i="38"/>
  <c r="H93" i="38"/>
  <c r="K93" i="38" s="1"/>
  <c r="CE92" i="38"/>
  <c r="CD92" i="38"/>
  <c r="CB92" i="38"/>
  <c r="CC92" i="38" s="1"/>
  <c r="BV92" i="38"/>
  <c r="BW92" i="38" s="1"/>
  <c r="BT92" i="38"/>
  <c r="BU92" i="38" s="1"/>
  <c r="BL92" i="38"/>
  <c r="BH92" i="38"/>
  <c r="BF92" i="38"/>
  <c r="BD92" i="38"/>
  <c r="AV92" i="38"/>
  <c r="AW92" i="38" s="1"/>
  <c r="AS92" i="38"/>
  <c r="AP92" i="38"/>
  <c r="AO92" i="38"/>
  <c r="AL92" i="38"/>
  <c r="AN92" i="38" s="1"/>
  <c r="Z92" i="38"/>
  <c r="T92" i="38"/>
  <c r="H92" i="38"/>
  <c r="N92" i="38" s="1"/>
  <c r="Q92" i="38" s="1"/>
  <c r="CI92" i="38" s="1"/>
  <c r="CE91" i="38"/>
  <c r="CD91" i="38"/>
  <c r="CB91" i="38"/>
  <c r="CC91" i="38" s="1"/>
  <c r="BV91" i="38"/>
  <c r="BW91" i="38" s="1"/>
  <c r="BT91" i="38"/>
  <c r="BU91" i="38" s="1"/>
  <c r="BL91" i="38"/>
  <c r="BN91" i="38" s="1"/>
  <c r="BH91" i="38"/>
  <c r="BF91" i="38"/>
  <c r="BD91" i="38"/>
  <c r="AV91" i="38"/>
  <c r="AW91" i="38" s="1"/>
  <c r="AS91" i="38"/>
  <c r="AP91" i="38"/>
  <c r="AO91" i="38"/>
  <c r="AL91" i="38"/>
  <c r="AN91" i="38" s="1"/>
  <c r="Z91" i="38"/>
  <c r="T91" i="38"/>
  <c r="H91" i="38"/>
  <c r="K91" i="38" s="1"/>
  <c r="CE90" i="38"/>
  <c r="CD90" i="38"/>
  <c r="CB90" i="38"/>
  <c r="CC90" i="38" s="1"/>
  <c r="BV90" i="38"/>
  <c r="BW90" i="38" s="1"/>
  <c r="BT90" i="38"/>
  <c r="BU90" i="38" s="1"/>
  <c r="BL90" i="38"/>
  <c r="BH90" i="38"/>
  <c r="BF90" i="38"/>
  <c r="BD90" i="38"/>
  <c r="AV90" i="38"/>
  <c r="AW90" i="38" s="1"/>
  <c r="AX102" i="38" s="1"/>
  <c r="AS90" i="38"/>
  <c r="AP90" i="38"/>
  <c r="AO90" i="38"/>
  <c r="AL90" i="38"/>
  <c r="AN90" i="38" s="1"/>
  <c r="Z90" i="38"/>
  <c r="T90" i="38"/>
  <c r="H90" i="38"/>
  <c r="N90" i="38" s="1"/>
  <c r="Q90" i="38" s="1"/>
  <c r="CI90" i="38" s="1"/>
  <c r="CE89" i="38"/>
  <c r="CD89" i="38"/>
  <c r="CB89" i="38"/>
  <c r="CC89" i="38" s="1"/>
  <c r="BV89" i="38"/>
  <c r="BW89" i="38" s="1"/>
  <c r="BT89" i="38"/>
  <c r="BU89" i="38" s="1"/>
  <c r="BL89" i="38"/>
  <c r="BM89" i="38" s="1"/>
  <c r="BH89" i="38"/>
  <c r="BF89" i="38"/>
  <c r="BD89" i="38"/>
  <c r="AV89" i="38"/>
  <c r="AW89" i="38" s="1"/>
  <c r="AS89" i="38"/>
  <c r="AP89" i="38"/>
  <c r="AO89" i="38"/>
  <c r="AL89" i="38"/>
  <c r="AN89" i="38" s="1"/>
  <c r="Z89" i="38"/>
  <c r="T89" i="38"/>
  <c r="H89" i="38"/>
  <c r="K89" i="38" s="1"/>
  <c r="CE88" i="38"/>
  <c r="CD88" i="38"/>
  <c r="CB88" i="38"/>
  <c r="CC88" i="38" s="1"/>
  <c r="BV88" i="38"/>
  <c r="BW88" i="38" s="1"/>
  <c r="BT88" i="38"/>
  <c r="BU88" i="38" s="1"/>
  <c r="BL88" i="38"/>
  <c r="BH88" i="38"/>
  <c r="BF88" i="38"/>
  <c r="BD88" i="38"/>
  <c r="AV88" i="38"/>
  <c r="AW88" i="38" s="1"/>
  <c r="AX100" i="38" s="1"/>
  <c r="AS88" i="38"/>
  <c r="AP88" i="38"/>
  <c r="AO88" i="38"/>
  <c r="AL88" i="38"/>
  <c r="AN88" i="38" s="1"/>
  <c r="Z88" i="38"/>
  <c r="T88" i="38"/>
  <c r="H88" i="38"/>
  <c r="N88" i="38" s="1"/>
  <c r="Q88" i="38" s="1"/>
  <c r="CI88" i="38" s="1"/>
  <c r="CE87" i="38"/>
  <c r="CD87" i="38"/>
  <c r="CB87" i="38"/>
  <c r="CC87" i="38" s="1"/>
  <c r="BV87" i="38"/>
  <c r="BW87" i="38" s="1"/>
  <c r="BT87" i="38"/>
  <c r="BU87" i="38" s="1"/>
  <c r="BL87" i="38"/>
  <c r="BH87" i="38"/>
  <c r="BF87" i="38"/>
  <c r="BD87" i="38"/>
  <c r="AV87" i="38"/>
  <c r="AW87" i="38" s="1"/>
  <c r="AS87" i="38"/>
  <c r="AP87" i="38"/>
  <c r="AO87" i="38"/>
  <c r="AL87" i="38"/>
  <c r="AN87" i="38" s="1"/>
  <c r="Z87" i="38"/>
  <c r="T87" i="38"/>
  <c r="H87" i="38"/>
  <c r="K87" i="38" s="1"/>
  <c r="CE86" i="38"/>
  <c r="CD86" i="38"/>
  <c r="CB86" i="38"/>
  <c r="CC86" i="38" s="1"/>
  <c r="BV86" i="38"/>
  <c r="BW86" i="38" s="1"/>
  <c r="BT86" i="38"/>
  <c r="BU86" i="38" s="1"/>
  <c r="BL86" i="38"/>
  <c r="BH86" i="38"/>
  <c r="BF86" i="38"/>
  <c r="BD86" i="38"/>
  <c r="AV86" i="38"/>
  <c r="AW86" i="38" s="1"/>
  <c r="AS86" i="38"/>
  <c r="AP86" i="38"/>
  <c r="AO86" i="38"/>
  <c r="AL86" i="38"/>
  <c r="AN86" i="38" s="1"/>
  <c r="Z86" i="38"/>
  <c r="T86" i="38"/>
  <c r="H86" i="38"/>
  <c r="N86" i="38" s="1"/>
  <c r="Q86" i="38" s="1"/>
  <c r="CE85" i="38"/>
  <c r="CD85" i="38"/>
  <c r="CB85" i="38"/>
  <c r="CC85" i="38" s="1"/>
  <c r="BV85" i="38"/>
  <c r="BW85" i="38" s="1"/>
  <c r="BT85" i="38"/>
  <c r="BU85" i="38" s="1"/>
  <c r="BH85" i="38"/>
  <c r="BF85" i="38"/>
  <c r="BD85" i="38"/>
  <c r="AV85" i="38"/>
  <c r="AW85" i="38" s="1"/>
  <c r="AS85" i="38"/>
  <c r="AP85" i="38"/>
  <c r="AO85" i="38"/>
  <c r="AL85" i="38"/>
  <c r="AN85" i="38" s="1"/>
  <c r="Z85" i="38"/>
  <c r="T85" i="38"/>
  <c r="H85" i="38"/>
  <c r="N85" i="38" s="1"/>
  <c r="Q85" i="38" s="1"/>
  <c r="CI85" i="38" s="1"/>
  <c r="CE84" i="38"/>
  <c r="CD84" i="38"/>
  <c r="CB84" i="38"/>
  <c r="CC84" i="38" s="1"/>
  <c r="BV84" i="38"/>
  <c r="BW84" i="38" s="1"/>
  <c r="BT84" i="38"/>
  <c r="BU84" i="38" s="1"/>
  <c r="BH84" i="38"/>
  <c r="BF84" i="38"/>
  <c r="BD84" i="38"/>
  <c r="AV84" i="38"/>
  <c r="AW84" i="38" s="1"/>
  <c r="AS84" i="38"/>
  <c r="AP84" i="38"/>
  <c r="AO84" i="38"/>
  <c r="AL84" i="38"/>
  <c r="AN84" i="38" s="1"/>
  <c r="Z84" i="38"/>
  <c r="T84" i="38"/>
  <c r="H84" i="38"/>
  <c r="K84" i="38" s="1"/>
  <c r="CE83" i="38"/>
  <c r="CD83" i="38"/>
  <c r="CB83" i="38"/>
  <c r="CC83" i="38" s="1"/>
  <c r="BV83" i="38"/>
  <c r="BW83" i="38" s="1"/>
  <c r="BT83" i="38"/>
  <c r="BU83" i="38" s="1"/>
  <c r="BH83" i="38"/>
  <c r="BF83" i="38"/>
  <c r="BD83" i="38"/>
  <c r="AV83" i="38"/>
  <c r="AW83" i="38" s="1"/>
  <c r="AS83" i="38"/>
  <c r="AP83" i="38"/>
  <c r="AO83" i="38"/>
  <c r="AL83" i="38"/>
  <c r="AN83" i="38" s="1"/>
  <c r="Z83" i="38"/>
  <c r="T83" i="38"/>
  <c r="H83" i="38"/>
  <c r="N83" i="38" s="1"/>
  <c r="Q83" i="38" s="1"/>
  <c r="CI83" i="38" s="1"/>
  <c r="CE82" i="38"/>
  <c r="CD82" i="38"/>
  <c r="CB82" i="38"/>
  <c r="CC82" i="38" s="1"/>
  <c r="BV82" i="38"/>
  <c r="BW82" i="38" s="1"/>
  <c r="BT82" i="38"/>
  <c r="BU82" i="38" s="1"/>
  <c r="BH82" i="38"/>
  <c r="BF82" i="38"/>
  <c r="BD82" i="38"/>
  <c r="AV82" i="38"/>
  <c r="AW82" i="38" s="1"/>
  <c r="AX94" i="38" s="1"/>
  <c r="AS82" i="38"/>
  <c r="AP82" i="38"/>
  <c r="AO82" i="38"/>
  <c r="AL82" i="38"/>
  <c r="AN82" i="38" s="1"/>
  <c r="Z82" i="38"/>
  <c r="T82" i="38"/>
  <c r="H82" i="38"/>
  <c r="N82" i="38" s="1"/>
  <c r="Q82" i="38" s="1"/>
  <c r="CI82" i="38" s="1"/>
  <c r="CE81" i="38"/>
  <c r="CD81" i="38"/>
  <c r="CB81" i="38"/>
  <c r="CC81" i="38" s="1"/>
  <c r="BV81" i="38"/>
  <c r="BW81" i="38" s="1"/>
  <c r="BT81" i="38"/>
  <c r="BU81" i="38" s="1"/>
  <c r="BH81" i="38"/>
  <c r="BF81" i="38"/>
  <c r="BD81" i="38"/>
  <c r="AV81" i="38"/>
  <c r="AW81" i="38" s="1"/>
  <c r="AS81" i="38"/>
  <c r="AP81" i="38"/>
  <c r="AO81" i="38"/>
  <c r="AL81" i="38"/>
  <c r="AN81" i="38" s="1"/>
  <c r="Z81" i="38"/>
  <c r="T81" i="38"/>
  <c r="H81" i="38"/>
  <c r="K81" i="38" s="1"/>
  <c r="CE80" i="38"/>
  <c r="CD80" i="38"/>
  <c r="CB80" i="38"/>
  <c r="CC80" i="38" s="1"/>
  <c r="BV80" i="38"/>
  <c r="BW80" i="38" s="1"/>
  <c r="BT80" i="38"/>
  <c r="BU80" i="38" s="1"/>
  <c r="BH80" i="38"/>
  <c r="BF80" i="38"/>
  <c r="BD80" i="38"/>
  <c r="AV80" i="38"/>
  <c r="AW80" i="38" s="1"/>
  <c r="AX92" i="38" s="1"/>
  <c r="AS80" i="38"/>
  <c r="AP80" i="38"/>
  <c r="AO80" i="38"/>
  <c r="AL80" i="38"/>
  <c r="AN80" i="38" s="1"/>
  <c r="Z80" i="38"/>
  <c r="T80" i="38"/>
  <c r="H80" i="38"/>
  <c r="M80" i="38" s="1"/>
  <c r="CE79" i="38"/>
  <c r="CD79" i="38"/>
  <c r="CB79" i="38"/>
  <c r="CC79" i="38" s="1"/>
  <c r="BV79" i="38"/>
  <c r="BW79" i="38" s="1"/>
  <c r="BT79" i="38"/>
  <c r="BU79" i="38" s="1"/>
  <c r="BH79" i="38"/>
  <c r="BF79" i="38"/>
  <c r="BD79" i="38"/>
  <c r="AV79" i="38"/>
  <c r="AW79" i="38" s="1"/>
  <c r="AX91" i="38" s="1"/>
  <c r="AS79" i="38"/>
  <c r="AP79" i="38"/>
  <c r="AO79" i="38"/>
  <c r="AL79" i="38"/>
  <c r="AN79" i="38" s="1"/>
  <c r="Z79" i="38"/>
  <c r="T79" i="38"/>
  <c r="H79" i="38"/>
  <c r="N79" i="38" s="1"/>
  <c r="Q79" i="38" s="1"/>
  <c r="CI79" i="38" s="1"/>
  <c r="CE78" i="38"/>
  <c r="CD78" i="38"/>
  <c r="CB78" i="38"/>
  <c r="CC78" i="38" s="1"/>
  <c r="BV78" i="38"/>
  <c r="BW78" i="38" s="1"/>
  <c r="BT78" i="38"/>
  <c r="BU78" i="38" s="1"/>
  <c r="BH78" i="38"/>
  <c r="BF78" i="38"/>
  <c r="BD78" i="38"/>
  <c r="AV78" i="38"/>
  <c r="AW78" i="38" s="1"/>
  <c r="AS78" i="38"/>
  <c r="AP78" i="38"/>
  <c r="AO78" i="38"/>
  <c r="AL78" i="38"/>
  <c r="AN78" i="38" s="1"/>
  <c r="Z78" i="38"/>
  <c r="T78" i="38"/>
  <c r="H78" i="38"/>
  <c r="K78" i="38" s="1"/>
  <c r="CE77" i="38"/>
  <c r="CD77" i="38"/>
  <c r="CB77" i="38"/>
  <c r="CC77" i="38" s="1"/>
  <c r="BV77" i="38"/>
  <c r="BW77" i="38" s="1"/>
  <c r="BT77" i="38"/>
  <c r="BU77" i="38" s="1"/>
  <c r="BH77" i="38"/>
  <c r="BF77" i="38"/>
  <c r="BD77" i="38"/>
  <c r="AV77" i="38"/>
  <c r="AW77" i="38" s="1"/>
  <c r="AS77" i="38"/>
  <c r="AP77" i="38"/>
  <c r="AO77" i="38"/>
  <c r="AL77" i="38"/>
  <c r="AN77" i="38" s="1"/>
  <c r="Z77" i="38"/>
  <c r="T77" i="38"/>
  <c r="H77" i="38"/>
  <c r="N77" i="38" s="1"/>
  <c r="Q77" i="38" s="1"/>
  <c r="CI77" i="38" s="1"/>
  <c r="CE76" i="38"/>
  <c r="CD76" i="38"/>
  <c r="CB76" i="38"/>
  <c r="CC76" i="38" s="1"/>
  <c r="BV76" i="38"/>
  <c r="BW76" i="38" s="1"/>
  <c r="BT76" i="38"/>
  <c r="BU76" i="38" s="1"/>
  <c r="BH76" i="38"/>
  <c r="BF76" i="38"/>
  <c r="BD76" i="38"/>
  <c r="AV76" i="38"/>
  <c r="AW76" i="38" s="1"/>
  <c r="AX88" i="38" s="1"/>
  <c r="AS76" i="38"/>
  <c r="AP76" i="38"/>
  <c r="AO76" i="38"/>
  <c r="AL76" i="38"/>
  <c r="AN76" i="38" s="1"/>
  <c r="Z76" i="38"/>
  <c r="T76" i="38"/>
  <c r="H76" i="38"/>
  <c r="M76" i="38" s="1"/>
  <c r="CE75" i="38"/>
  <c r="CD75" i="38"/>
  <c r="CB75" i="38"/>
  <c r="CC75" i="38" s="1"/>
  <c r="BV75" i="38"/>
  <c r="BW75" i="38" s="1"/>
  <c r="BT75" i="38"/>
  <c r="BU75" i="38" s="1"/>
  <c r="BH75" i="38"/>
  <c r="BF75" i="38"/>
  <c r="BD75" i="38"/>
  <c r="AV75" i="38"/>
  <c r="AW75" i="38" s="1"/>
  <c r="AX87" i="38" s="1"/>
  <c r="AS75" i="38"/>
  <c r="AP75" i="38"/>
  <c r="AO75" i="38"/>
  <c r="AL75" i="38"/>
  <c r="AN75" i="38" s="1"/>
  <c r="Z75" i="38"/>
  <c r="T75" i="38"/>
  <c r="H75" i="38"/>
  <c r="K75" i="38" s="1"/>
  <c r="CE74" i="38"/>
  <c r="CD74" i="38"/>
  <c r="CB74" i="38"/>
  <c r="CC74" i="38" s="1"/>
  <c r="BV74" i="38"/>
  <c r="BW74" i="38" s="1"/>
  <c r="BT74" i="38"/>
  <c r="BU74" i="38" s="1"/>
  <c r="BH74" i="38"/>
  <c r="BF74" i="38"/>
  <c r="BD74" i="38"/>
  <c r="AV74" i="38"/>
  <c r="AW74" i="38" s="1"/>
  <c r="AX86" i="38" s="1"/>
  <c r="AS74" i="38"/>
  <c r="AP74" i="38"/>
  <c r="AO74" i="38"/>
  <c r="AL74" i="38"/>
  <c r="AN74" i="38" s="1"/>
  <c r="Z74" i="38"/>
  <c r="T74" i="38"/>
  <c r="H74" i="38"/>
  <c r="K74" i="38" s="1"/>
  <c r="CE73" i="38"/>
  <c r="CD73" i="38"/>
  <c r="CB73" i="38"/>
  <c r="CC73" i="38" s="1"/>
  <c r="BV73" i="38"/>
  <c r="BW73" i="38" s="1"/>
  <c r="BT73" i="38"/>
  <c r="BU73" i="38" s="1"/>
  <c r="BH73" i="38"/>
  <c r="BF73" i="38"/>
  <c r="BD73" i="38"/>
  <c r="AV73" i="38"/>
  <c r="AW73" i="38" s="1"/>
  <c r="AX85" i="38" s="1"/>
  <c r="AS73" i="38"/>
  <c r="AP73" i="38"/>
  <c r="AO73" i="38"/>
  <c r="AL73" i="38"/>
  <c r="AN73" i="38" s="1"/>
  <c r="Z73" i="38"/>
  <c r="T73" i="38"/>
  <c r="H73" i="38"/>
  <c r="M73" i="38" s="1"/>
  <c r="CE72" i="38"/>
  <c r="CD72" i="38"/>
  <c r="CB72" i="38"/>
  <c r="CC72" i="38" s="1"/>
  <c r="BV72" i="38"/>
  <c r="BW72" i="38" s="1"/>
  <c r="BT72" i="38"/>
  <c r="BU72" i="38" s="1"/>
  <c r="BH72" i="38"/>
  <c r="BF72" i="38"/>
  <c r="BD72" i="38"/>
  <c r="AV72" i="38"/>
  <c r="AW72" i="38" s="1"/>
  <c r="AX84" i="38" s="1"/>
  <c r="AS72" i="38"/>
  <c r="AP72" i="38"/>
  <c r="AO72" i="38"/>
  <c r="AL72" i="38"/>
  <c r="AN72" i="38" s="1"/>
  <c r="Z72" i="38"/>
  <c r="T72" i="38"/>
  <c r="H72" i="38"/>
  <c r="M72" i="38" s="1"/>
  <c r="CE71" i="38"/>
  <c r="CD71" i="38"/>
  <c r="CB71" i="38"/>
  <c r="CC71" i="38" s="1"/>
  <c r="BV71" i="38"/>
  <c r="BW71" i="38" s="1"/>
  <c r="BT71" i="38"/>
  <c r="BU71" i="38" s="1"/>
  <c r="BH71" i="38"/>
  <c r="BF71" i="38"/>
  <c r="BD71" i="38"/>
  <c r="AV71" i="38"/>
  <c r="AW71" i="38" s="1"/>
  <c r="AX83" i="38" s="1"/>
  <c r="AS71" i="38"/>
  <c r="AP71" i="38"/>
  <c r="AO71" i="38"/>
  <c r="AL71" i="38"/>
  <c r="AN71" i="38" s="1"/>
  <c r="Z71" i="38"/>
  <c r="T71" i="38"/>
  <c r="H71" i="38"/>
  <c r="CE70" i="38"/>
  <c r="CD70" i="38"/>
  <c r="CB70" i="38"/>
  <c r="CC70" i="38" s="1"/>
  <c r="BV70" i="38"/>
  <c r="BW70" i="38" s="1"/>
  <c r="BT70" i="38"/>
  <c r="BU70" i="38" s="1"/>
  <c r="BH70" i="38"/>
  <c r="BF70" i="38"/>
  <c r="BD70" i="38"/>
  <c r="AV70" i="38"/>
  <c r="AW70" i="38" s="1"/>
  <c r="AX82" i="38" s="1"/>
  <c r="AS70" i="38"/>
  <c r="AP70" i="38"/>
  <c r="AO70" i="38"/>
  <c r="AL70" i="38"/>
  <c r="AN70" i="38" s="1"/>
  <c r="Z70" i="38"/>
  <c r="T70" i="38"/>
  <c r="H70" i="38"/>
  <c r="K70" i="38" s="1"/>
  <c r="CE69" i="38"/>
  <c r="CD69" i="38"/>
  <c r="CB69" i="38"/>
  <c r="CC69" i="38" s="1"/>
  <c r="BV69" i="38"/>
  <c r="BW69" i="38" s="1"/>
  <c r="BT69" i="38"/>
  <c r="BU69" i="38" s="1"/>
  <c r="BH69" i="38"/>
  <c r="BF69" i="38"/>
  <c r="BD69" i="38"/>
  <c r="AV69" i="38"/>
  <c r="AW69" i="38" s="1"/>
  <c r="AX81" i="38" s="1"/>
  <c r="AS69" i="38"/>
  <c r="AP69" i="38"/>
  <c r="AO69" i="38"/>
  <c r="AL69" i="38"/>
  <c r="AN69" i="38" s="1"/>
  <c r="Z69" i="38"/>
  <c r="T69" i="38"/>
  <c r="H69" i="38"/>
  <c r="N69" i="38" s="1"/>
  <c r="Q69" i="38" s="1"/>
  <c r="CI69" i="38" s="1"/>
  <c r="CE68" i="38"/>
  <c r="CD68" i="38"/>
  <c r="CB68" i="38"/>
  <c r="CC68" i="38" s="1"/>
  <c r="BV68" i="38"/>
  <c r="BW68" i="38" s="1"/>
  <c r="BT68" i="38"/>
  <c r="BU68" i="38" s="1"/>
  <c r="BH68" i="38"/>
  <c r="BF68" i="38"/>
  <c r="BD68" i="38"/>
  <c r="AV68" i="38"/>
  <c r="AW68" i="38" s="1"/>
  <c r="AX80" i="38" s="1"/>
  <c r="AS68" i="38"/>
  <c r="AP68" i="38"/>
  <c r="AO68" i="38"/>
  <c r="AL68" i="38"/>
  <c r="AN68" i="38" s="1"/>
  <c r="Z68" i="38"/>
  <c r="T68" i="38"/>
  <c r="H68" i="38"/>
  <c r="M68" i="38" s="1"/>
  <c r="CE67" i="38"/>
  <c r="CD67" i="38"/>
  <c r="CB67" i="38"/>
  <c r="CC67" i="38" s="1"/>
  <c r="BV67" i="38"/>
  <c r="BW67" i="38" s="1"/>
  <c r="BT67" i="38"/>
  <c r="BU67" i="38" s="1"/>
  <c r="BH67" i="38"/>
  <c r="BF67" i="38"/>
  <c r="BD67" i="38"/>
  <c r="AV67" i="38"/>
  <c r="AW67" i="38" s="1"/>
  <c r="AX79" i="38" s="1"/>
  <c r="AS67" i="38"/>
  <c r="AP67" i="38"/>
  <c r="AO67" i="38"/>
  <c r="AL67" i="38"/>
  <c r="AN67" i="38" s="1"/>
  <c r="Z67" i="38"/>
  <c r="T67" i="38"/>
  <c r="H67" i="38"/>
  <c r="N67" i="38" s="1"/>
  <c r="Q67" i="38" s="1"/>
  <c r="CI67" i="38" s="1"/>
  <c r="CE66" i="38"/>
  <c r="CD66" i="38"/>
  <c r="CB66" i="38"/>
  <c r="CC66" i="38" s="1"/>
  <c r="BV66" i="38"/>
  <c r="BW66" i="38" s="1"/>
  <c r="BT66" i="38"/>
  <c r="BU66" i="38" s="1"/>
  <c r="BH66" i="38"/>
  <c r="BF66" i="38"/>
  <c r="BD66" i="38"/>
  <c r="AV66" i="38"/>
  <c r="AW66" i="38" s="1"/>
  <c r="AX78" i="38" s="1"/>
  <c r="AS66" i="38"/>
  <c r="AP66" i="38"/>
  <c r="AO66" i="38"/>
  <c r="AL66" i="38"/>
  <c r="AN66" i="38" s="1"/>
  <c r="Z66" i="38"/>
  <c r="T66" i="38"/>
  <c r="H66" i="38"/>
  <c r="K66" i="38" s="1"/>
  <c r="CE65" i="38"/>
  <c r="CD65" i="38"/>
  <c r="CB65" i="38"/>
  <c r="CC65" i="38" s="1"/>
  <c r="BV65" i="38"/>
  <c r="BW65" i="38" s="1"/>
  <c r="BT65" i="38"/>
  <c r="BU65" i="38" s="1"/>
  <c r="BH65" i="38"/>
  <c r="BF65" i="38"/>
  <c r="BD65" i="38"/>
  <c r="AV65" i="38"/>
  <c r="AW65" i="38" s="1"/>
  <c r="AX77" i="38" s="1"/>
  <c r="AS65" i="38"/>
  <c r="AP65" i="38"/>
  <c r="AO65" i="38"/>
  <c r="AL65" i="38"/>
  <c r="AN65" i="38" s="1"/>
  <c r="Z65" i="38"/>
  <c r="T65" i="38"/>
  <c r="H65" i="38"/>
  <c r="N65" i="38" s="1"/>
  <c r="Q65" i="38" s="1"/>
  <c r="CI65" i="38" s="1"/>
  <c r="CE64" i="38"/>
  <c r="CD64" i="38"/>
  <c r="CB64" i="38"/>
  <c r="CC64" i="38" s="1"/>
  <c r="BV64" i="38"/>
  <c r="BW64" i="38" s="1"/>
  <c r="BT64" i="38"/>
  <c r="BU64" i="38" s="1"/>
  <c r="BH64" i="38"/>
  <c r="BF64" i="38"/>
  <c r="BD64" i="38"/>
  <c r="AV64" i="38"/>
  <c r="AW64" i="38" s="1"/>
  <c r="AX76" i="38" s="1"/>
  <c r="AS64" i="38"/>
  <c r="AP64" i="38"/>
  <c r="AO64" i="38"/>
  <c r="AL64" i="38"/>
  <c r="AN64" i="38" s="1"/>
  <c r="Z64" i="38"/>
  <c r="T64" i="38"/>
  <c r="H64" i="38"/>
  <c r="M64" i="38" s="1"/>
  <c r="CE63" i="38"/>
  <c r="CD63" i="38"/>
  <c r="CB63" i="38"/>
  <c r="CC63" i="38" s="1"/>
  <c r="BV63" i="38"/>
  <c r="BW63" i="38" s="1"/>
  <c r="BT63" i="38"/>
  <c r="BU63" i="38" s="1"/>
  <c r="BH63" i="38"/>
  <c r="BF63" i="38"/>
  <c r="BD63" i="38"/>
  <c r="AV63" i="38"/>
  <c r="AW63" i="38" s="1"/>
  <c r="AX75" i="38" s="1"/>
  <c r="AS63" i="38"/>
  <c r="AP63" i="38"/>
  <c r="AO63" i="38"/>
  <c r="AL63" i="38"/>
  <c r="AN63" i="38" s="1"/>
  <c r="Z63" i="38"/>
  <c r="T63" i="38"/>
  <c r="H63" i="38"/>
  <c r="N63" i="38" s="1"/>
  <c r="Q63" i="38" s="1"/>
  <c r="CI63" i="38" s="1"/>
  <c r="CE62" i="38"/>
  <c r="CD62" i="38"/>
  <c r="CB62" i="38"/>
  <c r="CC62" i="38" s="1"/>
  <c r="BV62" i="38"/>
  <c r="BW62" i="38" s="1"/>
  <c r="BT62" i="38"/>
  <c r="BU62" i="38" s="1"/>
  <c r="BH62" i="38"/>
  <c r="BF62" i="38"/>
  <c r="BD62" i="38"/>
  <c r="AV62" i="38"/>
  <c r="AW62" i="38" s="1"/>
  <c r="AX74" i="38" s="1"/>
  <c r="AS62" i="38"/>
  <c r="AP62" i="38"/>
  <c r="AO62" i="38"/>
  <c r="AL62" i="38"/>
  <c r="AN62" i="38" s="1"/>
  <c r="Z62" i="38"/>
  <c r="T62" i="38"/>
  <c r="H62" i="38"/>
  <c r="K62" i="38" s="1"/>
  <c r="L74" i="38" s="1"/>
  <c r="CE61" i="38"/>
  <c r="CD61" i="38"/>
  <c r="CB61" i="38"/>
  <c r="CC61" i="38" s="1"/>
  <c r="BV61" i="38"/>
  <c r="BW61" i="38" s="1"/>
  <c r="BT61" i="38"/>
  <c r="BU61" i="38" s="1"/>
  <c r="BH61" i="38"/>
  <c r="BF61" i="38"/>
  <c r="BD61" i="38"/>
  <c r="AV61" i="38"/>
  <c r="AW61" i="38" s="1"/>
  <c r="AX73" i="38" s="1"/>
  <c r="AS61" i="38"/>
  <c r="AP61" i="38"/>
  <c r="AO61" i="38"/>
  <c r="AL61" i="38"/>
  <c r="AN61" i="38" s="1"/>
  <c r="Z61" i="38"/>
  <c r="T61" i="38"/>
  <c r="H61" i="38"/>
  <c r="N61" i="38" s="1"/>
  <c r="Q61" i="38" s="1"/>
  <c r="CI61" i="38" s="1"/>
  <c r="CE60" i="38"/>
  <c r="CD60" i="38"/>
  <c r="CB60" i="38"/>
  <c r="CC60" i="38" s="1"/>
  <c r="BV60" i="38"/>
  <c r="BW60" i="38" s="1"/>
  <c r="BT60" i="38"/>
  <c r="BU60" i="38" s="1"/>
  <c r="BH60" i="38"/>
  <c r="BF60" i="38"/>
  <c r="BD60" i="38"/>
  <c r="AV60" i="38"/>
  <c r="AW60" i="38" s="1"/>
  <c r="AX72" i="38" s="1"/>
  <c r="AS60" i="38"/>
  <c r="AP60" i="38"/>
  <c r="AO60" i="38"/>
  <c r="AL60" i="38"/>
  <c r="AN60" i="38" s="1"/>
  <c r="Z60" i="38"/>
  <c r="T60" i="38"/>
  <c r="H60" i="38"/>
  <c r="M60" i="38" s="1"/>
  <c r="CE59" i="38"/>
  <c r="CD59" i="38"/>
  <c r="CB59" i="38"/>
  <c r="CC59" i="38" s="1"/>
  <c r="BV59" i="38"/>
  <c r="BW59" i="38" s="1"/>
  <c r="BT59" i="38"/>
  <c r="BU59" i="38" s="1"/>
  <c r="BH59" i="38"/>
  <c r="BF59" i="38"/>
  <c r="BD59" i="38"/>
  <c r="AV59" i="38"/>
  <c r="AW59" i="38" s="1"/>
  <c r="AX71" i="38" s="1"/>
  <c r="AS59" i="38"/>
  <c r="AP59" i="38"/>
  <c r="AO59" i="38"/>
  <c r="AQ71" i="38" s="1"/>
  <c r="AL59" i="38"/>
  <c r="AN59" i="38" s="1"/>
  <c r="Z59" i="38"/>
  <c r="T59" i="38"/>
  <c r="H59" i="38"/>
  <c r="N59" i="38" s="1"/>
  <c r="Q59" i="38" s="1"/>
  <c r="CI59" i="38" s="1"/>
  <c r="CE58" i="38"/>
  <c r="CD58" i="38"/>
  <c r="CB58" i="38"/>
  <c r="CC58" i="38" s="1"/>
  <c r="BV58" i="38"/>
  <c r="BW58" i="38" s="1"/>
  <c r="BT58" i="38"/>
  <c r="BU58" i="38" s="1"/>
  <c r="BH58" i="38"/>
  <c r="BF58" i="38"/>
  <c r="BD58" i="38"/>
  <c r="AV58" i="38"/>
  <c r="AW58" i="38" s="1"/>
  <c r="AX70" i="38" s="1"/>
  <c r="AS58" i="38"/>
  <c r="AP58" i="38"/>
  <c r="AO58" i="38"/>
  <c r="AL58" i="38"/>
  <c r="AN58" i="38" s="1"/>
  <c r="Z58" i="38"/>
  <c r="T58" i="38"/>
  <c r="H58" i="38"/>
  <c r="K58" i="38" s="1"/>
  <c r="CE57" i="38"/>
  <c r="CD57" i="38"/>
  <c r="CB57" i="38"/>
  <c r="CC57" i="38" s="1"/>
  <c r="BV57" i="38"/>
  <c r="BW57" i="38" s="1"/>
  <c r="BT57" i="38"/>
  <c r="BU57" i="38" s="1"/>
  <c r="BH57" i="38"/>
  <c r="BF57" i="38"/>
  <c r="BD57" i="38"/>
  <c r="AV57" i="38"/>
  <c r="AW57" i="38" s="1"/>
  <c r="AX69" i="38" s="1"/>
  <c r="AS57" i="38"/>
  <c r="AP57" i="38"/>
  <c r="AO57" i="38"/>
  <c r="AL57" i="38"/>
  <c r="AN57" i="38" s="1"/>
  <c r="Z57" i="38"/>
  <c r="T57" i="38"/>
  <c r="H57" i="38"/>
  <c r="N57" i="38" s="1"/>
  <c r="Q57" i="38" s="1"/>
  <c r="CI57" i="38" s="1"/>
  <c r="CE56" i="38"/>
  <c r="CD56" i="38"/>
  <c r="CB56" i="38"/>
  <c r="CC56" i="38" s="1"/>
  <c r="BV56" i="38"/>
  <c r="BW56" i="38" s="1"/>
  <c r="BT56" i="38"/>
  <c r="BU56" i="38" s="1"/>
  <c r="BH56" i="38"/>
  <c r="BF56" i="38"/>
  <c r="BD56" i="38"/>
  <c r="AV56" i="38"/>
  <c r="AW56" i="38" s="1"/>
  <c r="AX68" i="38" s="1"/>
  <c r="AS56" i="38"/>
  <c r="AP56" i="38"/>
  <c r="AO56" i="38"/>
  <c r="AL56" i="38"/>
  <c r="AN56" i="38" s="1"/>
  <c r="Z56" i="38"/>
  <c r="T56" i="38"/>
  <c r="H56" i="38"/>
  <c r="M56" i="38" s="1"/>
  <c r="CE55" i="38"/>
  <c r="CD55" i="38"/>
  <c r="CB55" i="38"/>
  <c r="CC55" i="38" s="1"/>
  <c r="BV55" i="38"/>
  <c r="BW55" i="38" s="1"/>
  <c r="BT55" i="38"/>
  <c r="BU55" i="38" s="1"/>
  <c r="BH55" i="38"/>
  <c r="BF55" i="38"/>
  <c r="BD55" i="38"/>
  <c r="AV55" i="38"/>
  <c r="AW55" i="38" s="1"/>
  <c r="AX67" i="38" s="1"/>
  <c r="AS55" i="38"/>
  <c r="AP55" i="38"/>
  <c r="AO55" i="38"/>
  <c r="AL55" i="38"/>
  <c r="AN55" i="38" s="1"/>
  <c r="Z55" i="38"/>
  <c r="T55" i="38"/>
  <c r="H55" i="38"/>
  <c r="N55" i="38" s="1"/>
  <c r="Q55" i="38" s="1"/>
  <c r="CI55" i="38" s="1"/>
  <c r="CE54" i="38"/>
  <c r="CD54" i="38"/>
  <c r="CB54" i="38"/>
  <c r="CC54" i="38" s="1"/>
  <c r="BV54" i="38"/>
  <c r="BW54" i="38" s="1"/>
  <c r="BT54" i="38"/>
  <c r="BU54" i="38" s="1"/>
  <c r="BH54" i="38"/>
  <c r="BF54" i="38"/>
  <c r="BD54" i="38"/>
  <c r="AV54" i="38"/>
  <c r="AW54" i="38" s="1"/>
  <c r="AX66" i="38" s="1"/>
  <c r="AS54" i="38"/>
  <c r="AP54" i="38"/>
  <c r="AO54" i="38"/>
  <c r="AL54" i="38"/>
  <c r="AN54" i="38" s="1"/>
  <c r="Z54" i="38"/>
  <c r="T54" i="38"/>
  <c r="H54" i="38"/>
  <c r="K54" i="38" s="1"/>
  <c r="CE53" i="38"/>
  <c r="CD53" i="38"/>
  <c r="CB53" i="38"/>
  <c r="CC53" i="38" s="1"/>
  <c r="BV53" i="38"/>
  <c r="BW53" i="38" s="1"/>
  <c r="BT53" i="38"/>
  <c r="BU53" i="38" s="1"/>
  <c r="BH53" i="38"/>
  <c r="BF53" i="38"/>
  <c r="BD53" i="38"/>
  <c r="AV53" i="38"/>
  <c r="AW53" i="38" s="1"/>
  <c r="AX65" i="38" s="1"/>
  <c r="AS53" i="38"/>
  <c r="AP53" i="38"/>
  <c r="AO53" i="38"/>
  <c r="AL53" i="38"/>
  <c r="AN53" i="38" s="1"/>
  <c r="Z53" i="38"/>
  <c r="T53" i="38"/>
  <c r="H53" i="38"/>
  <c r="N53" i="38" s="1"/>
  <c r="Q53" i="38" s="1"/>
  <c r="CI53" i="38" s="1"/>
  <c r="CE52" i="38"/>
  <c r="CD52" i="38"/>
  <c r="CB52" i="38"/>
  <c r="CC52" i="38" s="1"/>
  <c r="BV52" i="38"/>
  <c r="BW52" i="38" s="1"/>
  <c r="BT52" i="38"/>
  <c r="BU52" i="38" s="1"/>
  <c r="BH52" i="38"/>
  <c r="BF52" i="38"/>
  <c r="BD52" i="38"/>
  <c r="AV52" i="38"/>
  <c r="AW52" i="38" s="1"/>
  <c r="AX64" i="38" s="1"/>
  <c r="AS52" i="38"/>
  <c r="AP52" i="38"/>
  <c r="AO52" i="38"/>
  <c r="AQ64" i="38" s="1"/>
  <c r="AL52" i="38"/>
  <c r="AN52" i="38" s="1"/>
  <c r="Z52" i="38"/>
  <c r="T52" i="38"/>
  <c r="H52" i="38"/>
  <c r="M52" i="38" s="1"/>
  <c r="CE51" i="38"/>
  <c r="CD51" i="38"/>
  <c r="CB51" i="38"/>
  <c r="CC51" i="38" s="1"/>
  <c r="BV51" i="38"/>
  <c r="BW51" i="38" s="1"/>
  <c r="BT51" i="38"/>
  <c r="BU51" i="38" s="1"/>
  <c r="BH51" i="38"/>
  <c r="BF51" i="38"/>
  <c r="BD51" i="38"/>
  <c r="AV51" i="38"/>
  <c r="AW51" i="38" s="1"/>
  <c r="AX63" i="38" s="1"/>
  <c r="AS51" i="38"/>
  <c r="AP51" i="38"/>
  <c r="AO51" i="38"/>
  <c r="AQ63" i="38" s="1"/>
  <c r="AL51" i="38"/>
  <c r="AN51" i="38" s="1"/>
  <c r="Z51" i="38"/>
  <c r="T51" i="38"/>
  <c r="H51" i="38"/>
  <c r="N51" i="38" s="1"/>
  <c r="Q51" i="38" s="1"/>
  <c r="CI51" i="38" s="1"/>
  <c r="CE50" i="38"/>
  <c r="CD50" i="38"/>
  <c r="CB50" i="38"/>
  <c r="CC50" i="38" s="1"/>
  <c r="BV50" i="38"/>
  <c r="BW50" i="38" s="1"/>
  <c r="BT50" i="38"/>
  <c r="BU50" i="38" s="1"/>
  <c r="BH50" i="38"/>
  <c r="BF50" i="38"/>
  <c r="BD50" i="38"/>
  <c r="AV50" i="38"/>
  <c r="AW50" i="38" s="1"/>
  <c r="AX62" i="38" s="1"/>
  <c r="AS50" i="38"/>
  <c r="AP50" i="38"/>
  <c r="AO50" i="38"/>
  <c r="AL50" i="38"/>
  <c r="AN50" i="38" s="1"/>
  <c r="Z50" i="38"/>
  <c r="T50" i="38"/>
  <c r="H50" i="38"/>
  <c r="N50" i="38" s="1"/>
  <c r="Q50" i="38" s="1"/>
  <c r="CI50" i="38" s="1"/>
  <c r="CE49" i="38"/>
  <c r="CD49" i="38"/>
  <c r="CB49" i="38"/>
  <c r="CC49" i="38" s="1"/>
  <c r="BV49" i="38"/>
  <c r="BW49" i="38" s="1"/>
  <c r="BT49" i="38"/>
  <c r="BU49" i="38" s="1"/>
  <c r="BH49" i="38"/>
  <c r="BF49" i="38"/>
  <c r="BD49" i="38"/>
  <c r="AV49" i="38"/>
  <c r="AW49" i="38" s="1"/>
  <c r="AX61" i="38" s="1"/>
  <c r="AS49" i="38"/>
  <c r="AP49" i="38"/>
  <c r="AO49" i="38"/>
  <c r="AL49" i="38"/>
  <c r="AN49" i="38" s="1"/>
  <c r="Z49" i="38"/>
  <c r="T49" i="38"/>
  <c r="H49" i="38"/>
  <c r="N49" i="38" s="1"/>
  <c r="Q49" i="38" s="1"/>
  <c r="CI49" i="38" s="1"/>
  <c r="CE48" i="38"/>
  <c r="CD48" i="38"/>
  <c r="CB48" i="38"/>
  <c r="CC48" i="38" s="1"/>
  <c r="BV48" i="38"/>
  <c r="BW48" i="38" s="1"/>
  <c r="BT48" i="38"/>
  <c r="BU48" i="38" s="1"/>
  <c r="BH48" i="38"/>
  <c r="BF48" i="38"/>
  <c r="BD48" i="38"/>
  <c r="AV48" i="38"/>
  <c r="AW48" i="38" s="1"/>
  <c r="AX60" i="38" s="1"/>
  <c r="AS48" i="38"/>
  <c r="AP48" i="38"/>
  <c r="AO48" i="38"/>
  <c r="AL48" i="38"/>
  <c r="AN48" i="38" s="1"/>
  <c r="Z48" i="38"/>
  <c r="T48" i="38"/>
  <c r="H48" i="38"/>
  <c r="M48" i="38" s="1"/>
  <c r="CE47" i="38"/>
  <c r="CD47" i="38"/>
  <c r="CB47" i="38"/>
  <c r="CC47" i="38" s="1"/>
  <c r="BV47" i="38"/>
  <c r="BW47" i="38" s="1"/>
  <c r="BT47" i="38"/>
  <c r="BU47" i="38" s="1"/>
  <c r="BH47" i="38"/>
  <c r="BF47" i="38"/>
  <c r="BD47" i="38"/>
  <c r="AV47" i="38"/>
  <c r="AW47" i="38" s="1"/>
  <c r="AX59" i="38" s="1"/>
  <c r="AS47" i="38"/>
  <c r="AP47" i="38"/>
  <c r="AO47" i="38"/>
  <c r="AL47" i="38"/>
  <c r="AN47" i="38" s="1"/>
  <c r="Z47" i="38"/>
  <c r="T47" i="38"/>
  <c r="H47" i="38"/>
  <c r="N47" i="38" s="1"/>
  <c r="Q47" i="38" s="1"/>
  <c r="CI47" i="38" s="1"/>
  <c r="CE46" i="38"/>
  <c r="CD46" i="38"/>
  <c r="CB46" i="38"/>
  <c r="CC46" i="38" s="1"/>
  <c r="BV46" i="38"/>
  <c r="BW46" i="38" s="1"/>
  <c r="BT46" i="38"/>
  <c r="BU46" i="38" s="1"/>
  <c r="BH46" i="38"/>
  <c r="BF46" i="38"/>
  <c r="BD46" i="38"/>
  <c r="AV46" i="38"/>
  <c r="AW46" i="38" s="1"/>
  <c r="AX58" i="38" s="1"/>
  <c r="AS46" i="38"/>
  <c r="AP46" i="38"/>
  <c r="AO46" i="38"/>
  <c r="AL46" i="38"/>
  <c r="AN46" i="38" s="1"/>
  <c r="Z46" i="38"/>
  <c r="T46" i="38"/>
  <c r="H46" i="38"/>
  <c r="N46" i="38" s="1"/>
  <c r="Q46" i="38" s="1"/>
  <c r="CI46" i="38" s="1"/>
  <c r="CE45" i="38"/>
  <c r="CD45" i="38"/>
  <c r="CB45" i="38"/>
  <c r="CC45" i="38" s="1"/>
  <c r="BV45" i="38"/>
  <c r="BW45" i="38" s="1"/>
  <c r="BT45" i="38"/>
  <c r="BU45" i="38" s="1"/>
  <c r="BH45" i="38"/>
  <c r="BF45" i="38"/>
  <c r="BD45" i="38"/>
  <c r="AV45" i="38"/>
  <c r="AW45" i="38" s="1"/>
  <c r="AX57" i="38" s="1"/>
  <c r="AS45" i="38"/>
  <c r="AP45" i="38"/>
  <c r="AO45" i="38"/>
  <c r="AL45" i="38"/>
  <c r="AN45" i="38" s="1"/>
  <c r="Z45" i="38"/>
  <c r="T45" i="38"/>
  <c r="H45" i="38"/>
  <c r="N45" i="38" s="1"/>
  <c r="Q45" i="38" s="1"/>
  <c r="CI45" i="38" s="1"/>
  <c r="CE44" i="38"/>
  <c r="CD44" i="38"/>
  <c r="CB44" i="38"/>
  <c r="CC44" i="38" s="1"/>
  <c r="BV44" i="38"/>
  <c r="BW44" i="38" s="1"/>
  <c r="BT44" i="38"/>
  <c r="BU44" i="38" s="1"/>
  <c r="BH44" i="38"/>
  <c r="BF44" i="38"/>
  <c r="BD44" i="38"/>
  <c r="AV44" i="38"/>
  <c r="AW44" i="38" s="1"/>
  <c r="AX56" i="38" s="1"/>
  <c r="AS44" i="38"/>
  <c r="AP44" i="38"/>
  <c r="AO44" i="38"/>
  <c r="AL44" i="38"/>
  <c r="AN44" i="38" s="1"/>
  <c r="Z44" i="38"/>
  <c r="T44" i="38"/>
  <c r="H44" i="38"/>
  <c r="N44" i="38" s="1"/>
  <c r="Q44" i="38" s="1"/>
  <c r="CI44" i="38" s="1"/>
  <c r="CE43" i="38"/>
  <c r="CD43" i="38"/>
  <c r="CB43" i="38"/>
  <c r="CC43" i="38" s="1"/>
  <c r="BV43" i="38"/>
  <c r="BW43" i="38" s="1"/>
  <c r="BT43" i="38"/>
  <c r="BU43" i="38" s="1"/>
  <c r="BH43" i="38"/>
  <c r="BF43" i="38"/>
  <c r="BD43" i="38"/>
  <c r="AV43" i="38"/>
  <c r="AW43" i="38" s="1"/>
  <c r="AX55" i="38" s="1"/>
  <c r="AS43" i="38"/>
  <c r="AP43" i="38"/>
  <c r="AO43" i="38"/>
  <c r="AL43" i="38"/>
  <c r="AN43" i="38" s="1"/>
  <c r="Z43" i="38"/>
  <c r="T43" i="38"/>
  <c r="H43" i="38"/>
  <c r="N43" i="38" s="1"/>
  <c r="Q43" i="38" s="1"/>
  <c r="CI43" i="38" s="1"/>
  <c r="CE42" i="38"/>
  <c r="CD42" i="38"/>
  <c r="CB42" i="38"/>
  <c r="CC42" i="38" s="1"/>
  <c r="BV42" i="38"/>
  <c r="BW42" i="38" s="1"/>
  <c r="BT42" i="38"/>
  <c r="BU42" i="38" s="1"/>
  <c r="BH42" i="38"/>
  <c r="BF42" i="38"/>
  <c r="BD42" i="38"/>
  <c r="AV42" i="38"/>
  <c r="AW42" i="38" s="1"/>
  <c r="AX54" i="38" s="1"/>
  <c r="AS42" i="38"/>
  <c r="AP42" i="38"/>
  <c r="AO42" i="38"/>
  <c r="AL42" i="38"/>
  <c r="AN42" i="38" s="1"/>
  <c r="Z42" i="38"/>
  <c r="T42" i="38"/>
  <c r="H42" i="38"/>
  <c r="N42" i="38" s="1"/>
  <c r="Q42" i="38" s="1"/>
  <c r="CI42" i="38" s="1"/>
  <c r="CE41" i="38"/>
  <c r="CD41" i="38"/>
  <c r="CB41" i="38"/>
  <c r="CC41" i="38" s="1"/>
  <c r="BV41" i="38"/>
  <c r="BW41" i="38" s="1"/>
  <c r="BT41" i="38"/>
  <c r="BU41" i="38" s="1"/>
  <c r="BH41" i="38"/>
  <c r="BF41" i="38"/>
  <c r="BD41" i="38"/>
  <c r="AV41" i="38"/>
  <c r="AW41" i="38" s="1"/>
  <c r="AX53" i="38" s="1"/>
  <c r="AS41" i="38"/>
  <c r="AP41" i="38"/>
  <c r="AO41" i="38"/>
  <c r="AQ53" i="38" s="1"/>
  <c r="AL41" i="38"/>
  <c r="AN41" i="38" s="1"/>
  <c r="Z41" i="38"/>
  <c r="T41" i="38"/>
  <c r="H41" i="38"/>
  <c r="N41" i="38" s="1"/>
  <c r="Q41" i="38" s="1"/>
  <c r="CI41" i="38" s="1"/>
  <c r="CE40" i="38"/>
  <c r="CD40" i="38"/>
  <c r="CB40" i="38"/>
  <c r="CC40" i="38" s="1"/>
  <c r="BV40" i="38"/>
  <c r="BW40" i="38" s="1"/>
  <c r="BT40" i="38"/>
  <c r="BU40" i="38" s="1"/>
  <c r="BH40" i="38"/>
  <c r="BF40" i="38"/>
  <c r="BD40" i="38"/>
  <c r="AV40" i="38"/>
  <c r="AW40" i="38" s="1"/>
  <c r="AX52" i="38" s="1"/>
  <c r="AS40" i="38"/>
  <c r="AP40" i="38"/>
  <c r="AO40" i="38"/>
  <c r="AL40" i="38"/>
  <c r="AN40" i="38" s="1"/>
  <c r="Z40" i="38"/>
  <c r="T40" i="38"/>
  <c r="H40" i="38"/>
  <c r="N40" i="38" s="1"/>
  <c r="Q40" i="38" s="1"/>
  <c r="CI40" i="38" s="1"/>
  <c r="CE39" i="38"/>
  <c r="CD39" i="38"/>
  <c r="CB39" i="38"/>
  <c r="CC39" i="38" s="1"/>
  <c r="BV39" i="38"/>
  <c r="BW39" i="38" s="1"/>
  <c r="BT39" i="38"/>
  <c r="BU39" i="38" s="1"/>
  <c r="BH39" i="38"/>
  <c r="BF39" i="38"/>
  <c r="BD39" i="38"/>
  <c r="AV39" i="38"/>
  <c r="AW39" i="38" s="1"/>
  <c r="AX51" i="38" s="1"/>
  <c r="AS39" i="38"/>
  <c r="AP39" i="38"/>
  <c r="AO39" i="38"/>
  <c r="AL39" i="38"/>
  <c r="AN39" i="38" s="1"/>
  <c r="Z39" i="38"/>
  <c r="T39" i="38"/>
  <c r="H39" i="38"/>
  <c r="N39" i="38" s="1"/>
  <c r="Q39" i="38" s="1"/>
  <c r="CI39" i="38" s="1"/>
  <c r="CE38" i="38"/>
  <c r="CD38" i="38"/>
  <c r="CB38" i="38"/>
  <c r="CC38" i="38" s="1"/>
  <c r="BV38" i="38"/>
  <c r="BW38" i="38" s="1"/>
  <c r="BT38" i="38"/>
  <c r="BU38" i="38" s="1"/>
  <c r="BH38" i="38"/>
  <c r="BF38" i="38"/>
  <c r="BD38" i="38"/>
  <c r="AV38" i="38"/>
  <c r="AW38" i="38" s="1"/>
  <c r="AX50" i="38" s="1"/>
  <c r="AS38" i="38"/>
  <c r="AP38" i="38"/>
  <c r="AO38" i="38"/>
  <c r="AL38" i="38"/>
  <c r="AN38" i="38" s="1"/>
  <c r="Z38" i="38"/>
  <c r="T38" i="38"/>
  <c r="H38" i="38"/>
  <c r="N38" i="38" s="1"/>
  <c r="Q38" i="38" s="1"/>
  <c r="CI38" i="38" s="1"/>
  <c r="CE37" i="38"/>
  <c r="CD37" i="38"/>
  <c r="CB37" i="38"/>
  <c r="CC37" i="38" s="1"/>
  <c r="BV37" i="38"/>
  <c r="BW37" i="38" s="1"/>
  <c r="BT37" i="38"/>
  <c r="BU37" i="38" s="1"/>
  <c r="BH37" i="38"/>
  <c r="BF37" i="38"/>
  <c r="BD37" i="38"/>
  <c r="AV37" i="38"/>
  <c r="AW37" i="38" s="1"/>
  <c r="AX49" i="38" s="1"/>
  <c r="AS37" i="38"/>
  <c r="AP37" i="38"/>
  <c r="AO37" i="38"/>
  <c r="AQ49" i="38" s="1"/>
  <c r="AL37" i="38"/>
  <c r="AN37" i="38" s="1"/>
  <c r="Z37" i="38"/>
  <c r="T37" i="38"/>
  <c r="H37" i="38"/>
  <c r="N37" i="38" s="1"/>
  <c r="Q37" i="38" s="1"/>
  <c r="CI37" i="38" s="1"/>
  <c r="CE36" i="38"/>
  <c r="CD36" i="38"/>
  <c r="CB36" i="38"/>
  <c r="CC36" i="38" s="1"/>
  <c r="BV36" i="38"/>
  <c r="BW36" i="38" s="1"/>
  <c r="BT36" i="38"/>
  <c r="BU36" i="38" s="1"/>
  <c r="BH36" i="38"/>
  <c r="BF36" i="38"/>
  <c r="BD36" i="38"/>
  <c r="AV36" i="38"/>
  <c r="AW36" i="38" s="1"/>
  <c r="AX48" i="38" s="1"/>
  <c r="AS36" i="38"/>
  <c r="AP36" i="38"/>
  <c r="AO36" i="38"/>
  <c r="AL36" i="38"/>
  <c r="AN36" i="38" s="1"/>
  <c r="Z36" i="38"/>
  <c r="T36" i="38"/>
  <c r="H36" i="38"/>
  <c r="N36" i="38" s="1"/>
  <c r="Q36" i="38" s="1"/>
  <c r="CE35" i="38"/>
  <c r="CD35" i="38"/>
  <c r="CB35" i="38"/>
  <c r="CC35" i="38" s="1"/>
  <c r="BV35" i="38"/>
  <c r="BW35" i="38" s="1"/>
  <c r="BT35" i="38"/>
  <c r="BU35" i="38" s="1"/>
  <c r="BH35" i="38"/>
  <c r="BF35" i="38"/>
  <c r="BD35" i="38"/>
  <c r="AV35" i="38"/>
  <c r="AW35" i="38" s="1"/>
  <c r="AX47" i="38" s="1"/>
  <c r="AS35" i="38"/>
  <c r="AP35" i="38"/>
  <c r="AO35" i="38"/>
  <c r="AL35" i="38"/>
  <c r="AN35" i="38" s="1"/>
  <c r="Z35" i="38"/>
  <c r="T35" i="38"/>
  <c r="H35" i="38"/>
  <c r="N35" i="38" s="1"/>
  <c r="Q35" i="38" s="1"/>
  <c r="CI35" i="38" s="1"/>
  <c r="CE34" i="38"/>
  <c r="CD34" i="38"/>
  <c r="CB34" i="38"/>
  <c r="CC34" i="38" s="1"/>
  <c r="BV34" i="38"/>
  <c r="BW34" i="38" s="1"/>
  <c r="BT34" i="38"/>
  <c r="BU34" i="38" s="1"/>
  <c r="BH34" i="38"/>
  <c r="BF34" i="38"/>
  <c r="BD34" i="38"/>
  <c r="AV34" i="38"/>
  <c r="AW34" i="38" s="1"/>
  <c r="AX46" i="38" s="1"/>
  <c r="AS34" i="38"/>
  <c r="AP34" i="38"/>
  <c r="AO34" i="38"/>
  <c r="AL34" i="38"/>
  <c r="AN34" i="38" s="1"/>
  <c r="Z34" i="38"/>
  <c r="T34" i="38"/>
  <c r="H34" i="38"/>
  <c r="N34" i="38" s="1"/>
  <c r="Q34" i="38" s="1"/>
  <c r="CI34" i="38" s="1"/>
  <c r="CE33" i="38"/>
  <c r="CD33" i="38"/>
  <c r="CB33" i="38"/>
  <c r="CC33" i="38" s="1"/>
  <c r="BV33" i="38"/>
  <c r="BW33" i="38" s="1"/>
  <c r="BT33" i="38"/>
  <c r="BU33" i="38" s="1"/>
  <c r="BH33" i="38"/>
  <c r="BF33" i="38"/>
  <c r="BD33" i="38"/>
  <c r="AV33" i="38"/>
  <c r="AW33" i="38" s="1"/>
  <c r="AX45" i="38" s="1"/>
  <c r="AS33" i="38"/>
  <c r="AP33" i="38"/>
  <c r="AO33" i="38"/>
  <c r="AL33" i="38"/>
  <c r="AN33" i="38" s="1"/>
  <c r="Z33" i="38"/>
  <c r="T33" i="38"/>
  <c r="H33" i="38"/>
  <c r="N33" i="38" s="1"/>
  <c r="Q33" i="38" s="1"/>
  <c r="CI33" i="38" s="1"/>
  <c r="CE32" i="38"/>
  <c r="CD32" i="38"/>
  <c r="CB32" i="38"/>
  <c r="CC32" i="38" s="1"/>
  <c r="BV32" i="38"/>
  <c r="BW32" i="38" s="1"/>
  <c r="BT32" i="38"/>
  <c r="BU32" i="38" s="1"/>
  <c r="BH32" i="38"/>
  <c r="BF32" i="38"/>
  <c r="BD32" i="38"/>
  <c r="AV32" i="38"/>
  <c r="AW32" i="38" s="1"/>
  <c r="AX44" i="38" s="1"/>
  <c r="AS32" i="38"/>
  <c r="AP32" i="38"/>
  <c r="AO32" i="38"/>
  <c r="AL32" i="38"/>
  <c r="AN32" i="38" s="1"/>
  <c r="Z32" i="38"/>
  <c r="T32" i="38"/>
  <c r="H32" i="38"/>
  <c r="N32" i="38" s="1"/>
  <c r="Q32" i="38" s="1"/>
  <c r="CE31" i="38"/>
  <c r="CD31" i="38"/>
  <c r="CB31" i="38"/>
  <c r="CC31" i="38" s="1"/>
  <c r="BV31" i="38"/>
  <c r="BW31" i="38" s="1"/>
  <c r="BT31" i="38"/>
  <c r="BU31" i="38" s="1"/>
  <c r="BH31" i="38"/>
  <c r="BF31" i="38"/>
  <c r="BD31" i="38"/>
  <c r="AV31" i="38"/>
  <c r="AW31" i="38" s="1"/>
  <c r="AX43" i="38" s="1"/>
  <c r="AS31" i="38"/>
  <c r="AP31" i="38"/>
  <c r="AO31" i="38"/>
  <c r="AL31" i="38"/>
  <c r="AN31" i="38" s="1"/>
  <c r="Z31" i="38"/>
  <c r="T31" i="38"/>
  <c r="H31" i="38"/>
  <c r="N31" i="38" s="1"/>
  <c r="Q31" i="38" s="1"/>
  <c r="CI31" i="38" s="1"/>
  <c r="CE30" i="38"/>
  <c r="CD30" i="38"/>
  <c r="CB30" i="38"/>
  <c r="CC30" i="38" s="1"/>
  <c r="BV30" i="38"/>
  <c r="BW30" i="38" s="1"/>
  <c r="BT30" i="38"/>
  <c r="BU30" i="38" s="1"/>
  <c r="BH30" i="38"/>
  <c r="BF30" i="38"/>
  <c r="BD30" i="38"/>
  <c r="AV30" i="38"/>
  <c r="AW30" i="38" s="1"/>
  <c r="AX42" i="38" s="1"/>
  <c r="AS30" i="38"/>
  <c r="AP30" i="38"/>
  <c r="AO30" i="38"/>
  <c r="AL30" i="38"/>
  <c r="AN30" i="38" s="1"/>
  <c r="Z30" i="38"/>
  <c r="T30" i="38"/>
  <c r="H30" i="38"/>
  <c r="N30" i="38" s="1"/>
  <c r="Q30" i="38" s="1"/>
  <c r="CI30" i="38" s="1"/>
  <c r="CE29" i="38"/>
  <c r="CD29" i="38"/>
  <c r="CB29" i="38"/>
  <c r="CC29" i="38" s="1"/>
  <c r="BV29" i="38"/>
  <c r="BW29" i="38" s="1"/>
  <c r="BT29" i="38"/>
  <c r="BU29" i="38" s="1"/>
  <c r="BH29" i="38"/>
  <c r="BF29" i="38"/>
  <c r="BD29" i="38"/>
  <c r="AV29" i="38"/>
  <c r="AW29" i="38" s="1"/>
  <c r="AX41" i="38" s="1"/>
  <c r="AS29" i="38"/>
  <c r="AP29" i="38"/>
  <c r="AO29" i="38"/>
  <c r="AL29" i="38"/>
  <c r="AN29" i="38" s="1"/>
  <c r="Z29" i="38"/>
  <c r="T29" i="38"/>
  <c r="H29" i="38"/>
  <c r="N29" i="38" s="1"/>
  <c r="Q29" i="38" s="1"/>
  <c r="CI29" i="38" s="1"/>
  <c r="CE28" i="38"/>
  <c r="CD28" i="38"/>
  <c r="CB28" i="38"/>
  <c r="CC28" i="38" s="1"/>
  <c r="BV28" i="38"/>
  <c r="BW28" i="38" s="1"/>
  <c r="BT28" i="38"/>
  <c r="BU28" i="38" s="1"/>
  <c r="BH28" i="38"/>
  <c r="BF28" i="38"/>
  <c r="BD28" i="38"/>
  <c r="AV28" i="38"/>
  <c r="AW28" i="38" s="1"/>
  <c r="AX40" i="38" s="1"/>
  <c r="AS28" i="38"/>
  <c r="AP28" i="38"/>
  <c r="AO28" i="38"/>
  <c r="AL28" i="38"/>
  <c r="AN28" i="38" s="1"/>
  <c r="Z28" i="38"/>
  <c r="T28" i="38"/>
  <c r="H28" i="38"/>
  <c r="N28" i="38" s="1"/>
  <c r="Q28" i="38" s="1"/>
  <c r="CE27" i="38"/>
  <c r="CD27" i="38"/>
  <c r="CB27" i="38"/>
  <c r="CC27" i="38" s="1"/>
  <c r="BV27" i="38"/>
  <c r="BW27" i="38" s="1"/>
  <c r="BT27" i="38"/>
  <c r="BU27" i="38" s="1"/>
  <c r="BH27" i="38"/>
  <c r="BF27" i="38"/>
  <c r="BD27" i="38"/>
  <c r="AV27" i="38"/>
  <c r="AW27" i="38" s="1"/>
  <c r="AX39" i="38" s="1"/>
  <c r="AS27" i="38"/>
  <c r="AP27" i="38"/>
  <c r="AO27" i="38"/>
  <c r="AL27" i="38"/>
  <c r="AN27" i="38" s="1"/>
  <c r="Z27" i="38"/>
  <c r="T27" i="38"/>
  <c r="H27" i="38"/>
  <c r="N27" i="38" s="1"/>
  <c r="Q27" i="38" s="1"/>
  <c r="CI27" i="38" s="1"/>
  <c r="CE26" i="38"/>
  <c r="CD26" i="38"/>
  <c r="CB26" i="38"/>
  <c r="CC26" i="38" s="1"/>
  <c r="BV26" i="38"/>
  <c r="BW26" i="38" s="1"/>
  <c r="BT26" i="38"/>
  <c r="BU26" i="38" s="1"/>
  <c r="BH26" i="38"/>
  <c r="BF26" i="38"/>
  <c r="BD26" i="38"/>
  <c r="AV26" i="38"/>
  <c r="AW26" i="38" s="1"/>
  <c r="AX38" i="38" s="1"/>
  <c r="AS26" i="38"/>
  <c r="AP26" i="38"/>
  <c r="AO26" i="38"/>
  <c r="AL26" i="38"/>
  <c r="AN26" i="38" s="1"/>
  <c r="Z26" i="38"/>
  <c r="T26" i="38"/>
  <c r="H26" i="38"/>
  <c r="N26" i="38" s="1"/>
  <c r="Q26" i="38" s="1"/>
  <c r="CI26" i="38" s="1"/>
  <c r="BV25" i="38"/>
  <c r="BW25" i="38" s="1"/>
  <c r="BT25" i="38"/>
  <c r="BU25" i="38" s="1"/>
  <c r="BH25" i="38"/>
  <c r="BF25" i="38"/>
  <c r="BD25" i="38"/>
  <c r="AV25" i="38"/>
  <c r="AW25" i="38" s="1"/>
  <c r="AS25" i="38"/>
  <c r="AP25" i="38"/>
  <c r="AO25" i="38"/>
  <c r="AL25" i="38"/>
  <c r="AN25" i="38" s="1"/>
  <c r="Z25" i="38"/>
  <c r="T25" i="38"/>
  <c r="H25" i="38"/>
  <c r="N25" i="38" s="1"/>
  <c r="Q25" i="38" s="1"/>
  <c r="CI25" i="38" s="1"/>
  <c r="BV24" i="38"/>
  <c r="BW24" i="38" s="1"/>
  <c r="BT24" i="38"/>
  <c r="BU24" i="38" s="1"/>
  <c r="BH24" i="38"/>
  <c r="BF24" i="38"/>
  <c r="BD24" i="38"/>
  <c r="AV24" i="38"/>
  <c r="AW24" i="38" s="1"/>
  <c r="AS24" i="38"/>
  <c r="AP24" i="38"/>
  <c r="AO24" i="38"/>
  <c r="AL24" i="38"/>
  <c r="AN24" i="38" s="1"/>
  <c r="Z24" i="38"/>
  <c r="T24" i="38"/>
  <c r="H24" i="38"/>
  <c r="N24" i="38" s="1"/>
  <c r="Q24" i="38" s="1"/>
  <c r="BV23" i="38"/>
  <c r="BW23" i="38" s="1"/>
  <c r="BT23" i="38"/>
  <c r="BU23" i="38" s="1"/>
  <c r="BH23" i="38"/>
  <c r="BF23" i="38"/>
  <c r="BD23" i="38"/>
  <c r="AV23" i="38"/>
  <c r="AW23" i="38" s="1"/>
  <c r="AS23" i="38"/>
  <c r="AP23" i="38"/>
  <c r="AO23" i="38"/>
  <c r="AL23" i="38"/>
  <c r="AN23" i="38" s="1"/>
  <c r="Z23" i="38"/>
  <c r="T23" i="38"/>
  <c r="H23" i="38"/>
  <c r="N23" i="38" s="1"/>
  <c r="Q23" i="38" s="1"/>
  <c r="CI23" i="38" s="1"/>
  <c r="BV22" i="38"/>
  <c r="BW22" i="38" s="1"/>
  <c r="BT22" i="38"/>
  <c r="BU22" i="38" s="1"/>
  <c r="BH22" i="38"/>
  <c r="BF22" i="38"/>
  <c r="BD22" i="38"/>
  <c r="AV22" i="38"/>
  <c r="AW22" i="38" s="1"/>
  <c r="AX34" i="38" s="1"/>
  <c r="AS22" i="38"/>
  <c r="AP22" i="38"/>
  <c r="AO22" i="38"/>
  <c r="AL22" i="38"/>
  <c r="AN22" i="38" s="1"/>
  <c r="Z22" i="38"/>
  <c r="T22" i="38"/>
  <c r="H22" i="38"/>
  <c r="N22" i="38" s="1"/>
  <c r="Q22" i="38" s="1"/>
  <c r="CI22" i="38" s="1"/>
  <c r="BV21" i="38"/>
  <c r="BW21" i="38" s="1"/>
  <c r="BT21" i="38"/>
  <c r="BU21" i="38" s="1"/>
  <c r="BH21" i="38"/>
  <c r="BF21" i="38"/>
  <c r="BD21" i="38"/>
  <c r="AV21" i="38"/>
  <c r="AW21" i="38" s="1"/>
  <c r="AS21" i="38"/>
  <c r="AP21" i="38"/>
  <c r="AO21" i="38"/>
  <c r="AL21" i="38"/>
  <c r="AN21" i="38" s="1"/>
  <c r="Z21" i="38"/>
  <c r="T21" i="38"/>
  <c r="H21" i="38"/>
  <c r="N21" i="38" s="1"/>
  <c r="Q21" i="38" s="1"/>
  <c r="CI21" i="38" s="1"/>
  <c r="BV20" i="38"/>
  <c r="BW20" i="38" s="1"/>
  <c r="BT20" i="38"/>
  <c r="BU20" i="38" s="1"/>
  <c r="BH20" i="38"/>
  <c r="BF20" i="38"/>
  <c r="BD20" i="38"/>
  <c r="AV20" i="38"/>
  <c r="AW20" i="38" s="1"/>
  <c r="AS20" i="38"/>
  <c r="AP20" i="38"/>
  <c r="AO20" i="38"/>
  <c r="AL20" i="38"/>
  <c r="AN20" i="38" s="1"/>
  <c r="Z20" i="38"/>
  <c r="T20" i="38"/>
  <c r="H20" i="38"/>
  <c r="N20" i="38" s="1"/>
  <c r="Q20" i="38" s="1"/>
  <c r="BV19" i="38"/>
  <c r="BW19" i="38" s="1"/>
  <c r="BT19" i="38"/>
  <c r="BU19" i="38" s="1"/>
  <c r="BH19" i="38"/>
  <c r="BF19" i="38"/>
  <c r="BD19" i="38"/>
  <c r="AV19" i="38"/>
  <c r="AW19" i="38" s="1"/>
  <c r="AS19" i="38"/>
  <c r="AP19" i="38"/>
  <c r="AO19" i="38"/>
  <c r="AL19" i="38"/>
  <c r="AN19" i="38" s="1"/>
  <c r="Z19" i="38"/>
  <c r="T19" i="38"/>
  <c r="H19" i="38"/>
  <c r="N19" i="38" s="1"/>
  <c r="Q19" i="38" s="1"/>
  <c r="CI19" i="38" s="1"/>
  <c r="BV18" i="38"/>
  <c r="BW18" i="38" s="1"/>
  <c r="BT18" i="38"/>
  <c r="BU18" i="38" s="1"/>
  <c r="BH18" i="38"/>
  <c r="BF18" i="38"/>
  <c r="BD18" i="38"/>
  <c r="AV18" i="38"/>
  <c r="AW18" i="38" s="1"/>
  <c r="AX30" i="38" s="1"/>
  <c r="AS18" i="38"/>
  <c r="AP18" i="38"/>
  <c r="AO18" i="38"/>
  <c r="AL18" i="38"/>
  <c r="AN18" i="38" s="1"/>
  <c r="Z18" i="38"/>
  <c r="T18" i="38"/>
  <c r="H18" i="38"/>
  <c r="N18" i="38" s="1"/>
  <c r="Q18" i="38" s="1"/>
  <c r="CI18" i="38" s="1"/>
  <c r="BV17" i="38"/>
  <c r="BW17" i="38" s="1"/>
  <c r="BT17" i="38"/>
  <c r="BU17" i="38" s="1"/>
  <c r="BH17" i="38"/>
  <c r="BF17" i="38"/>
  <c r="BD17" i="38"/>
  <c r="AV17" i="38"/>
  <c r="AW17" i="38" s="1"/>
  <c r="AS17" i="38"/>
  <c r="AP17" i="38"/>
  <c r="AO17" i="38"/>
  <c r="AL17" i="38"/>
  <c r="AN17" i="38" s="1"/>
  <c r="Z17" i="38"/>
  <c r="T17" i="38"/>
  <c r="H17" i="38"/>
  <c r="N17" i="38" s="1"/>
  <c r="Q17" i="38" s="1"/>
  <c r="CI17" i="38" s="1"/>
  <c r="BV16" i="38"/>
  <c r="BW16" i="38" s="1"/>
  <c r="BT16" i="38"/>
  <c r="BU16" i="38" s="1"/>
  <c r="BH16" i="38"/>
  <c r="BF16" i="38"/>
  <c r="BD16" i="38"/>
  <c r="AV16" i="38"/>
  <c r="AW16" i="38" s="1"/>
  <c r="AS16" i="38"/>
  <c r="AP16" i="38"/>
  <c r="AO16" i="38"/>
  <c r="AL16" i="38"/>
  <c r="AN16" i="38" s="1"/>
  <c r="Z16" i="38"/>
  <c r="T16" i="38"/>
  <c r="H16" i="38"/>
  <c r="N16" i="38" s="1"/>
  <c r="Q16" i="38" s="1"/>
  <c r="BV15" i="38"/>
  <c r="BW15" i="38" s="1"/>
  <c r="BT15" i="38"/>
  <c r="BU15" i="38" s="1"/>
  <c r="BH15" i="38"/>
  <c r="BF15" i="38"/>
  <c r="BD15" i="38"/>
  <c r="AV15" i="38"/>
  <c r="AW15" i="38" s="1"/>
  <c r="AS15" i="38"/>
  <c r="AP15" i="38"/>
  <c r="AO15" i="38"/>
  <c r="AL15" i="38"/>
  <c r="AN15" i="38" s="1"/>
  <c r="Z15" i="38"/>
  <c r="T15" i="38"/>
  <c r="H15" i="38"/>
  <c r="M15" i="38" s="1"/>
  <c r="BV14" i="38"/>
  <c r="BW14" i="38" s="1"/>
  <c r="BT14" i="38"/>
  <c r="BU14" i="38" s="1"/>
  <c r="BH14" i="38"/>
  <c r="BF14" i="38"/>
  <c r="BD14" i="38"/>
  <c r="AV14" i="38"/>
  <c r="AW14" i="38" s="1"/>
  <c r="AX26" i="38" s="1"/>
  <c r="AS14" i="38"/>
  <c r="AP14" i="38"/>
  <c r="AO14" i="38"/>
  <c r="AL14" i="38"/>
  <c r="AN14" i="38" s="1"/>
  <c r="Z14" i="38"/>
  <c r="T14" i="38"/>
  <c r="H14" i="38"/>
  <c r="K14" i="38" s="1"/>
  <c r="BV13" i="38"/>
  <c r="BW13" i="38" s="1"/>
  <c r="BT13" i="38"/>
  <c r="BU13" i="38" s="1"/>
  <c r="BH13" i="38"/>
  <c r="BD13" i="38"/>
  <c r="AV13" i="38"/>
  <c r="AW13" i="38" s="1"/>
  <c r="AP13" i="38"/>
  <c r="AO13" i="38"/>
  <c r="AL13" i="38"/>
  <c r="AN13" i="38" s="1"/>
  <c r="Z13" i="38"/>
  <c r="H13" i="38"/>
  <c r="K13" i="38" s="1"/>
  <c r="BV12" i="38"/>
  <c r="BW12" i="38" s="1"/>
  <c r="BT12" i="38"/>
  <c r="BU12" i="38" s="1"/>
  <c r="BH12" i="38"/>
  <c r="BD12" i="38"/>
  <c r="AV12" i="38"/>
  <c r="AW12" i="38" s="1"/>
  <c r="AX24" i="38" s="1"/>
  <c r="AP12" i="38"/>
  <c r="AO12" i="38"/>
  <c r="AL12" i="38"/>
  <c r="AN12" i="38" s="1"/>
  <c r="Z12" i="38"/>
  <c r="H12" i="38"/>
  <c r="N12" i="38" s="1"/>
  <c r="Q12" i="38" s="1"/>
  <c r="CI12" i="38" s="1"/>
  <c r="BV11" i="38"/>
  <c r="BW11" i="38" s="1"/>
  <c r="BT11" i="38"/>
  <c r="BU11" i="38" s="1"/>
  <c r="BH11" i="38"/>
  <c r="BD11" i="38"/>
  <c r="AV11" i="38"/>
  <c r="AW11" i="38" s="1"/>
  <c r="AP11" i="38"/>
  <c r="AO11" i="38"/>
  <c r="AL11" i="38"/>
  <c r="AN11" i="38" s="1"/>
  <c r="Z11" i="38"/>
  <c r="H11" i="38"/>
  <c r="K11" i="38" s="1"/>
  <c r="BV10" i="38"/>
  <c r="BW10" i="38" s="1"/>
  <c r="BT10" i="38"/>
  <c r="BU10" i="38" s="1"/>
  <c r="BH10" i="38"/>
  <c r="BD10" i="38"/>
  <c r="AV10" i="38"/>
  <c r="AW10" i="38" s="1"/>
  <c r="AP10" i="38"/>
  <c r="AO10" i="38"/>
  <c r="AL10" i="38"/>
  <c r="AN10" i="38" s="1"/>
  <c r="Z10" i="38"/>
  <c r="H10" i="38"/>
  <c r="N10" i="38" s="1"/>
  <c r="Q10" i="38" s="1"/>
  <c r="CI10" i="38" s="1"/>
  <c r="BV9" i="38"/>
  <c r="BW9" i="38" s="1"/>
  <c r="BT9" i="38"/>
  <c r="BU9" i="38" s="1"/>
  <c r="BH9" i="38"/>
  <c r="BD9" i="38"/>
  <c r="AV9" i="38"/>
  <c r="AW9" i="38" s="1"/>
  <c r="AP9" i="38"/>
  <c r="AO9" i="38"/>
  <c r="AL9" i="38"/>
  <c r="AN9" i="38" s="1"/>
  <c r="Z9" i="38"/>
  <c r="H9" i="38"/>
  <c r="K9" i="38" s="1"/>
  <c r="BV8" i="38"/>
  <c r="BW8" i="38" s="1"/>
  <c r="BT8" i="38"/>
  <c r="BU8" i="38" s="1"/>
  <c r="BH8" i="38"/>
  <c r="BD8" i="38"/>
  <c r="AV8" i="38"/>
  <c r="AW8" i="38" s="1"/>
  <c r="AP8" i="38"/>
  <c r="AO8" i="38"/>
  <c r="AL8" i="38"/>
  <c r="AN8" i="38" s="1"/>
  <c r="Z8" i="38"/>
  <c r="H8" i="38"/>
  <c r="M8" i="38" s="1"/>
  <c r="BV7" i="38"/>
  <c r="BW7" i="38" s="1"/>
  <c r="BT7" i="38"/>
  <c r="BU7" i="38" s="1"/>
  <c r="BH7" i="38"/>
  <c r="BD7" i="38"/>
  <c r="AV7" i="38"/>
  <c r="AW7" i="38" s="1"/>
  <c r="AP7" i="38"/>
  <c r="AO7" i="38"/>
  <c r="AL7" i="38"/>
  <c r="AN7" i="38" s="1"/>
  <c r="Z7" i="38"/>
  <c r="H7" i="38"/>
  <c r="N7" i="38" s="1"/>
  <c r="Q7" i="38" s="1"/>
  <c r="CI7" i="38" s="1"/>
  <c r="DC6" i="38"/>
  <c r="CT6" i="38"/>
  <c r="CS6" i="38"/>
  <c r="BV6" i="38"/>
  <c r="BW6" i="38" s="1"/>
  <c r="BT6" i="38"/>
  <c r="BU6" i="38" s="1"/>
  <c r="BH6" i="38"/>
  <c r="BD6" i="38"/>
  <c r="AV6" i="38"/>
  <c r="AW6" i="38" s="1"/>
  <c r="AP6" i="38"/>
  <c r="AO6" i="38"/>
  <c r="AL6" i="38"/>
  <c r="AN6" i="38" s="1"/>
  <c r="Z6" i="38"/>
  <c r="H6" i="38"/>
  <c r="N6" i="38" s="1"/>
  <c r="Q6" i="38" s="1"/>
  <c r="CI6" i="38" s="1"/>
  <c r="DC5" i="38"/>
  <c r="CT5" i="38"/>
  <c r="CS5" i="38"/>
  <c r="BV5" i="38"/>
  <c r="BW5" i="38" s="1"/>
  <c r="BT5" i="38"/>
  <c r="BU5" i="38" s="1"/>
  <c r="BH5" i="38"/>
  <c r="BD5" i="38"/>
  <c r="AV5" i="38"/>
  <c r="AW5" i="38" s="1"/>
  <c r="AP5" i="38"/>
  <c r="AO5" i="38"/>
  <c r="AL5" i="38"/>
  <c r="AN5" i="38" s="1"/>
  <c r="Z5" i="38"/>
  <c r="H5" i="38"/>
  <c r="K5" i="38" s="1"/>
  <c r="BV4" i="38"/>
  <c r="BW4" i="38" s="1"/>
  <c r="BT4" i="38"/>
  <c r="BU4" i="38" s="1"/>
  <c r="BH4" i="38"/>
  <c r="BD4" i="38"/>
  <c r="AV4" i="38"/>
  <c r="AW4" i="38" s="1"/>
  <c r="AP4" i="38"/>
  <c r="AO4" i="38"/>
  <c r="AL4" i="38"/>
  <c r="AN4" i="38" s="1"/>
  <c r="Z4" i="38"/>
  <c r="H4" i="38"/>
  <c r="M4" i="38" s="1"/>
  <c r="DC3" i="38"/>
  <c r="CT3" i="38"/>
  <c r="CS3" i="38"/>
  <c r="BV3" i="38"/>
  <c r="BW3" i="38" s="1"/>
  <c r="BT3" i="38"/>
  <c r="BU3" i="38" s="1"/>
  <c r="BH3" i="38"/>
  <c r="BD3" i="38"/>
  <c r="AV3" i="38"/>
  <c r="AW3" i="38" s="1"/>
  <c r="AP3" i="38"/>
  <c r="AO3" i="38"/>
  <c r="AQ15" i="38" s="1"/>
  <c r="AL3" i="38"/>
  <c r="AN3" i="38" s="1"/>
  <c r="Z3" i="38"/>
  <c r="H3" i="38"/>
  <c r="K3" i="38" s="1"/>
  <c r="BV2" i="38"/>
  <c r="BW2" i="38" s="1"/>
  <c r="BT2" i="38"/>
  <c r="BU2" i="38" s="1"/>
  <c r="BH2" i="38"/>
  <c r="BD2" i="38"/>
  <c r="AV2" i="38"/>
  <c r="AW2" i="38" s="1"/>
  <c r="AP2" i="38"/>
  <c r="AO2" i="38"/>
  <c r="AL2" i="38"/>
  <c r="AN2" i="38" s="1"/>
  <c r="Z2" i="38"/>
  <c r="H2" i="38"/>
  <c r="N2" i="38" s="1"/>
  <c r="Q2" i="38" s="1"/>
  <c r="CI2" i="38" s="1"/>
  <c r="AZ307" i="38" l="1"/>
  <c r="AX338" i="38"/>
  <c r="L78" i="38"/>
  <c r="AX20" i="38"/>
  <c r="AX105" i="38"/>
  <c r="AX25" i="38"/>
  <c r="AX101" i="38"/>
  <c r="AX90" i="38"/>
  <c r="AX93" i="38"/>
  <c r="AX96" i="38"/>
  <c r="AX99" i="38"/>
  <c r="AX23" i="38"/>
  <c r="AX305" i="38"/>
  <c r="AX325" i="38"/>
  <c r="AX319" i="38"/>
  <c r="AX326" i="38"/>
  <c r="AX312" i="38"/>
  <c r="AX16" i="38"/>
  <c r="AX333" i="38"/>
  <c r="L336" i="38"/>
  <c r="AX306" i="38"/>
  <c r="AX103" i="38"/>
  <c r="CI351" i="38"/>
  <c r="R363" i="38"/>
  <c r="CI350" i="38"/>
  <c r="R362" i="38"/>
  <c r="AX310" i="38"/>
  <c r="AX316" i="38"/>
  <c r="AX324" i="38"/>
  <c r="AX334" i="38"/>
  <c r="AX329" i="38"/>
  <c r="AX109" i="38"/>
  <c r="AX89" i="38"/>
  <c r="AX95" i="38"/>
  <c r="AX98" i="38"/>
  <c r="AX320" i="38"/>
  <c r="AX303" i="38"/>
  <c r="AX337" i="38"/>
  <c r="AX332" i="38"/>
  <c r="AX17" i="38"/>
  <c r="AX321" i="38"/>
  <c r="AX313" i="38"/>
  <c r="AX323" i="38"/>
  <c r="AX304" i="38"/>
  <c r="AX35" i="38"/>
  <c r="AX14" i="38"/>
  <c r="AX27" i="38"/>
  <c r="AX31" i="38"/>
  <c r="AX33" i="38"/>
  <c r="AX308" i="38"/>
  <c r="AX330" i="38"/>
  <c r="AX36" i="38"/>
  <c r="AX15" i="38"/>
  <c r="AX18" i="38"/>
  <c r="AX37" i="38"/>
  <c r="AX307" i="38"/>
  <c r="AX302" i="38"/>
  <c r="AX336" i="38"/>
  <c r="AX28" i="38"/>
  <c r="AX309" i="38"/>
  <c r="AX22" i="38"/>
  <c r="AX322" i="38"/>
  <c r="AX328" i="38"/>
  <c r="AX335" i="38"/>
  <c r="AX200" i="38"/>
  <c r="AX236" i="38"/>
  <c r="AX21" i="38"/>
  <c r="AX97" i="38"/>
  <c r="AX111" i="38"/>
  <c r="AX19" i="38"/>
  <c r="AX29" i="38"/>
  <c r="AX32" i="38"/>
  <c r="AX104" i="38"/>
  <c r="AQ41" i="38"/>
  <c r="CI349" i="38"/>
  <c r="R361" i="38"/>
  <c r="CI348" i="38"/>
  <c r="R360" i="38"/>
  <c r="CI347" i="38"/>
  <c r="R359" i="38"/>
  <c r="AQ329" i="38"/>
  <c r="L309" i="38"/>
  <c r="AZ327" i="38"/>
  <c r="AZ176" i="38"/>
  <c r="BB176" i="38" s="1"/>
  <c r="AZ188" i="38"/>
  <c r="AZ200" i="38"/>
  <c r="AZ212" i="38"/>
  <c r="AZ173" i="38"/>
  <c r="AZ197" i="38"/>
  <c r="AZ221" i="38"/>
  <c r="AZ233" i="38"/>
  <c r="L316" i="38"/>
  <c r="AZ206" i="38"/>
  <c r="AZ254" i="38"/>
  <c r="L340" i="38"/>
  <c r="AZ203" i="38"/>
  <c r="AZ215" i="38"/>
  <c r="AZ227" i="38"/>
  <c r="L331" i="38"/>
  <c r="L311" i="38"/>
  <c r="L333" i="38"/>
  <c r="AZ164" i="38"/>
  <c r="AZ224" i="38"/>
  <c r="AZ260" i="38"/>
  <c r="AZ272" i="38"/>
  <c r="BB272" i="38" s="1"/>
  <c r="L342" i="38"/>
  <c r="AZ333" i="38"/>
  <c r="AZ245" i="38"/>
  <c r="AZ257" i="38"/>
  <c r="AZ269" i="38"/>
  <c r="AZ218" i="38"/>
  <c r="BB218" i="38" s="1"/>
  <c r="AZ230" i="38"/>
  <c r="AZ266" i="38"/>
  <c r="AZ251" i="38"/>
  <c r="AZ263" i="38"/>
  <c r="BN325" i="38"/>
  <c r="AQ320" i="38"/>
  <c r="AQ333" i="38"/>
  <c r="AZ146" i="38"/>
  <c r="BB146" i="38" s="1"/>
  <c r="AZ149" i="38"/>
  <c r="BB149" i="38" s="1"/>
  <c r="AZ152" i="38"/>
  <c r="AZ155" i="38"/>
  <c r="AZ158" i="38"/>
  <c r="AZ161" i="38"/>
  <c r="BA173" i="38" s="1"/>
  <c r="AZ167" i="38"/>
  <c r="AZ170" i="38"/>
  <c r="AZ179" i="38"/>
  <c r="AZ182" i="38"/>
  <c r="AZ185" i="38"/>
  <c r="AZ191" i="38"/>
  <c r="AZ194" i="38"/>
  <c r="AZ209" i="38"/>
  <c r="AZ236" i="38"/>
  <c r="AZ239" i="38"/>
  <c r="AZ242" i="38"/>
  <c r="AZ248" i="38"/>
  <c r="AZ275" i="38"/>
  <c r="AZ278" i="38"/>
  <c r="AZ281" i="38"/>
  <c r="AZ284" i="38"/>
  <c r="AZ328" i="38"/>
  <c r="AZ334" i="38"/>
  <c r="AZ337" i="38"/>
  <c r="L349" i="38"/>
  <c r="DE6" i="38"/>
  <c r="DE5" i="38"/>
  <c r="DE3" i="38"/>
  <c r="AZ319" i="38"/>
  <c r="AZ335" i="38"/>
  <c r="DF3" i="38"/>
  <c r="DF5" i="38"/>
  <c r="DF6" i="38"/>
  <c r="L347" i="38"/>
  <c r="AQ317" i="38"/>
  <c r="DG6" i="38"/>
  <c r="DG5" i="38"/>
  <c r="DG3" i="38"/>
  <c r="DD6" i="38"/>
  <c r="DD5" i="38"/>
  <c r="DD3" i="38"/>
  <c r="BB275" i="38"/>
  <c r="AZ287" i="38"/>
  <c r="AZ290" i="38"/>
  <c r="BB307" i="38"/>
  <c r="AZ142" i="38"/>
  <c r="AZ31" i="38"/>
  <c r="AZ43" i="38"/>
  <c r="AZ55" i="38"/>
  <c r="AZ67" i="38"/>
  <c r="AZ79" i="38"/>
  <c r="AZ104" i="38"/>
  <c r="AZ107" i="38"/>
  <c r="AZ110" i="38"/>
  <c r="AZ113" i="38"/>
  <c r="AZ116" i="38"/>
  <c r="AZ119" i="38"/>
  <c r="AZ122" i="38"/>
  <c r="AZ125" i="38"/>
  <c r="AZ128" i="38"/>
  <c r="AZ131" i="38"/>
  <c r="AZ134" i="38"/>
  <c r="AZ137" i="38"/>
  <c r="AZ140" i="38"/>
  <c r="AZ143" i="38"/>
  <c r="AZ293" i="38"/>
  <c r="AZ296" i="38"/>
  <c r="AZ299" i="38"/>
  <c r="AZ51" i="38"/>
  <c r="AZ63" i="38"/>
  <c r="AZ103" i="38"/>
  <c r="AZ106" i="38"/>
  <c r="AZ109" i="38"/>
  <c r="AZ112" i="38"/>
  <c r="AZ115" i="38"/>
  <c r="AZ118" i="38"/>
  <c r="AZ121" i="38"/>
  <c r="AZ124" i="38"/>
  <c r="AZ127" i="38"/>
  <c r="AZ130" i="38"/>
  <c r="AZ133" i="38"/>
  <c r="AZ136" i="38"/>
  <c r="AZ139" i="38"/>
  <c r="AZ154" i="38"/>
  <c r="AZ157" i="38"/>
  <c r="AZ2" i="38"/>
  <c r="AZ100" i="38"/>
  <c r="AZ45" i="38"/>
  <c r="AZ69" i="38"/>
  <c r="AZ88" i="38"/>
  <c r="AZ90" i="38"/>
  <c r="AZ306" i="38"/>
  <c r="AZ27" i="38"/>
  <c r="AZ39" i="38"/>
  <c r="AZ160" i="38"/>
  <c r="AZ295" i="38"/>
  <c r="BA307" i="38" s="1"/>
  <c r="AZ7" i="38"/>
  <c r="AZ10" i="38"/>
  <c r="AZ12" i="38"/>
  <c r="AZ19" i="38"/>
  <c r="AZ25" i="38"/>
  <c r="AZ28" i="38"/>
  <c r="AZ40" i="38"/>
  <c r="AZ99" i="38"/>
  <c r="AZ33" i="38"/>
  <c r="AZ57" i="38"/>
  <c r="AZ86" i="38"/>
  <c r="AZ92" i="38"/>
  <c r="AZ21" i="38"/>
  <c r="AZ36" i="38"/>
  <c r="AZ98" i="38"/>
  <c r="AZ101" i="38"/>
  <c r="AZ310" i="38"/>
  <c r="AZ313" i="38"/>
  <c r="AZ29" i="38"/>
  <c r="AZ41" i="38"/>
  <c r="AZ53" i="38"/>
  <c r="AZ65" i="38"/>
  <c r="AZ77" i="38"/>
  <c r="AZ303" i="38"/>
  <c r="AZ315" i="38"/>
  <c r="BA327" i="38" s="1"/>
  <c r="AZ320" i="38"/>
  <c r="AZ323" i="38"/>
  <c r="BA335" i="38" s="1"/>
  <c r="AZ336" i="38"/>
  <c r="AZ16" i="38"/>
  <c r="AZ22" i="38"/>
  <c r="AZ34" i="38"/>
  <c r="AZ46" i="38"/>
  <c r="AZ82" i="38"/>
  <c r="AZ317" i="38"/>
  <c r="AZ339" i="38"/>
  <c r="AZ145" i="38"/>
  <c r="AZ148" i="38"/>
  <c r="AZ151" i="38"/>
  <c r="AZ163" i="38"/>
  <c r="AZ166" i="38"/>
  <c r="AZ169" i="38"/>
  <c r="AZ172" i="38"/>
  <c r="AZ175" i="38"/>
  <c r="AZ178" i="38"/>
  <c r="AZ181" i="38"/>
  <c r="AZ184" i="38"/>
  <c r="AZ187" i="38"/>
  <c r="AZ190" i="38"/>
  <c r="AZ193" i="38"/>
  <c r="AZ196" i="38"/>
  <c r="AZ199" i="38"/>
  <c r="AZ202" i="38"/>
  <c r="AZ205" i="38"/>
  <c r="AZ208" i="38"/>
  <c r="AZ211" i="38"/>
  <c r="AZ214" i="38"/>
  <c r="AZ217" i="38"/>
  <c r="AZ220" i="38"/>
  <c r="AZ223" i="38"/>
  <c r="AZ226" i="38"/>
  <c r="AZ229" i="38"/>
  <c r="AZ232" i="38"/>
  <c r="AZ235" i="38"/>
  <c r="AZ238" i="38"/>
  <c r="AZ241" i="38"/>
  <c r="AZ244" i="38"/>
  <c r="AZ247" i="38"/>
  <c r="AZ250" i="38"/>
  <c r="AZ253" i="38"/>
  <c r="AZ256" i="38"/>
  <c r="AZ259" i="38"/>
  <c r="AZ262" i="38"/>
  <c r="AZ265" i="38"/>
  <c r="AZ268" i="38"/>
  <c r="AZ271" i="38"/>
  <c r="AZ274" i="38"/>
  <c r="AZ277" i="38"/>
  <c r="AZ280" i="38"/>
  <c r="AZ283" i="38"/>
  <c r="AZ286" i="38"/>
  <c r="AZ289" i="38"/>
  <c r="AZ292" i="38"/>
  <c r="AZ298" i="38"/>
  <c r="AZ301" i="38"/>
  <c r="AZ326" i="38"/>
  <c r="AZ332" i="38"/>
  <c r="AZ17" i="38"/>
  <c r="AZ23" i="38"/>
  <c r="AZ32" i="38"/>
  <c r="AZ44" i="38"/>
  <c r="AZ309" i="38"/>
  <c r="AZ312" i="38"/>
  <c r="AZ6" i="38"/>
  <c r="AZ37" i="38"/>
  <c r="AZ49" i="38"/>
  <c r="AZ61" i="38"/>
  <c r="AZ85" i="38"/>
  <c r="AZ305" i="38"/>
  <c r="AZ322" i="38"/>
  <c r="AZ325" i="38"/>
  <c r="AZ331" i="38"/>
  <c r="AZ18" i="38"/>
  <c r="AZ24" i="38"/>
  <c r="AZ30" i="38"/>
  <c r="AZ42" i="38"/>
  <c r="AZ316" i="38"/>
  <c r="BA328" i="38" s="1"/>
  <c r="AZ35" i="38"/>
  <c r="AZ47" i="38"/>
  <c r="AZ59" i="38"/>
  <c r="AZ83" i="38"/>
  <c r="AZ102" i="38"/>
  <c r="AZ105" i="38"/>
  <c r="AZ108" i="38"/>
  <c r="AZ111" i="38"/>
  <c r="AZ114" i="38"/>
  <c r="AZ117" i="38"/>
  <c r="AZ120" i="38"/>
  <c r="AZ123" i="38"/>
  <c r="AZ126" i="38"/>
  <c r="AZ129" i="38"/>
  <c r="AZ132" i="38"/>
  <c r="AZ135" i="38"/>
  <c r="AZ138" i="38"/>
  <c r="AZ141" i="38"/>
  <c r="AZ144" i="38"/>
  <c r="AZ147" i="38"/>
  <c r="AZ150" i="38"/>
  <c r="AZ153" i="38"/>
  <c r="AZ156" i="38"/>
  <c r="AZ159" i="38"/>
  <c r="AZ162" i="38"/>
  <c r="AZ165" i="38"/>
  <c r="AZ168" i="38"/>
  <c r="AZ171" i="38"/>
  <c r="AZ174" i="38"/>
  <c r="AZ177" i="38"/>
  <c r="AZ180" i="38"/>
  <c r="AZ183" i="38"/>
  <c r="AZ186" i="38"/>
  <c r="AZ189" i="38"/>
  <c r="AZ192" i="38"/>
  <c r="AZ195" i="38"/>
  <c r="AZ198" i="38"/>
  <c r="AZ201" i="38"/>
  <c r="AZ204" i="38"/>
  <c r="AZ207" i="38"/>
  <c r="AZ210" i="38"/>
  <c r="AZ213" i="38"/>
  <c r="AZ216" i="38"/>
  <c r="AZ219" i="38"/>
  <c r="AZ222" i="38"/>
  <c r="AZ225" i="38"/>
  <c r="AZ228" i="38"/>
  <c r="AZ231" i="38"/>
  <c r="AZ234" i="38"/>
  <c r="AZ237" i="38"/>
  <c r="AZ240" i="38"/>
  <c r="AZ243" i="38"/>
  <c r="AZ246" i="38"/>
  <c r="AZ249" i="38"/>
  <c r="AZ252" i="38"/>
  <c r="AZ255" i="38"/>
  <c r="AZ258" i="38"/>
  <c r="AZ261" i="38"/>
  <c r="AZ264" i="38"/>
  <c r="AZ267" i="38"/>
  <c r="AZ270" i="38"/>
  <c r="AZ273" i="38"/>
  <c r="AZ276" i="38"/>
  <c r="AZ279" i="38"/>
  <c r="AZ282" i="38"/>
  <c r="AZ285" i="38"/>
  <c r="AZ288" i="38"/>
  <c r="AZ291" i="38"/>
  <c r="AZ294" i="38"/>
  <c r="AZ297" i="38"/>
  <c r="AZ300" i="38"/>
  <c r="AZ330" i="38"/>
  <c r="AZ302" i="38"/>
  <c r="AZ308" i="38"/>
  <c r="AZ311" i="38"/>
  <c r="AZ314" i="38"/>
  <c r="AZ304" i="38"/>
  <c r="AZ321" i="38"/>
  <c r="AZ324" i="38"/>
  <c r="AZ329" i="38"/>
  <c r="AZ338" i="38"/>
  <c r="AZ20" i="38"/>
  <c r="AZ26" i="38"/>
  <c r="AZ38" i="38"/>
  <c r="AZ50" i="38"/>
  <c r="AZ96" i="38"/>
  <c r="L111" i="38"/>
  <c r="AZ318" i="38"/>
  <c r="BW327" i="38"/>
  <c r="BV334" i="38"/>
  <c r="BW334" i="38" s="1"/>
  <c r="CH339" i="38"/>
  <c r="CH302" i="38"/>
  <c r="CH314" i="38"/>
  <c r="L310" i="38"/>
  <c r="BZ21" i="38"/>
  <c r="CA21" i="38" s="1"/>
  <c r="CH21" i="38"/>
  <c r="BZ310" i="38"/>
  <c r="CA310" i="38" s="1"/>
  <c r="CH310" i="38"/>
  <c r="BZ313" i="38"/>
  <c r="CA313" i="38" s="1"/>
  <c r="CH313" i="38"/>
  <c r="BZ337" i="38"/>
  <c r="CA337" i="38" s="1"/>
  <c r="CH337" i="38"/>
  <c r="R351" i="38"/>
  <c r="CI339" i="38"/>
  <c r="R357" i="38"/>
  <c r="CI345" i="38"/>
  <c r="BZ53" i="38"/>
  <c r="CA53" i="38" s="1"/>
  <c r="CH53" i="38"/>
  <c r="BZ303" i="38"/>
  <c r="CA303" i="38" s="1"/>
  <c r="CH303" i="38"/>
  <c r="BZ307" i="38"/>
  <c r="CA307" i="38" s="1"/>
  <c r="CH307" i="38"/>
  <c r="BZ315" i="38"/>
  <c r="CA315" i="38" s="1"/>
  <c r="CH315" i="38"/>
  <c r="BZ320" i="38"/>
  <c r="CA320" i="38" s="1"/>
  <c r="CH320" i="38"/>
  <c r="BZ323" i="38"/>
  <c r="CA323" i="38" s="1"/>
  <c r="CH323" i="38"/>
  <c r="BZ327" i="38"/>
  <c r="CA327" i="38" s="1"/>
  <c r="CH327" i="38"/>
  <c r="BZ333" i="38"/>
  <c r="CH333" i="38"/>
  <c r="R352" i="38"/>
  <c r="CI340" i="38"/>
  <c r="BZ4" i="38"/>
  <c r="CA4" i="38" s="1"/>
  <c r="CH4" i="38"/>
  <c r="BZ5" i="38"/>
  <c r="CA5" i="38" s="1"/>
  <c r="CH5" i="38"/>
  <c r="BZ16" i="38"/>
  <c r="CA16" i="38" s="1"/>
  <c r="CH16" i="38"/>
  <c r="BX20" i="38"/>
  <c r="BY20" i="38" s="1"/>
  <c r="CI20" i="38"/>
  <c r="BZ22" i="38"/>
  <c r="CA22" i="38" s="1"/>
  <c r="CH22" i="38"/>
  <c r="BZ34" i="38"/>
  <c r="CA34" i="38" s="1"/>
  <c r="CH34" i="38"/>
  <c r="BZ46" i="38"/>
  <c r="CA46" i="38" s="1"/>
  <c r="CH46" i="38"/>
  <c r="BZ58" i="38"/>
  <c r="CA58" i="38" s="1"/>
  <c r="CH58" i="38"/>
  <c r="BZ70" i="38"/>
  <c r="CA70" i="38" s="1"/>
  <c r="CH70" i="38"/>
  <c r="BZ82" i="38"/>
  <c r="CA82" i="38" s="1"/>
  <c r="CH82" i="38"/>
  <c r="BX86" i="38"/>
  <c r="BY86" i="38" s="1"/>
  <c r="CI86" i="38"/>
  <c r="BZ317" i="38"/>
  <c r="CA317" i="38" s="1"/>
  <c r="CH317" i="38"/>
  <c r="BX318" i="38"/>
  <c r="BY318" i="38" s="1"/>
  <c r="CI318" i="38"/>
  <c r="BZ336" i="38"/>
  <c r="CA336" i="38" s="1"/>
  <c r="CH336" i="38"/>
  <c r="BX28" i="38"/>
  <c r="BY28" i="38" s="1"/>
  <c r="CI28" i="38"/>
  <c r="BZ101" i="38"/>
  <c r="CA101" i="38" s="1"/>
  <c r="CH101" i="38"/>
  <c r="BZ27" i="38"/>
  <c r="CA27" i="38" s="1"/>
  <c r="CH27" i="38"/>
  <c r="BZ39" i="38"/>
  <c r="CA39" i="38" s="1"/>
  <c r="CH39" i="38"/>
  <c r="BZ51" i="38"/>
  <c r="CA51" i="38" s="1"/>
  <c r="CH51" i="38"/>
  <c r="BZ63" i="38"/>
  <c r="CA63" i="38" s="1"/>
  <c r="CH63" i="38"/>
  <c r="BZ75" i="38"/>
  <c r="CA75" i="38" s="1"/>
  <c r="CH75" i="38"/>
  <c r="BZ103" i="38"/>
  <c r="CA103" i="38" s="1"/>
  <c r="CH103" i="38"/>
  <c r="BZ106" i="38"/>
  <c r="CA106" i="38" s="1"/>
  <c r="CH106" i="38"/>
  <c r="BZ109" i="38"/>
  <c r="CA109" i="38" s="1"/>
  <c r="CH109" i="38"/>
  <c r="BZ112" i="38"/>
  <c r="CA112" i="38" s="1"/>
  <c r="CH112" i="38"/>
  <c r="BZ115" i="38"/>
  <c r="CA115" i="38" s="1"/>
  <c r="CH115" i="38"/>
  <c r="BZ118" i="38"/>
  <c r="CA118" i="38" s="1"/>
  <c r="CH118" i="38"/>
  <c r="BZ121" i="38"/>
  <c r="CA121" i="38" s="1"/>
  <c r="CH121" i="38"/>
  <c r="BZ124" i="38"/>
  <c r="CA124" i="38" s="1"/>
  <c r="CH124" i="38"/>
  <c r="BZ127" i="38"/>
  <c r="CA127" i="38" s="1"/>
  <c r="CH127" i="38"/>
  <c r="BZ130" i="38"/>
  <c r="CA130" i="38" s="1"/>
  <c r="CH130" i="38"/>
  <c r="BZ133" i="38"/>
  <c r="CA133" i="38" s="1"/>
  <c r="CH133" i="38"/>
  <c r="BZ136" i="38"/>
  <c r="CA136" i="38" s="1"/>
  <c r="CH136" i="38"/>
  <c r="BZ139" i="38"/>
  <c r="CA139" i="38" s="1"/>
  <c r="CH139" i="38"/>
  <c r="BX140" i="38"/>
  <c r="BY140" i="38" s="1"/>
  <c r="CI140" i="38"/>
  <c r="BZ142" i="38"/>
  <c r="CA142" i="38" s="1"/>
  <c r="CH142" i="38"/>
  <c r="BZ145" i="38"/>
  <c r="CA145" i="38" s="1"/>
  <c r="CH145" i="38"/>
  <c r="BZ148" i="38"/>
  <c r="CA148" i="38" s="1"/>
  <c r="CH148" i="38"/>
  <c r="BZ151" i="38"/>
  <c r="CA151" i="38" s="1"/>
  <c r="CH151" i="38"/>
  <c r="BZ154" i="38"/>
  <c r="CA154" i="38" s="1"/>
  <c r="CH154" i="38"/>
  <c r="BZ157" i="38"/>
  <c r="CA157" i="38" s="1"/>
  <c r="CH157" i="38"/>
  <c r="BZ160" i="38"/>
  <c r="CA160" i="38" s="1"/>
  <c r="CH160" i="38"/>
  <c r="BZ163" i="38"/>
  <c r="CA163" i="38" s="1"/>
  <c r="CH163" i="38"/>
  <c r="BZ166" i="38"/>
  <c r="CA166" i="38" s="1"/>
  <c r="CH166" i="38"/>
  <c r="BZ169" i="38"/>
  <c r="CA169" i="38" s="1"/>
  <c r="CH169" i="38"/>
  <c r="BZ172" i="38"/>
  <c r="CA172" i="38" s="1"/>
  <c r="CH172" i="38"/>
  <c r="BZ175" i="38"/>
  <c r="CA175" i="38" s="1"/>
  <c r="CH175" i="38"/>
  <c r="BZ178" i="38"/>
  <c r="CA178" i="38" s="1"/>
  <c r="CH178" i="38"/>
  <c r="BZ181" i="38"/>
  <c r="CA181" i="38" s="1"/>
  <c r="CH181" i="38"/>
  <c r="BZ184" i="38"/>
  <c r="CA184" i="38" s="1"/>
  <c r="CH184" i="38"/>
  <c r="BZ187" i="38"/>
  <c r="CA187" i="38" s="1"/>
  <c r="CH187" i="38"/>
  <c r="BZ190" i="38"/>
  <c r="CA190" i="38" s="1"/>
  <c r="CH190" i="38"/>
  <c r="BZ193" i="38"/>
  <c r="CA193" i="38" s="1"/>
  <c r="CH193" i="38"/>
  <c r="BZ196" i="38"/>
  <c r="CA196" i="38" s="1"/>
  <c r="CH196" i="38"/>
  <c r="BZ199" i="38"/>
  <c r="CA199" i="38" s="1"/>
  <c r="CH199" i="38"/>
  <c r="BZ202" i="38"/>
  <c r="CA202" i="38" s="1"/>
  <c r="CH202" i="38"/>
  <c r="BZ205" i="38"/>
  <c r="CA205" i="38" s="1"/>
  <c r="CH205" i="38"/>
  <c r="BZ208" i="38"/>
  <c r="CA208" i="38" s="1"/>
  <c r="CH208" i="38"/>
  <c r="BX209" i="38"/>
  <c r="BY209" i="38" s="1"/>
  <c r="CI209" i="38"/>
  <c r="BZ211" i="38"/>
  <c r="CA211" i="38" s="1"/>
  <c r="CH211" i="38"/>
  <c r="BZ214" i="38"/>
  <c r="CA214" i="38" s="1"/>
  <c r="CH214" i="38"/>
  <c r="BZ217" i="38"/>
  <c r="CA217" i="38" s="1"/>
  <c r="CH217" i="38"/>
  <c r="BZ220" i="38"/>
  <c r="CA220" i="38" s="1"/>
  <c r="CH220" i="38"/>
  <c r="BZ223" i="38"/>
  <c r="CA223" i="38" s="1"/>
  <c r="CH223" i="38"/>
  <c r="BZ226" i="38"/>
  <c r="CA226" i="38" s="1"/>
  <c r="CH226" i="38"/>
  <c r="BZ229" i="38"/>
  <c r="CA229" i="38" s="1"/>
  <c r="CH229" i="38"/>
  <c r="BZ232" i="38"/>
  <c r="CA232" i="38" s="1"/>
  <c r="CH232" i="38"/>
  <c r="BZ235" i="38"/>
  <c r="CA235" i="38" s="1"/>
  <c r="CH235" i="38"/>
  <c r="BZ238" i="38"/>
  <c r="CA238" i="38" s="1"/>
  <c r="CH238" i="38"/>
  <c r="BZ241" i="38"/>
  <c r="CA241" i="38" s="1"/>
  <c r="CH241" i="38"/>
  <c r="BZ244" i="38"/>
  <c r="CA244" i="38" s="1"/>
  <c r="CH244" i="38"/>
  <c r="BZ247" i="38"/>
  <c r="CA247" i="38" s="1"/>
  <c r="CH247" i="38"/>
  <c r="BZ250" i="38"/>
  <c r="CA250" i="38" s="1"/>
  <c r="CH250" i="38"/>
  <c r="BZ253" i="38"/>
  <c r="CA253" i="38" s="1"/>
  <c r="CH253" i="38"/>
  <c r="BX254" i="38"/>
  <c r="BY254" i="38" s="1"/>
  <c r="CI254" i="38"/>
  <c r="BZ256" i="38"/>
  <c r="CA256" i="38" s="1"/>
  <c r="CH256" i="38"/>
  <c r="R269" i="38"/>
  <c r="CI257" i="38"/>
  <c r="BZ259" i="38"/>
  <c r="CA259" i="38" s="1"/>
  <c r="CH259" i="38"/>
  <c r="BX260" i="38"/>
  <c r="BY260" i="38" s="1"/>
  <c r="CI260" i="38"/>
  <c r="BZ262" i="38"/>
  <c r="CA262" i="38" s="1"/>
  <c r="CH262" i="38"/>
  <c r="BZ265" i="38"/>
  <c r="CA265" i="38" s="1"/>
  <c r="CH265" i="38"/>
  <c r="BX266" i="38"/>
  <c r="BY266" i="38" s="1"/>
  <c r="CI266" i="38"/>
  <c r="BZ268" i="38"/>
  <c r="CA268" i="38" s="1"/>
  <c r="CH268" i="38"/>
  <c r="BZ271" i="38"/>
  <c r="CA271" i="38" s="1"/>
  <c r="CH271" i="38"/>
  <c r="BZ274" i="38"/>
  <c r="CA274" i="38" s="1"/>
  <c r="CH274" i="38"/>
  <c r="BZ277" i="38"/>
  <c r="CA277" i="38" s="1"/>
  <c r="CH277" i="38"/>
  <c r="BZ280" i="38"/>
  <c r="CA280" i="38" s="1"/>
  <c r="CH280" i="38"/>
  <c r="BZ283" i="38"/>
  <c r="CA283" i="38" s="1"/>
  <c r="CH283" i="38"/>
  <c r="BZ286" i="38"/>
  <c r="CA286" i="38" s="1"/>
  <c r="CH286" i="38"/>
  <c r="BZ289" i="38"/>
  <c r="CA289" i="38" s="1"/>
  <c r="CH289" i="38"/>
  <c r="BZ292" i="38"/>
  <c r="CA292" i="38" s="1"/>
  <c r="CH292" i="38"/>
  <c r="BZ295" i="38"/>
  <c r="CA295" i="38" s="1"/>
  <c r="CH295" i="38"/>
  <c r="BZ298" i="38"/>
  <c r="CA298" i="38" s="1"/>
  <c r="CH298" i="38"/>
  <c r="BZ301" i="38"/>
  <c r="CA301" i="38" s="1"/>
  <c r="CH301" i="38"/>
  <c r="BZ326" i="38"/>
  <c r="CA326" i="38" s="1"/>
  <c r="CH326" i="38"/>
  <c r="BZ332" i="38"/>
  <c r="CA332" i="38" s="1"/>
  <c r="CH332" i="38"/>
  <c r="R356" i="38"/>
  <c r="CI344" i="38"/>
  <c r="BZ41" i="38"/>
  <c r="CA41" i="38" s="1"/>
  <c r="CH41" i="38"/>
  <c r="BZ17" i="38"/>
  <c r="CA17" i="38" s="1"/>
  <c r="CH17" i="38"/>
  <c r="BZ23" i="38"/>
  <c r="CA23" i="38" s="1"/>
  <c r="CH23" i="38"/>
  <c r="BZ32" i="38"/>
  <c r="CA32" i="38" s="1"/>
  <c r="CH32" i="38"/>
  <c r="BX36" i="38"/>
  <c r="BY36" i="38" s="1"/>
  <c r="CI36" i="38"/>
  <c r="BZ44" i="38"/>
  <c r="CA44" i="38" s="1"/>
  <c r="CH44" i="38"/>
  <c r="BZ56" i="38"/>
  <c r="CA56" i="38" s="1"/>
  <c r="CH56" i="38"/>
  <c r="BZ68" i="38"/>
  <c r="CA68" i="38" s="1"/>
  <c r="CH68" i="38"/>
  <c r="BZ80" i="38"/>
  <c r="CA80" i="38" s="1"/>
  <c r="CH80" i="38"/>
  <c r="BZ87" i="38"/>
  <c r="CA87" i="38" s="1"/>
  <c r="CH87" i="38"/>
  <c r="BZ89" i="38"/>
  <c r="CA89" i="38" s="1"/>
  <c r="CH89" i="38"/>
  <c r="BZ91" i="38"/>
  <c r="CA91" i="38" s="1"/>
  <c r="CH91" i="38"/>
  <c r="BZ93" i="38"/>
  <c r="CA93" i="38" s="1"/>
  <c r="CH93" i="38"/>
  <c r="BZ95" i="38"/>
  <c r="CA95" i="38" s="1"/>
  <c r="CH95" i="38"/>
  <c r="BZ97" i="38"/>
  <c r="CA97" i="38" s="1"/>
  <c r="CH97" i="38"/>
  <c r="BZ100" i="38"/>
  <c r="CA100" i="38" s="1"/>
  <c r="CH100" i="38"/>
  <c r="BZ309" i="38"/>
  <c r="CA309" i="38" s="1"/>
  <c r="CH309" i="38"/>
  <c r="BZ312" i="38"/>
  <c r="CA312" i="38" s="1"/>
  <c r="CH312" i="38"/>
  <c r="BX337" i="38"/>
  <c r="BY337" i="38" s="1"/>
  <c r="CI337" i="38"/>
  <c r="BZ36" i="38"/>
  <c r="CA36" i="38" s="1"/>
  <c r="CH36" i="38"/>
  <c r="BZ29" i="38"/>
  <c r="CA29" i="38" s="1"/>
  <c r="CH29" i="38"/>
  <c r="BZ6" i="38"/>
  <c r="CA6" i="38" s="1"/>
  <c r="CH6" i="38"/>
  <c r="BZ37" i="38"/>
  <c r="CA37" i="38" s="1"/>
  <c r="CH37" i="38"/>
  <c r="BZ49" i="38"/>
  <c r="CA49" i="38" s="1"/>
  <c r="CH49" i="38"/>
  <c r="BZ61" i="38"/>
  <c r="CA61" i="38" s="1"/>
  <c r="CH61" i="38"/>
  <c r="BZ73" i="38"/>
  <c r="CA73" i="38" s="1"/>
  <c r="CH73" i="38"/>
  <c r="BZ85" i="38"/>
  <c r="CA85" i="38" s="1"/>
  <c r="CH85" i="38"/>
  <c r="BZ305" i="38"/>
  <c r="CA305" i="38" s="1"/>
  <c r="CH305" i="38"/>
  <c r="BZ319" i="38"/>
  <c r="CA319" i="38" s="1"/>
  <c r="CH319" i="38"/>
  <c r="BZ322" i="38"/>
  <c r="CA322" i="38" s="1"/>
  <c r="CH322" i="38"/>
  <c r="BZ325" i="38"/>
  <c r="CA325" i="38" s="1"/>
  <c r="CH325" i="38"/>
  <c r="BZ331" i="38"/>
  <c r="CA331" i="38" s="1"/>
  <c r="CH331" i="38"/>
  <c r="L344" i="38"/>
  <c r="R355" i="38"/>
  <c r="CI343" i="38"/>
  <c r="BX16" i="38"/>
  <c r="BY16" i="38" s="1"/>
  <c r="CI16" i="38"/>
  <c r="BZ18" i="38"/>
  <c r="CA18" i="38" s="1"/>
  <c r="CH18" i="38"/>
  <c r="BZ24" i="38"/>
  <c r="CA24" i="38" s="1"/>
  <c r="CH24" i="38"/>
  <c r="BZ30" i="38"/>
  <c r="CA30" i="38" s="1"/>
  <c r="CH30" i="38"/>
  <c r="BZ42" i="38"/>
  <c r="CA42" i="38" s="1"/>
  <c r="CH42" i="38"/>
  <c r="BZ54" i="38"/>
  <c r="CA54" i="38" s="1"/>
  <c r="CH54" i="38"/>
  <c r="BZ66" i="38"/>
  <c r="CA66" i="38" s="1"/>
  <c r="CH66" i="38"/>
  <c r="BZ78" i="38"/>
  <c r="CA78" i="38" s="1"/>
  <c r="CH78" i="38"/>
  <c r="BZ316" i="38"/>
  <c r="CA316" i="38" s="1"/>
  <c r="CH316" i="38"/>
  <c r="BZ35" i="38"/>
  <c r="CA35" i="38" s="1"/>
  <c r="CH35" i="38"/>
  <c r="BZ47" i="38"/>
  <c r="CA47" i="38" s="1"/>
  <c r="CH47" i="38"/>
  <c r="BZ59" i="38"/>
  <c r="CA59" i="38" s="1"/>
  <c r="CH59" i="38"/>
  <c r="BZ71" i="38"/>
  <c r="CA71" i="38" s="1"/>
  <c r="CH71" i="38"/>
  <c r="BZ83" i="38"/>
  <c r="CA83" i="38" s="1"/>
  <c r="CH83" i="38"/>
  <c r="BZ102" i="38"/>
  <c r="CA102" i="38" s="1"/>
  <c r="CH102" i="38"/>
  <c r="BZ105" i="38"/>
  <c r="CA105" i="38" s="1"/>
  <c r="CH105" i="38"/>
  <c r="BZ108" i="38"/>
  <c r="CA108" i="38" s="1"/>
  <c r="CH108" i="38"/>
  <c r="BZ111" i="38"/>
  <c r="CA111" i="38" s="1"/>
  <c r="CH111" i="38"/>
  <c r="BZ114" i="38"/>
  <c r="CA114" i="38" s="1"/>
  <c r="CH114" i="38"/>
  <c r="BZ117" i="38"/>
  <c r="CA117" i="38" s="1"/>
  <c r="CH117" i="38"/>
  <c r="BZ120" i="38"/>
  <c r="CA120" i="38" s="1"/>
  <c r="CH120" i="38"/>
  <c r="BZ123" i="38"/>
  <c r="CA123" i="38" s="1"/>
  <c r="CH123" i="38"/>
  <c r="BZ126" i="38"/>
  <c r="CA126" i="38" s="1"/>
  <c r="CH126" i="38"/>
  <c r="BZ129" i="38"/>
  <c r="CA129" i="38" s="1"/>
  <c r="CH129" i="38"/>
  <c r="BZ132" i="38"/>
  <c r="CA132" i="38" s="1"/>
  <c r="CH132" i="38"/>
  <c r="BZ135" i="38"/>
  <c r="CA135" i="38" s="1"/>
  <c r="CH135" i="38"/>
  <c r="BZ138" i="38"/>
  <c r="CA138" i="38" s="1"/>
  <c r="CH138" i="38"/>
  <c r="BZ141" i="38"/>
  <c r="CA141" i="38" s="1"/>
  <c r="CH141" i="38"/>
  <c r="BZ144" i="38"/>
  <c r="CA144" i="38" s="1"/>
  <c r="CH144" i="38"/>
  <c r="BZ147" i="38"/>
  <c r="CA147" i="38" s="1"/>
  <c r="CH147" i="38"/>
  <c r="BZ150" i="38"/>
  <c r="CA150" i="38" s="1"/>
  <c r="CH150" i="38"/>
  <c r="BZ153" i="38"/>
  <c r="CA153" i="38" s="1"/>
  <c r="CH153" i="38"/>
  <c r="BZ156" i="38"/>
  <c r="CA156" i="38" s="1"/>
  <c r="CH156" i="38"/>
  <c r="BZ159" i="38"/>
  <c r="CA159" i="38" s="1"/>
  <c r="CH159" i="38"/>
  <c r="BZ162" i="38"/>
  <c r="CA162" i="38" s="1"/>
  <c r="CH162" i="38"/>
  <c r="BZ165" i="38"/>
  <c r="CA165" i="38" s="1"/>
  <c r="CH165" i="38"/>
  <c r="BZ168" i="38"/>
  <c r="CA168" i="38" s="1"/>
  <c r="CH168" i="38"/>
  <c r="BZ171" i="38"/>
  <c r="CA171" i="38" s="1"/>
  <c r="CH171" i="38"/>
  <c r="BZ174" i="38"/>
  <c r="CA174" i="38" s="1"/>
  <c r="CH174" i="38"/>
  <c r="BX175" i="38"/>
  <c r="BY175" i="38" s="1"/>
  <c r="CI175" i="38"/>
  <c r="BZ177" i="38"/>
  <c r="CA177" i="38" s="1"/>
  <c r="CH177" i="38"/>
  <c r="BZ180" i="38"/>
  <c r="CA180" i="38" s="1"/>
  <c r="CH180" i="38"/>
  <c r="BZ183" i="38"/>
  <c r="CA183" i="38" s="1"/>
  <c r="CH183" i="38"/>
  <c r="BZ186" i="38"/>
  <c r="CA186" i="38" s="1"/>
  <c r="CH186" i="38"/>
  <c r="BZ189" i="38"/>
  <c r="CA189" i="38" s="1"/>
  <c r="CH189" i="38"/>
  <c r="BZ192" i="38"/>
  <c r="CA192" i="38" s="1"/>
  <c r="CH192" i="38"/>
  <c r="BZ195" i="38"/>
  <c r="CA195" i="38" s="1"/>
  <c r="CH195" i="38"/>
  <c r="BZ198" i="38"/>
  <c r="CA198" i="38" s="1"/>
  <c r="CH198" i="38"/>
  <c r="BZ201" i="38"/>
  <c r="CA201" i="38" s="1"/>
  <c r="CH201" i="38"/>
  <c r="BZ204" i="38"/>
  <c r="CA204" i="38" s="1"/>
  <c r="CH204" i="38"/>
  <c r="BZ207" i="38"/>
  <c r="CA207" i="38" s="1"/>
  <c r="CH207" i="38"/>
  <c r="BZ210" i="38"/>
  <c r="CA210" i="38" s="1"/>
  <c r="CH210" i="38"/>
  <c r="BX211" i="38"/>
  <c r="BY211" i="38" s="1"/>
  <c r="CI211" i="38"/>
  <c r="BZ213" i="38"/>
  <c r="CA213" i="38" s="1"/>
  <c r="CH213" i="38"/>
  <c r="BZ216" i="38"/>
  <c r="CA216" i="38" s="1"/>
  <c r="CH216" i="38"/>
  <c r="BZ219" i="38"/>
  <c r="CA219" i="38" s="1"/>
  <c r="CH219" i="38"/>
  <c r="BZ222" i="38"/>
  <c r="CA222" i="38" s="1"/>
  <c r="CH222" i="38"/>
  <c r="BX223" i="38"/>
  <c r="BY223" i="38" s="1"/>
  <c r="CI223" i="38"/>
  <c r="BZ225" i="38"/>
  <c r="CA225" i="38" s="1"/>
  <c r="CH225" i="38"/>
  <c r="BZ228" i="38"/>
  <c r="CA228" i="38" s="1"/>
  <c r="CH228" i="38"/>
  <c r="BZ231" i="38"/>
  <c r="CA231" i="38" s="1"/>
  <c r="CH231" i="38"/>
  <c r="R244" i="38"/>
  <c r="CI232" i="38"/>
  <c r="BZ234" i="38"/>
  <c r="CA234" i="38" s="1"/>
  <c r="CH234" i="38"/>
  <c r="BZ237" i="38"/>
  <c r="CA237" i="38" s="1"/>
  <c r="CH237" i="38"/>
  <c r="BZ240" i="38"/>
  <c r="CA240" i="38" s="1"/>
  <c r="CH240" i="38"/>
  <c r="BZ243" i="38"/>
  <c r="CA243" i="38" s="1"/>
  <c r="CH243" i="38"/>
  <c r="BX244" i="38"/>
  <c r="BY244" i="38" s="1"/>
  <c r="CI244" i="38"/>
  <c r="BZ246" i="38"/>
  <c r="CA246" i="38" s="1"/>
  <c r="CH246" i="38"/>
  <c r="BZ249" i="38"/>
  <c r="CA249" i="38" s="1"/>
  <c r="CH249" i="38"/>
  <c r="BZ252" i="38"/>
  <c r="CA252" i="38" s="1"/>
  <c r="CH252" i="38"/>
  <c r="BZ255" i="38"/>
  <c r="CA255" i="38" s="1"/>
  <c r="CH255" i="38"/>
  <c r="BX256" i="38"/>
  <c r="BY256" i="38" s="1"/>
  <c r="CI256" i="38"/>
  <c r="BZ258" i="38"/>
  <c r="CA258" i="38" s="1"/>
  <c r="CH258" i="38"/>
  <c r="R271" i="38"/>
  <c r="CI259" i="38"/>
  <c r="BZ261" i="38"/>
  <c r="CA261" i="38" s="1"/>
  <c r="CH261" i="38"/>
  <c r="BX262" i="38"/>
  <c r="BY262" i="38" s="1"/>
  <c r="CI262" i="38"/>
  <c r="BZ264" i="38"/>
  <c r="CA264" i="38" s="1"/>
  <c r="CH264" i="38"/>
  <c r="BZ267" i="38"/>
  <c r="CA267" i="38" s="1"/>
  <c r="CH267" i="38"/>
  <c r="BZ270" i="38"/>
  <c r="CA270" i="38" s="1"/>
  <c r="CH270" i="38"/>
  <c r="BZ273" i="38"/>
  <c r="CA273" i="38" s="1"/>
  <c r="CH273" i="38"/>
  <c r="BX274" i="38"/>
  <c r="BY274" i="38" s="1"/>
  <c r="CI274" i="38"/>
  <c r="BZ276" i="38"/>
  <c r="CA276" i="38" s="1"/>
  <c r="CH276" i="38"/>
  <c r="BZ279" i="38"/>
  <c r="CA279" i="38" s="1"/>
  <c r="CH279" i="38"/>
  <c r="BZ282" i="38"/>
  <c r="CA282" i="38" s="1"/>
  <c r="CH282" i="38"/>
  <c r="BZ285" i="38"/>
  <c r="CA285" i="38" s="1"/>
  <c r="CH285" i="38"/>
  <c r="BZ288" i="38"/>
  <c r="CA288" i="38" s="1"/>
  <c r="CH288" i="38"/>
  <c r="BZ291" i="38"/>
  <c r="CA291" i="38" s="1"/>
  <c r="CH291" i="38"/>
  <c r="R304" i="38"/>
  <c r="CI292" i="38"/>
  <c r="BZ294" i="38"/>
  <c r="CA294" i="38" s="1"/>
  <c r="CH294" i="38"/>
  <c r="R307" i="38"/>
  <c r="CI295" i="38"/>
  <c r="BZ297" i="38"/>
  <c r="CA297" i="38" s="1"/>
  <c r="CH297" i="38"/>
  <c r="BZ300" i="38"/>
  <c r="CA300" i="38" s="1"/>
  <c r="CH300" i="38"/>
  <c r="BZ330" i="38"/>
  <c r="CA330" i="38" s="1"/>
  <c r="CH330" i="38"/>
  <c r="R344" i="38"/>
  <c r="CI332" i="38"/>
  <c r="BZ335" i="38"/>
  <c r="CA335" i="38" s="1"/>
  <c r="CH335" i="38"/>
  <c r="BZ15" i="38"/>
  <c r="CA15" i="38" s="1"/>
  <c r="CH15" i="38"/>
  <c r="BZ60" i="38"/>
  <c r="CA60" i="38" s="1"/>
  <c r="CH60" i="38"/>
  <c r="BZ77" i="38"/>
  <c r="CA77" i="38" s="1"/>
  <c r="CH77" i="38"/>
  <c r="BZ7" i="38"/>
  <c r="CA7" i="38" s="1"/>
  <c r="CH7" i="38"/>
  <c r="BZ8" i="38"/>
  <c r="CA8" i="38" s="1"/>
  <c r="CH8" i="38"/>
  <c r="BZ9" i="38"/>
  <c r="CA9" i="38" s="1"/>
  <c r="CH9" i="38"/>
  <c r="BZ10" i="38"/>
  <c r="CA10" i="38" s="1"/>
  <c r="CH10" i="38"/>
  <c r="BZ11" i="38"/>
  <c r="CA11" i="38" s="1"/>
  <c r="CH11" i="38"/>
  <c r="BZ12" i="38"/>
  <c r="CA12" i="38" s="1"/>
  <c r="CH12" i="38"/>
  <c r="BZ13" i="38"/>
  <c r="CA13" i="38" s="1"/>
  <c r="CH13" i="38"/>
  <c r="BZ19" i="38"/>
  <c r="CA19" i="38" s="1"/>
  <c r="CH19" i="38"/>
  <c r="BZ25" i="38"/>
  <c r="CA25" i="38" s="1"/>
  <c r="CH25" i="38"/>
  <c r="BZ28" i="38"/>
  <c r="CA28" i="38" s="1"/>
  <c r="CH28" i="38"/>
  <c r="BX32" i="38"/>
  <c r="BY32" i="38" s="1"/>
  <c r="CI32" i="38"/>
  <c r="BZ40" i="38"/>
  <c r="CA40" i="38" s="1"/>
  <c r="CH40" i="38"/>
  <c r="BZ52" i="38"/>
  <c r="CA52" i="38" s="1"/>
  <c r="CH52" i="38"/>
  <c r="BZ64" i="38"/>
  <c r="CA64" i="38" s="1"/>
  <c r="CH64" i="38"/>
  <c r="BZ76" i="38"/>
  <c r="CA76" i="38" s="1"/>
  <c r="CH76" i="38"/>
  <c r="BZ99" i="38"/>
  <c r="CA99" i="38" s="1"/>
  <c r="CH99" i="38"/>
  <c r="BX100" i="38"/>
  <c r="BY100" i="38" s="1"/>
  <c r="CI100" i="38"/>
  <c r="BZ308" i="38"/>
  <c r="CA308" i="38" s="1"/>
  <c r="CH308" i="38"/>
  <c r="BZ311" i="38"/>
  <c r="CA311" i="38" s="1"/>
  <c r="CH311" i="38"/>
  <c r="R354" i="38"/>
  <c r="CI342" i="38"/>
  <c r="BZ72" i="38"/>
  <c r="CA72" i="38" s="1"/>
  <c r="CH72" i="38"/>
  <c r="BZ84" i="38"/>
  <c r="CA84" i="38" s="1"/>
  <c r="CH84" i="38"/>
  <c r="BZ33" i="38"/>
  <c r="CA33" i="38" s="1"/>
  <c r="CH33" i="38"/>
  <c r="BZ45" i="38"/>
  <c r="CA45" i="38" s="1"/>
  <c r="CH45" i="38"/>
  <c r="BZ57" i="38"/>
  <c r="CA57" i="38" s="1"/>
  <c r="CH57" i="38"/>
  <c r="BZ69" i="38"/>
  <c r="CA69" i="38" s="1"/>
  <c r="CH69" i="38"/>
  <c r="BZ81" i="38"/>
  <c r="CA81" i="38" s="1"/>
  <c r="CH81" i="38"/>
  <c r="BZ304" i="38"/>
  <c r="CA304" i="38" s="1"/>
  <c r="CH304" i="38"/>
  <c r="BZ321" i="38"/>
  <c r="CA321" i="38" s="1"/>
  <c r="CH321" i="38"/>
  <c r="BZ324" i="38"/>
  <c r="CA324" i="38" s="1"/>
  <c r="CH324" i="38"/>
  <c r="BZ329" i="38"/>
  <c r="CA329" i="38" s="1"/>
  <c r="CH329" i="38"/>
  <c r="R358" i="38"/>
  <c r="CI346" i="38"/>
  <c r="BX307" i="38"/>
  <c r="BY307" i="38" s="1"/>
  <c r="CI307" i="38"/>
  <c r="BZ14" i="38"/>
  <c r="CA14" i="38" s="1"/>
  <c r="CH14" i="38"/>
  <c r="BZ20" i="38"/>
  <c r="CA20" i="38" s="1"/>
  <c r="CH20" i="38"/>
  <c r="BX24" i="38"/>
  <c r="BY24" i="38" s="1"/>
  <c r="CI24" i="38"/>
  <c r="BZ26" i="38"/>
  <c r="CA26" i="38" s="1"/>
  <c r="CH26" i="38"/>
  <c r="BZ38" i="38"/>
  <c r="CA38" i="38" s="1"/>
  <c r="CH38" i="38"/>
  <c r="BZ50" i="38"/>
  <c r="CA50" i="38" s="1"/>
  <c r="CH50" i="38"/>
  <c r="BZ62" i="38"/>
  <c r="CA62" i="38" s="1"/>
  <c r="CH62" i="38"/>
  <c r="BZ74" i="38"/>
  <c r="CA74" i="38" s="1"/>
  <c r="CH74" i="38"/>
  <c r="BZ86" i="38"/>
  <c r="CA86" i="38" s="1"/>
  <c r="CH86" i="38"/>
  <c r="BZ88" i="38"/>
  <c r="CA88" i="38" s="1"/>
  <c r="CH88" i="38"/>
  <c r="BZ90" i="38"/>
  <c r="CA90" i="38" s="1"/>
  <c r="CH90" i="38"/>
  <c r="BZ92" i="38"/>
  <c r="CA92" i="38" s="1"/>
  <c r="CH92" i="38"/>
  <c r="BZ94" i="38"/>
  <c r="CA94" i="38" s="1"/>
  <c r="CH94" i="38"/>
  <c r="BZ96" i="38"/>
  <c r="CA96" i="38" s="1"/>
  <c r="CH96" i="38"/>
  <c r="BZ306" i="38"/>
  <c r="CA306" i="38" s="1"/>
  <c r="CH306" i="38"/>
  <c r="BZ318" i="38"/>
  <c r="CA318" i="38" s="1"/>
  <c r="CH318" i="38"/>
  <c r="BZ338" i="38"/>
  <c r="CA338" i="38" s="1"/>
  <c r="CH338" i="38"/>
  <c r="R353" i="38"/>
  <c r="CI341" i="38"/>
  <c r="BZ48" i="38"/>
  <c r="CA48" i="38" s="1"/>
  <c r="CH48" i="38"/>
  <c r="BZ98" i="38"/>
  <c r="CA98" i="38" s="1"/>
  <c r="CH98" i="38"/>
  <c r="BZ65" i="38"/>
  <c r="CA65" i="38" s="1"/>
  <c r="CH65" i="38"/>
  <c r="BZ2" i="38"/>
  <c r="CA2" i="38" s="1"/>
  <c r="CH2" i="38"/>
  <c r="BZ3" i="38"/>
  <c r="CA3" i="38" s="1"/>
  <c r="CH3" i="38"/>
  <c r="BZ31" i="38"/>
  <c r="CA31" i="38" s="1"/>
  <c r="CH31" i="38"/>
  <c r="BZ43" i="38"/>
  <c r="CA43" i="38" s="1"/>
  <c r="CH43" i="38"/>
  <c r="BZ55" i="38"/>
  <c r="CA55" i="38" s="1"/>
  <c r="CH55" i="38"/>
  <c r="BZ67" i="38"/>
  <c r="CA67" i="38" s="1"/>
  <c r="CH67" i="38"/>
  <c r="BZ79" i="38"/>
  <c r="CA79" i="38" s="1"/>
  <c r="CH79" i="38"/>
  <c r="BZ104" i="38"/>
  <c r="CA104" i="38" s="1"/>
  <c r="CH104" i="38"/>
  <c r="BZ107" i="38"/>
  <c r="CA107" i="38" s="1"/>
  <c r="CH107" i="38"/>
  <c r="BZ110" i="38"/>
  <c r="CA110" i="38" s="1"/>
  <c r="CH110" i="38"/>
  <c r="BZ113" i="38"/>
  <c r="CA113" i="38" s="1"/>
  <c r="CH113" i="38"/>
  <c r="BZ116" i="38"/>
  <c r="CA116" i="38" s="1"/>
  <c r="CH116" i="38"/>
  <c r="BZ119" i="38"/>
  <c r="CA119" i="38" s="1"/>
  <c r="CH119" i="38"/>
  <c r="BZ122" i="38"/>
  <c r="CA122" i="38" s="1"/>
  <c r="CH122" i="38"/>
  <c r="BZ125" i="38"/>
  <c r="CA125" i="38" s="1"/>
  <c r="CH125" i="38"/>
  <c r="BZ128" i="38"/>
  <c r="CA128" i="38" s="1"/>
  <c r="CH128" i="38"/>
  <c r="BZ131" i="38"/>
  <c r="CA131" i="38" s="1"/>
  <c r="CH131" i="38"/>
  <c r="BZ134" i="38"/>
  <c r="CA134" i="38" s="1"/>
  <c r="CH134" i="38"/>
  <c r="BZ137" i="38"/>
  <c r="CA137" i="38" s="1"/>
  <c r="CH137" i="38"/>
  <c r="BZ140" i="38"/>
  <c r="CA140" i="38" s="1"/>
  <c r="CH140" i="38"/>
  <c r="BZ143" i="38"/>
  <c r="CA143" i="38" s="1"/>
  <c r="CH143" i="38"/>
  <c r="BZ146" i="38"/>
  <c r="CA146" i="38" s="1"/>
  <c r="CH146" i="38"/>
  <c r="BZ149" i="38"/>
  <c r="CA149" i="38" s="1"/>
  <c r="CH149" i="38"/>
  <c r="BZ152" i="38"/>
  <c r="CA152" i="38" s="1"/>
  <c r="CH152" i="38"/>
  <c r="BZ155" i="38"/>
  <c r="CA155" i="38" s="1"/>
  <c r="CH155" i="38"/>
  <c r="BZ158" i="38"/>
  <c r="CA158" i="38" s="1"/>
  <c r="CH158" i="38"/>
  <c r="BZ161" i="38"/>
  <c r="CA161" i="38" s="1"/>
  <c r="CH161" i="38"/>
  <c r="BZ164" i="38"/>
  <c r="CA164" i="38" s="1"/>
  <c r="CH164" i="38"/>
  <c r="BZ167" i="38"/>
  <c r="CA167" i="38" s="1"/>
  <c r="CH167" i="38"/>
  <c r="BZ170" i="38"/>
  <c r="CA170" i="38" s="1"/>
  <c r="CH170" i="38"/>
  <c r="BZ173" i="38"/>
  <c r="CA173" i="38" s="1"/>
  <c r="CH173" i="38"/>
  <c r="BZ176" i="38"/>
  <c r="CA176" i="38" s="1"/>
  <c r="CH176" i="38"/>
  <c r="BZ179" i="38"/>
  <c r="CA179" i="38" s="1"/>
  <c r="CH179" i="38"/>
  <c r="BZ182" i="38"/>
  <c r="CA182" i="38" s="1"/>
  <c r="CH182" i="38"/>
  <c r="BZ185" i="38"/>
  <c r="CA185" i="38" s="1"/>
  <c r="CH185" i="38"/>
  <c r="BZ188" i="38"/>
  <c r="CA188" i="38" s="1"/>
  <c r="CH188" i="38"/>
  <c r="BZ191" i="38"/>
  <c r="CA191" i="38" s="1"/>
  <c r="CH191" i="38"/>
  <c r="BZ194" i="38"/>
  <c r="CA194" i="38" s="1"/>
  <c r="CH194" i="38"/>
  <c r="BZ197" i="38"/>
  <c r="CA197" i="38" s="1"/>
  <c r="CH197" i="38"/>
  <c r="BZ200" i="38"/>
  <c r="CA200" i="38" s="1"/>
  <c r="CH200" i="38"/>
  <c r="BZ203" i="38"/>
  <c r="CA203" i="38" s="1"/>
  <c r="CH203" i="38"/>
  <c r="BZ206" i="38"/>
  <c r="CA206" i="38" s="1"/>
  <c r="CH206" i="38"/>
  <c r="BZ209" i="38"/>
  <c r="CA209" i="38" s="1"/>
  <c r="CH209" i="38"/>
  <c r="BZ212" i="38"/>
  <c r="CA212" i="38" s="1"/>
  <c r="CH212" i="38"/>
  <c r="BZ215" i="38"/>
  <c r="CA215" i="38" s="1"/>
  <c r="CH215" i="38"/>
  <c r="BZ218" i="38"/>
  <c r="CA218" i="38" s="1"/>
  <c r="CH218" i="38"/>
  <c r="BZ221" i="38"/>
  <c r="CA221" i="38" s="1"/>
  <c r="CH221" i="38"/>
  <c r="BZ224" i="38"/>
  <c r="CA224" i="38" s="1"/>
  <c r="CH224" i="38"/>
  <c r="BZ227" i="38"/>
  <c r="CA227" i="38" s="1"/>
  <c r="CH227" i="38"/>
  <c r="BX228" i="38"/>
  <c r="BY228" i="38" s="1"/>
  <c r="CI228" i="38"/>
  <c r="BZ230" i="38"/>
  <c r="CA230" i="38" s="1"/>
  <c r="CH230" i="38"/>
  <c r="BZ233" i="38"/>
  <c r="CA233" i="38" s="1"/>
  <c r="CH233" i="38"/>
  <c r="BZ236" i="38"/>
  <c r="CA236" i="38" s="1"/>
  <c r="CH236" i="38"/>
  <c r="BZ239" i="38"/>
  <c r="CA239" i="38" s="1"/>
  <c r="CH239" i="38"/>
  <c r="BZ242" i="38"/>
  <c r="CA242" i="38" s="1"/>
  <c r="CH242" i="38"/>
  <c r="BZ245" i="38"/>
  <c r="CA245" i="38" s="1"/>
  <c r="CH245" i="38"/>
  <c r="BZ248" i="38"/>
  <c r="CA248" i="38" s="1"/>
  <c r="CH248" i="38"/>
  <c r="BZ251" i="38"/>
  <c r="CA251" i="38" s="1"/>
  <c r="CH251" i="38"/>
  <c r="BX252" i="38"/>
  <c r="BY252" i="38" s="1"/>
  <c r="CI252" i="38"/>
  <c r="BZ254" i="38"/>
  <c r="CA254" i="38" s="1"/>
  <c r="CH254" i="38"/>
  <c r="R267" i="38"/>
  <c r="CI255" i="38"/>
  <c r="BZ257" i="38"/>
  <c r="CA257" i="38" s="1"/>
  <c r="CH257" i="38"/>
  <c r="BX258" i="38"/>
  <c r="BY258" i="38" s="1"/>
  <c r="CI258" i="38"/>
  <c r="BZ260" i="38"/>
  <c r="CA260" i="38" s="1"/>
  <c r="CH260" i="38"/>
  <c r="BZ263" i="38"/>
  <c r="CA263" i="38" s="1"/>
  <c r="CH263" i="38"/>
  <c r="BZ266" i="38"/>
  <c r="CA266" i="38" s="1"/>
  <c r="CH266" i="38"/>
  <c r="BZ269" i="38"/>
  <c r="CA269" i="38" s="1"/>
  <c r="CH269" i="38"/>
  <c r="BZ272" i="38"/>
  <c r="CA272" i="38" s="1"/>
  <c r="CH272" i="38"/>
  <c r="BZ275" i="38"/>
  <c r="CA275" i="38" s="1"/>
  <c r="CH275" i="38"/>
  <c r="BZ278" i="38"/>
  <c r="CA278" i="38" s="1"/>
  <c r="CH278" i="38"/>
  <c r="BZ281" i="38"/>
  <c r="CA281" i="38" s="1"/>
  <c r="CH281" i="38"/>
  <c r="BZ284" i="38"/>
  <c r="CA284" i="38" s="1"/>
  <c r="CH284" i="38"/>
  <c r="BZ287" i="38"/>
  <c r="CA287" i="38" s="1"/>
  <c r="CH287" i="38"/>
  <c r="BZ290" i="38"/>
  <c r="CA290" i="38" s="1"/>
  <c r="CH290" i="38"/>
  <c r="BZ293" i="38"/>
  <c r="CA293" i="38" s="1"/>
  <c r="CH293" i="38"/>
  <c r="BX294" i="38"/>
  <c r="BY294" i="38" s="1"/>
  <c r="CI294" i="38"/>
  <c r="BZ296" i="38"/>
  <c r="CA296" i="38" s="1"/>
  <c r="CH296" i="38"/>
  <c r="BZ299" i="38"/>
  <c r="CA299" i="38" s="1"/>
  <c r="CH299" i="38"/>
  <c r="BZ328" i="38"/>
  <c r="CA328" i="38" s="1"/>
  <c r="CH328" i="38"/>
  <c r="BZ334" i="38"/>
  <c r="CA334" i="38" s="1"/>
  <c r="CH334" i="38"/>
  <c r="L121" i="38"/>
  <c r="BZ314" i="38"/>
  <c r="CA314" i="38" s="1"/>
  <c r="AQ304" i="38"/>
  <c r="BW330" i="38"/>
  <c r="L113" i="38"/>
  <c r="AQ331" i="38"/>
  <c r="BW337" i="38"/>
  <c r="AQ325" i="38"/>
  <c r="BW336" i="38"/>
  <c r="BW326" i="38"/>
  <c r="BW332" i="38"/>
  <c r="BW329" i="38"/>
  <c r="BW328" i="38"/>
  <c r="BW325" i="38"/>
  <c r="BW331" i="38"/>
  <c r="AQ267" i="38"/>
  <c r="AQ280" i="38"/>
  <c r="AQ115" i="38"/>
  <c r="AQ221" i="38"/>
  <c r="AQ229" i="38"/>
  <c r="AQ131" i="38"/>
  <c r="AQ135" i="38"/>
  <c r="AQ301" i="38"/>
  <c r="CB301" i="38"/>
  <c r="CC301" i="38" s="1"/>
  <c r="BV305" i="38"/>
  <c r="BW305" i="38" s="1"/>
  <c r="BV315" i="38"/>
  <c r="BW315" i="38" s="1"/>
  <c r="AQ88" i="38"/>
  <c r="AQ114" i="38"/>
  <c r="L214" i="38"/>
  <c r="AQ216" i="38"/>
  <c r="L218" i="38"/>
  <c r="L254" i="38"/>
  <c r="L286" i="38"/>
  <c r="R314" i="38"/>
  <c r="AQ318" i="38"/>
  <c r="L326" i="38"/>
  <c r="BT314" i="38"/>
  <c r="BU314" i="38" s="1"/>
  <c r="AQ73" i="38"/>
  <c r="R234" i="38"/>
  <c r="R295" i="38"/>
  <c r="L308" i="38"/>
  <c r="BZ302" i="38"/>
  <c r="CA302" i="38" s="1"/>
  <c r="L350" i="38"/>
  <c r="AQ337" i="38"/>
  <c r="AQ17" i="38"/>
  <c r="AQ105" i="38"/>
  <c r="AQ266" i="38"/>
  <c r="AQ324" i="38"/>
  <c r="AQ163" i="38"/>
  <c r="AQ270" i="38"/>
  <c r="AL351" i="38"/>
  <c r="AN351" i="38" s="1"/>
  <c r="CA355" i="38"/>
  <c r="BN355" i="38"/>
  <c r="BU355" i="38"/>
  <c r="CC355" i="38"/>
  <c r="BW355" i="38"/>
  <c r="BY355" i="38"/>
  <c r="AQ16" i="38"/>
  <c r="AQ27" i="38"/>
  <c r="AQ80" i="38"/>
  <c r="AQ136" i="38"/>
  <c r="L189" i="38"/>
  <c r="AQ201" i="38"/>
  <c r="AQ202" i="38"/>
  <c r="R213" i="38"/>
  <c r="L224" i="38"/>
  <c r="L257" i="38"/>
  <c r="L258" i="38"/>
  <c r="L288" i="38"/>
  <c r="L335" i="38"/>
  <c r="AQ338" i="38"/>
  <c r="AQ189" i="38"/>
  <c r="AQ190" i="38"/>
  <c r="AQ204" i="38"/>
  <c r="AQ207" i="38"/>
  <c r="L225" i="38"/>
  <c r="AQ252" i="38"/>
  <c r="AQ253" i="38"/>
  <c r="AQ254" i="38"/>
  <c r="L259" i="38"/>
  <c r="L262" i="38"/>
  <c r="AQ283" i="38"/>
  <c r="AQ284" i="38"/>
  <c r="AQ287" i="38"/>
  <c r="L291" i="38"/>
  <c r="L292" i="38"/>
  <c r="L293" i="38"/>
  <c r="L294" i="38"/>
  <c r="AQ18" i="38"/>
  <c r="AQ20" i="38"/>
  <c r="AQ99" i="38"/>
  <c r="AQ101" i="38"/>
  <c r="L193" i="38"/>
  <c r="L194" i="38"/>
  <c r="BV342" i="38"/>
  <c r="BW342" i="38" s="1"/>
  <c r="AI354" i="38"/>
  <c r="BU354" i="38"/>
  <c r="CC354" i="38"/>
  <c r="BW354" i="38"/>
  <c r="BN354" i="38"/>
  <c r="BY354" i="38"/>
  <c r="CA354" i="38"/>
  <c r="AQ83" i="38"/>
  <c r="AQ124" i="38"/>
  <c r="AQ143" i="38"/>
  <c r="R193" i="38"/>
  <c r="AQ196" i="38"/>
  <c r="AQ197" i="38"/>
  <c r="AQ198" i="38"/>
  <c r="L203" i="38"/>
  <c r="L204" i="38"/>
  <c r="L244" i="38"/>
  <c r="R259" i="38"/>
  <c r="R261" i="38"/>
  <c r="AQ238" i="38"/>
  <c r="AQ239" i="38"/>
  <c r="AQ241" i="38"/>
  <c r="AQ242" i="38"/>
  <c r="AQ243" i="38"/>
  <c r="AQ244" i="38"/>
  <c r="L247" i="38"/>
  <c r="AQ332" i="38"/>
  <c r="AQ334" i="38"/>
  <c r="AQ335" i="38"/>
  <c r="L337" i="38"/>
  <c r="L341" i="38"/>
  <c r="L345" i="38"/>
  <c r="AQ79" i="38"/>
  <c r="AQ117" i="38"/>
  <c r="AQ118" i="38"/>
  <c r="AQ119" i="38"/>
  <c r="AQ120" i="38"/>
  <c r="AQ121" i="38"/>
  <c r="AQ141" i="38"/>
  <c r="BN137" i="38"/>
  <c r="AQ165" i="38"/>
  <c r="AQ170" i="38"/>
  <c r="AQ171" i="38"/>
  <c r="AQ172" i="38"/>
  <c r="AQ173" i="38"/>
  <c r="L202" i="38"/>
  <c r="AQ226" i="38"/>
  <c r="AQ227" i="38"/>
  <c r="L231" i="38"/>
  <c r="R282" i="38"/>
  <c r="AQ330" i="38"/>
  <c r="CC352" i="38"/>
  <c r="BW352" i="38"/>
  <c r="BN352" i="38"/>
  <c r="CZ5" i="38" s="1"/>
  <c r="CA352" i="38"/>
  <c r="BU352" i="38"/>
  <c r="BY352" i="38"/>
  <c r="BU325" i="38"/>
  <c r="BW353" i="38"/>
  <c r="CC353" i="38"/>
  <c r="BU353" i="38"/>
  <c r="BY353" i="38"/>
  <c r="BN353" i="38"/>
  <c r="CA353" i="38"/>
  <c r="BV340" i="38"/>
  <c r="BW340" i="38" s="1"/>
  <c r="BX343" i="38"/>
  <c r="BY343" i="38" s="1"/>
  <c r="CC325" i="38"/>
  <c r="AQ70" i="38"/>
  <c r="AQ156" i="38"/>
  <c r="AQ157" i="38"/>
  <c r="AQ179" i="38"/>
  <c r="AQ188" i="38"/>
  <c r="L200" i="38"/>
  <c r="AQ258" i="38"/>
  <c r="AQ288" i="38"/>
  <c r="AQ289" i="38"/>
  <c r="AQ290" i="38"/>
  <c r="R302" i="38"/>
  <c r="R177" i="38"/>
  <c r="R253" i="38"/>
  <c r="R254" i="38"/>
  <c r="R255" i="38"/>
  <c r="AQ259" i="38"/>
  <c r="AQ260" i="38"/>
  <c r="L267" i="38"/>
  <c r="L268" i="38"/>
  <c r="AQ291" i="38"/>
  <c r="L318" i="38"/>
  <c r="CA333" i="38"/>
  <c r="L269" i="38"/>
  <c r="L271" i="38"/>
  <c r="L275" i="38"/>
  <c r="L303" i="38"/>
  <c r="L304" i="38"/>
  <c r="L305" i="38"/>
  <c r="K12" i="38"/>
  <c r="AQ51" i="38"/>
  <c r="AQ155" i="38"/>
  <c r="BN150" i="38"/>
  <c r="BZ339" i="38"/>
  <c r="CA339" i="38" s="1"/>
  <c r="CB341" i="38"/>
  <c r="CC341" i="38" s="1"/>
  <c r="CD343" i="38"/>
  <c r="CG343" i="38"/>
  <c r="CF343" i="38"/>
  <c r="CB345" i="38"/>
  <c r="CC345" i="38" s="1"/>
  <c r="AS347" i="38"/>
  <c r="CG347" i="38"/>
  <c r="CF347" i="38"/>
  <c r="CB349" i="38"/>
  <c r="CC349" i="38" s="1"/>
  <c r="CG351" i="38"/>
  <c r="CF351" i="38"/>
  <c r="BN329" i="38"/>
  <c r="BN337" i="38"/>
  <c r="CD340" i="38"/>
  <c r="CG340" i="38"/>
  <c r="CF340" i="38"/>
  <c r="BX341" i="38"/>
  <c r="BY341" i="38" s="1"/>
  <c r="CB342" i="38"/>
  <c r="CC342" i="38" s="1"/>
  <c r="BH344" i="38"/>
  <c r="CG344" i="38"/>
  <c r="CF344" i="38"/>
  <c r="CB346" i="38"/>
  <c r="CC346" i="38" s="1"/>
  <c r="CF348" i="38"/>
  <c r="CG348" i="38"/>
  <c r="CB350" i="38"/>
  <c r="CC350" i="38" s="1"/>
  <c r="CF341" i="38"/>
  <c r="CG341" i="38"/>
  <c r="BT343" i="38"/>
  <c r="BU343" i="38" s="1"/>
  <c r="CD345" i="38"/>
  <c r="CF345" i="38"/>
  <c r="CG345" i="38"/>
  <c r="CB347" i="38"/>
  <c r="CC347" i="38" s="1"/>
  <c r="CF349" i="38"/>
  <c r="CG349" i="38"/>
  <c r="BU336" i="38"/>
  <c r="BT340" i="38"/>
  <c r="BU340" i="38" s="1"/>
  <c r="BH342" i="38"/>
  <c r="CF342" i="38"/>
  <c r="CG342" i="38"/>
  <c r="CB344" i="38"/>
  <c r="CC344" i="38" s="1"/>
  <c r="CG346" i="38"/>
  <c r="CF346" i="38"/>
  <c r="CB348" i="38"/>
  <c r="CC348" i="38" s="1"/>
  <c r="CF350" i="38"/>
  <c r="CG350" i="38"/>
  <c r="AQ26" i="38"/>
  <c r="AQ31" i="38"/>
  <c r="AQ44" i="38"/>
  <c r="R51" i="38"/>
  <c r="AQ76" i="38"/>
  <c r="K83" i="38"/>
  <c r="L95" i="38" s="1"/>
  <c r="L105" i="38"/>
  <c r="AQ150" i="38"/>
  <c r="AQ164" i="38"/>
  <c r="L166" i="38"/>
  <c r="AQ175" i="38"/>
  <c r="AQ223" i="38"/>
  <c r="L279" i="38"/>
  <c r="L280" i="38"/>
  <c r="L281" i="38"/>
  <c r="AQ302" i="38"/>
  <c r="L322" i="38"/>
  <c r="AQ14" i="38"/>
  <c r="AQ72" i="38"/>
  <c r="AQ86" i="38"/>
  <c r="M83" i="38"/>
  <c r="R165" i="38"/>
  <c r="AQ176" i="38"/>
  <c r="AQ224" i="38"/>
  <c r="AQ230" i="38"/>
  <c r="AQ231" i="38"/>
  <c r="AQ232" i="38"/>
  <c r="AQ295" i="38"/>
  <c r="AQ296" i="38"/>
  <c r="BN306" i="38"/>
  <c r="BL349" i="38"/>
  <c r="BN349" i="38" s="1"/>
  <c r="AQ23" i="38"/>
  <c r="M12" i="38"/>
  <c r="AQ25" i="38"/>
  <c r="R47" i="38"/>
  <c r="R55" i="38"/>
  <c r="AQ58" i="38"/>
  <c r="AQ65" i="38"/>
  <c r="AQ93" i="38"/>
  <c r="AQ125" i="38"/>
  <c r="AQ147" i="38"/>
  <c r="AQ169" i="38"/>
  <c r="AQ178" i="38"/>
  <c r="AQ195" i="38"/>
  <c r="AQ225" i="38"/>
  <c r="BN215" i="38"/>
  <c r="L237" i="38"/>
  <c r="L289" i="38"/>
  <c r="L290" i="38"/>
  <c r="AQ297" i="38"/>
  <c r="AQ298" i="38"/>
  <c r="AQ299" i="38"/>
  <c r="L300" i="38"/>
  <c r="AQ306" i="38"/>
  <c r="BL301" i="38"/>
  <c r="BN301" i="38" s="1"/>
  <c r="BL315" i="38"/>
  <c r="BM315" i="38" s="1"/>
  <c r="AO347" i="38"/>
  <c r="AQ21" i="38"/>
  <c r="R24" i="38"/>
  <c r="R39" i="38"/>
  <c r="AQ40" i="38"/>
  <c r="AQ45" i="38"/>
  <c r="L196" i="38"/>
  <c r="L197" i="38"/>
  <c r="L205" i="38"/>
  <c r="AQ215" i="38"/>
  <c r="L222" i="38"/>
  <c r="L239" i="38"/>
  <c r="AQ272" i="38"/>
  <c r="AQ274" i="38"/>
  <c r="L297" i="38"/>
  <c r="L299" i="38"/>
  <c r="L306" i="38"/>
  <c r="Z348" i="38"/>
  <c r="R19" i="38"/>
  <c r="K79" i="38"/>
  <c r="L91" i="38" s="1"/>
  <c r="M79" i="38"/>
  <c r="K86" i="38"/>
  <c r="L98" i="38" s="1"/>
  <c r="L99" i="38"/>
  <c r="BN93" i="38"/>
  <c r="L160" i="38"/>
  <c r="AQ193" i="38"/>
  <c r="BM192" i="38"/>
  <c r="AQ234" i="38"/>
  <c r="AQ250" i="38"/>
  <c r="L302" i="38"/>
  <c r="AQ309" i="38"/>
  <c r="AQ310" i="38"/>
  <c r="AQ311" i="38"/>
  <c r="L312" i="38"/>
  <c r="L313" i="38"/>
  <c r="AQ314" i="38"/>
  <c r="L328" i="38"/>
  <c r="BN316" i="38"/>
  <c r="BN326" i="38"/>
  <c r="AQ29" i="38"/>
  <c r="M21" i="38"/>
  <c r="AQ37" i="38"/>
  <c r="AQ39" i="38"/>
  <c r="AQ42" i="38"/>
  <c r="AQ47" i="38"/>
  <c r="AQ55" i="38"/>
  <c r="AQ62" i="38"/>
  <c r="M61" i="38"/>
  <c r="AQ96" i="38"/>
  <c r="L103" i="38"/>
  <c r="AQ159" i="38"/>
  <c r="AQ194" i="38"/>
  <c r="BN190" i="38"/>
  <c r="R209" i="38"/>
  <c r="R217" i="38"/>
  <c r="AQ228" i="38"/>
  <c r="L229" i="38"/>
  <c r="R233" i="38"/>
  <c r="AQ235" i="38"/>
  <c r="AQ236" i="38"/>
  <c r="AQ237" i="38"/>
  <c r="BN237" i="38"/>
  <c r="L272" i="38"/>
  <c r="L273" i="38"/>
  <c r="R275" i="38"/>
  <c r="AQ276" i="38"/>
  <c r="AQ278" i="38"/>
  <c r="L282" i="38"/>
  <c r="R290" i="38"/>
  <c r="R300" i="38"/>
  <c r="AQ303" i="38"/>
  <c r="R309" i="38"/>
  <c r="AQ312" i="38"/>
  <c r="AQ313" i="38"/>
  <c r="L320" i="38"/>
  <c r="Z350" i="38"/>
  <c r="R211" i="38"/>
  <c r="R215" i="38"/>
  <c r="BT302" i="38"/>
  <c r="BU302" i="38" s="1"/>
  <c r="CB302" i="38"/>
  <c r="CC302" i="38" s="1"/>
  <c r="BV302" i="38"/>
  <c r="BW302" i="38" s="1"/>
  <c r="BL302" i="38"/>
  <c r="BN302" i="38" s="1"/>
  <c r="R43" i="38"/>
  <c r="AQ46" i="38"/>
  <c r="AQ48" i="38"/>
  <c r="AQ52" i="38"/>
  <c r="AQ54" i="38"/>
  <c r="L66" i="38"/>
  <c r="AQ95" i="38"/>
  <c r="L101" i="38"/>
  <c r="BM91" i="38"/>
  <c r="BM97" i="38"/>
  <c r="AQ145" i="38"/>
  <c r="BM141" i="38"/>
  <c r="AQ161" i="38"/>
  <c r="AQ166" i="38"/>
  <c r="R179" i="38"/>
  <c r="AQ180" i="38"/>
  <c r="L181" i="38"/>
  <c r="BN182" i="38"/>
  <c r="AQ209" i="38"/>
  <c r="AQ220" i="38"/>
  <c r="AQ305" i="38"/>
  <c r="L346" i="38"/>
  <c r="M13" i="38"/>
  <c r="M16" i="38"/>
  <c r="AQ32" i="38"/>
  <c r="AQ57" i="38"/>
  <c r="AQ59" i="38"/>
  <c r="AQ67" i="38"/>
  <c r="AQ89" i="38"/>
  <c r="AQ103" i="38"/>
  <c r="BM105" i="38"/>
  <c r="BM111" i="38"/>
  <c r="AQ132" i="38"/>
  <c r="AQ139" i="38"/>
  <c r="AQ153" i="38"/>
  <c r="AQ158" i="38"/>
  <c r="R167" i="38"/>
  <c r="AQ181" i="38"/>
  <c r="AQ183" i="38"/>
  <c r="L191" i="38"/>
  <c r="R196" i="38"/>
  <c r="L201" i="38"/>
  <c r="AQ206" i="38"/>
  <c r="L207" i="38"/>
  <c r="L210" i="38"/>
  <c r="AQ214" i="38"/>
  <c r="AQ233" i="38"/>
  <c r="L235" i="38"/>
  <c r="AQ275" i="38"/>
  <c r="L276" i="38"/>
  <c r="L277" i="38"/>
  <c r="N13" i="38"/>
  <c r="Q13" i="38" s="1"/>
  <c r="AZ13" i="38" s="1"/>
  <c r="AQ43" i="38"/>
  <c r="AQ56" i="38"/>
  <c r="R59" i="38"/>
  <c r="AQ61" i="38"/>
  <c r="L70" i="38"/>
  <c r="K61" i="38"/>
  <c r="M63" i="38"/>
  <c r="AQ78" i="38"/>
  <c r="L87" i="38"/>
  <c r="AQ94" i="38"/>
  <c r="AQ102" i="38"/>
  <c r="L110" i="38"/>
  <c r="BN103" i="38"/>
  <c r="AQ116" i="38"/>
  <c r="BM107" i="38"/>
  <c r="BN109" i="38"/>
  <c r="AQ122" i="38"/>
  <c r="AQ123" i="38"/>
  <c r="BM113" i="38"/>
  <c r="AQ126" i="38"/>
  <c r="BN119" i="38"/>
  <c r="AQ133" i="38"/>
  <c r="AQ140" i="38"/>
  <c r="L173" i="38"/>
  <c r="L177" i="38"/>
  <c r="R203" i="38"/>
  <c r="L208" i="38"/>
  <c r="AQ211" i="38"/>
  <c r="L212" i="38"/>
  <c r="BM204" i="38"/>
  <c r="AQ217" i="38"/>
  <c r="BM252" i="38"/>
  <c r="BN252" i="38"/>
  <c r="AQ292" i="38"/>
  <c r="AQ293" i="38"/>
  <c r="AQ294" i="38"/>
  <c r="AQ328" i="38"/>
  <c r="BT335" i="38"/>
  <c r="BU335" i="38" s="1"/>
  <c r="CB335" i="38"/>
  <c r="CC335" i="38" s="1"/>
  <c r="BL335" i="38"/>
  <c r="BN335" i="38" s="1"/>
  <c r="L242" i="38"/>
  <c r="AQ248" i="38"/>
  <c r="AQ282" i="38"/>
  <c r="L283" i="38"/>
  <c r="L301" i="38"/>
  <c r="AQ308" i="38"/>
  <c r="BV301" i="38"/>
  <c r="BW301" i="38" s="1"/>
  <c r="L324" i="38"/>
  <c r="AQ336" i="38"/>
  <c r="L339" i="38"/>
  <c r="CC330" i="38"/>
  <c r="CB334" i="38"/>
  <c r="CC334" i="38" s="1"/>
  <c r="BX342" i="38"/>
  <c r="BY342" i="38" s="1"/>
  <c r="BL347" i="38"/>
  <c r="BM347" i="38" s="1"/>
  <c r="AQ240" i="38"/>
  <c r="L243" i="38"/>
  <c r="AQ249" i="38"/>
  <c r="L250" i="38"/>
  <c r="AQ263" i="38"/>
  <c r="L264" i="38"/>
  <c r="AQ268" i="38"/>
  <c r="R273" i="38"/>
  <c r="AQ321" i="38"/>
  <c r="AQ322" i="38"/>
  <c r="AQ323" i="38"/>
  <c r="AQ326" i="38"/>
  <c r="L330" i="38"/>
  <c r="BN330" i="38"/>
  <c r="L343" i="38"/>
  <c r="BU334" i="38"/>
  <c r="AS345" i="38"/>
  <c r="AQ167" i="38"/>
  <c r="AQ168" i="38"/>
  <c r="R173" i="38"/>
  <c r="AQ174" i="38"/>
  <c r="AQ177" i="38"/>
  <c r="L179" i="38"/>
  <c r="AQ182" i="38"/>
  <c r="AQ184" i="38"/>
  <c r="R198" i="38"/>
  <c r="AQ199" i="38"/>
  <c r="AQ200" i="38"/>
  <c r="AQ203" i="38"/>
  <c r="AQ205" i="38"/>
  <c r="L206" i="38"/>
  <c r="AQ208" i="38"/>
  <c r="L209" i="38"/>
  <c r="AQ210" i="38"/>
  <c r="L211" i="38"/>
  <c r="AQ213" i="38"/>
  <c r="AQ219" i="38"/>
  <c r="L227" i="38"/>
  <c r="R239" i="38"/>
  <c r="BN229" i="38"/>
  <c r="R257" i="38"/>
  <c r="L260" i="38"/>
  <c r="L265" i="38"/>
  <c r="AQ286" i="38"/>
  <c r="AQ315" i="38"/>
  <c r="AQ316" i="38"/>
  <c r="R318" i="38"/>
  <c r="L334" i="38"/>
  <c r="L338" i="38"/>
  <c r="BU330" i="38"/>
  <c r="CC333" i="38"/>
  <c r="BL334" i="38"/>
  <c r="BN334" i="38" s="1"/>
  <c r="K4" i="38"/>
  <c r="AQ24" i="38"/>
  <c r="M53" i="38"/>
  <c r="AQ68" i="38"/>
  <c r="AQ75" i="38"/>
  <c r="M69" i="38"/>
  <c r="AQ81" i="38"/>
  <c r="R205" i="38"/>
  <c r="R31" i="38"/>
  <c r="AQ22" i="38"/>
  <c r="AQ38" i="38"/>
  <c r="M51" i="38"/>
  <c r="N71" i="38"/>
  <c r="Q71" i="38" s="1"/>
  <c r="R83" i="38" s="1"/>
  <c r="K71" i="38"/>
  <c r="BM87" i="38"/>
  <c r="BN87" i="38"/>
  <c r="K2" i="38"/>
  <c r="L14" i="38" s="1"/>
  <c r="M3" i="38"/>
  <c r="M2" i="38"/>
  <c r="N3" i="38"/>
  <c r="Q3" i="38" s="1"/>
  <c r="AZ3" i="38" s="1"/>
  <c r="BX12" i="38"/>
  <c r="BY12" i="38" s="1"/>
  <c r="N15" i="38"/>
  <c r="Q15" i="38" s="1"/>
  <c r="CI15" i="38" s="1"/>
  <c r="M24" i="38"/>
  <c r="AQ30" i="38"/>
  <c r="K53" i="38"/>
  <c r="M55" i="38"/>
  <c r="K69" i="38"/>
  <c r="L81" i="38" s="1"/>
  <c r="M71" i="38"/>
  <c r="M77" i="38"/>
  <c r="AQ90" i="38"/>
  <c r="L93" i="38"/>
  <c r="K88" i="38"/>
  <c r="L100" i="38" s="1"/>
  <c r="AQ100" i="38"/>
  <c r="BN129" i="38"/>
  <c r="AQ142" i="38"/>
  <c r="AQ144" i="38"/>
  <c r="BN145" i="38"/>
  <c r="L164" i="38"/>
  <c r="DF154" i="38"/>
  <c r="BN157" i="38"/>
  <c r="R181" i="38"/>
  <c r="R243" i="38"/>
  <c r="BM262" i="38"/>
  <c r="BM270" i="38"/>
  <c r="BM285" i="38"/>
  <c r="CC327" i="38"/>
  <c r="AQ134" i="38"/>
  <c r="L135" i="38"/>
  <c r="L141" i="38"/>
  <c r="L147" i="38"/>
  <c r="R241" i="38"/>
  <c r="BM236" i="38"/>
  <c r="BN250" i="38"/>
  <c r="BM266" i="38"/>
  <c r="AQ279" i="38"/>
  <c r="BM274" i="38"/>
  <c r="BN283" i="38"/>
  <c r="BM308" i="38"/>
  <c r="CC332" i="38"/>
  <c r="BM121" i="38"/>
  <c r="L127" i="38"/>
  <c r="BN127" i="38"/>
  <c r="AQ130" i="38"/>
  <c r="L133" i="38"/>
  <c r="BM133" i="38"/>
  <c r="R249" i="38"/>
  <c r="BM289" i="38"/>
  <c r="BM310" i="38"/>
  <c r="BN318" i="38"/>
  <c r="BM323" i="38"/>
  <c r="CC329" i="38"/>
  <c r="BU331" i="38"/>
  <c r="BN332" i="38"/>
  <c r="AO351" i="38"/>
  <c r="AQ363" i="38" s="1"/>
  <c r="L125" i="38"/>
  <c r="L131" i="38"/>
  <c r="L145" i="38"/>
  <c r="BM148" i="38"/>
  <c r="BN159" i="38"/>
  <c r="R207" i="38"/>
  <c r="R311" i="38"/>
  <c r="R317" i="38"/>
  <c r="R328" i="38"/>
  <c r="BU332" i="38"/>
  <c r="BN167" i="38"/>
  <c r="BM185" i="38"/>
  <c r="BM191" i="38"/>
  <c r="R232" i="38"/>
  <c r="R237" i="38"/>
  <c r="DF235" i="38"/>
  <c r="AQ245" i="38"/>
  <c r="BM256" i="38"/>
  <c r="AQ257" i="38"/>
  <c r="AQ261" i="38"/>
  <c r="BN278" i="38"/>
  <c r="BM287" i="38"/>
  <c r="DF298" i="38"/>
  <c r="DF325" i="38"/>
  <c r="BU326" i="38"/>
  <c r="BU327" i="38"/>
  <c r="BX345" i="38"/>
  <c r="BY345" i="38" s="1"/>
  <c r="BN175" i="38"/>
  <c r="DF181" i="38"/>
  <c r="R201" i="38"/>
  <c r="R252" i="38"/>
  <c r="AQ269" i="38"/>
  <c r="BM304" i="38"/>
  <c r="BM320" i="38"/>
  <c r="AO343" i="38"/>
  <c r="BM246" i="38"/>
  <c r="BN258" i="38"/>
  <c r="BM282" i="38"/>
  <c r="BM291" i="38"/>
  <c r="BM312" i="38"/>
  <c r="BJ319" i="38"/>
  <c r="CC326" i="38"/>
  <c r="BN327" i="38"/>
  <c r="BM329" i="38"/>
  <c r="DF330" i="38"/>
  <c r="BN336" i="38"/>
  <c r="CC336" i="38"/>
  <c r="CC337" i="38"/>
  <c r="BN218" i="38"/>
  <c r="R248" i="38"/>
  <c r="BN239" i="38"/>
  <c r="R258" i="38"/>
  <c r="AQ265" i="38"/>
  <c r="AQ273" i="38"/>
  <c r="DF306" i="38"/>
  <c r="DF319" i="38"/>
  <c r="DF321" i="38"/>
  <c r="BU329" i="38"/>
  <c r="DF329" i="38"/>
  <c r="BU333" i="38"/>
  <c r="AO341" i="38"/>
  <c r="AQ353" i="38" s="1"/>
  <c r="BL345" i="38"/>
  <c r="BN345" i="38" s="1"/>
  <c r="AS349" i="38"/>
  <c r="BX2" i="38"/>
  <c r="BY2" i="38" s="1"/>
  <c r="R18" i="38"/>
  <c r="BX6" i="38"/>
  <c r="BY6" i="38" s="1"/>
  <c r="N4" i="38"/>
  <c r="Q4" i="38" s="1"/>
  <c r="CI4" i="38" s="1"/>
  <c r="M5" i="38"/>
  <c r="K6" i="38"/>
  <c r="BX98" i="38"/>
  <c r="BY98" i="38" s="1"/>
  <c r="R98" i="38"/>
  <c r="N5" i="38"/>
  <c r="Q5" i="38" s="1"/>
  <c r="CI5" i="38" s="1"/>
  <c r="M6" i="38"/>
  <c r="R35" i="38"/>
  <c r="BX23" i="38"/>
  <c r="BY23" i="38" s="1"/>
  <c r="M7" i="38"/>
  <c r="BX7" i="38"/>
  <c r="BY7" i="38" s="1"/>
  <c r="N8" i="38"/>
  <c r="Q8" i="38" s="1"/>
  <c r="CI8" i="38" s="1"/>
  <c r="N14" i="38"/>
  <c r="Q14" i="38" s="1"/>
  <c r="AZ14" i="38" s="1"/>
  <c r="K15" i="38"/>
  <c r="K16" i="38"/>
  <c r="K19" i="38"/>
  <c r="BX19" i="38"/>
  <c r="BY19" i="38" s="1"/>
  <c r="M20" i="38"/>
  <c r="AQ33" i="38"/>
  <c r="K24" i="38"/>
  <c r="K27" i="38"/>
  <c r="BX27" i="38"/>
  <c r="BY27" i="38" s="1"/>
  <c r="M28" i="38"/>
  <c r="M29" i="38"/>
  <c r="K31" i="38"/>
  <c r="BX31" i="38"/>
  <c r="BY31" i="38" s="1"/>
  <c r="M32" i="38"/>
  <c r="M33" i="38"/>
  <c r="K35" i="38"/>
  <c r="BX35" i="38"/>
  <c r="BY35" i="38" s="1"/>
  <c r="M36" i="38"/>
  <c r="M37" i="38"/>
  <c r="K39" i="38"/>
  <c r="BX39" i="38"/>
  <c r="BY39" i="38" s="1"/>
  <c r="M40" i="38"/>
  <c r="M41" i="38"/>
  <c r="K43" i="38"/>
  <c r="BX43" i="38"/>
  <c r="BY43" i="38" s="1"/>
  <c r="M44" i="38"/>
  <c r="M45" i="38"/>
  <c r="K47" i="38"/>
  <c r="AQ60" i="38"/>
  <c r="AQ50" i="38"/>
  <c r="K51" i="38"/>
  <c r="AQ66" i="38"/>
  <c r="K55" i="38"/>
  <c r="M57" i="38"/>
  <c r="AQ69" i="38"/>
  <c r="AQ74" i="38"/>
  <c r="K63" i="38"/>
  <c r="L75" i="38" s="1"/>
  <c r="M65" i="38"/>
  <c r="AQ77" i="38"/>
  <c r="AQ82" i="38"/>
  <c r="N73" i="38"/>
  <c r="Q73" i="38" s="1"/>
  <c r="AZ73" i="38" s="1"/>
  <c r="K73" i="38"/>
  <c r="AQ85" i="38"/>
  <c r="K77" i="38"/>
  <c r="L89" i="38" s="1"/>
  <c r="AQ91" i="38"/>
  <c r="BN89" i="38"/>
  <c r="K90" i="38"/>
  <c r="L102" i="38" s="1"/>
  <c r="M91" i="38"/>
  <c r="K92" i="38"/>
  <c r="L104" i="38" s="1"/>
  <c r="AQ104" i="38"/>
  <c r="DF101" i="38"/>
  <c r="DF109" i="38"/>
  <c r="L117" i="38"/>
  <c r="R28" i="38"/>
  <c r="R32" i="38"/>
  <c r="AQ34" i="38"/>
  <c r="R36" i="38"/>
  <c r="R40" i="38"/>
  <c r="R44" i="38"/>
  <c r="K8" i="38"/>
  <c r="M9" i="38"/>
  <c r="K20" i="38"/>
  <c r="K23" i="38"/>
  <c r="K28" i="38"/>
  <c r="K32" i="38"/>
  <c r="K36" i="38"/>
  <c r="K40" i="38"/>
  <c r="K44" i="38"/>
  <c r="K49" i="38"/>
  <c r="K59" i="38"/>
  <c r="K67" i="38"/>
  <c r="M89" i="38"/>
  <c r="N94" i="38"/>
  <c r="Q94" i="38" s="1"/>
  <c r="AZ94" i="38" s="1"/>
  <c r="K94" i="38"/>
  <c r="L106" i="38" s="1"/>
  <c r="BM95" i="38"/>
  <c r="BM98" i="38"/>
  <c r="BM100" i="38"/>
  <c r="K7" i="38"/>
  <c r="AQ19" i="38"/>
  <c r="N9" i="38"/>
  <c r="Q9" i="38" s="1"/>
  <c r="AZ9" i="38" s="1"/>
  <c r="M14" i="38"/>
  <c r="AQ28" i="38"/>
  <c r="M17" i="38"/>
  <c r="AQ35" i="38"/>
  <c r="AQ36" i="38"/>
  <c r="M25" i="38"/>
  <c r="BX47" i="38"/>
  <c r="BY47" i="38" s="1"/>
  <c r="M49" i="38"/>
  <c r="K57" i="38"/>
  <c r="M59" i="38"/>
  <c r="K65" i="38"/>
  <c r="M67" i="38"/>
  <c r="N75" i="38"/>
  <c r="Q75" i="38" s="1"/>
  <c r="AZ75" i="38" s="1"/>
  <c r="M75" i="38"/>
  <c r="M82" i="38"/>
  <c r="M84" i="38"/>
  <c r="M87" i="38"/>
  <c r="M93" i="38"/>
  <c r="L119" i="38"/>
  <c r="AQ84" i="38"/>
  <c r="AQ87" i="38"/>
  <c r="AQ92" i="38"/>
  <c r="AQ106" i="38"/>
  <c r="M95" i="38"/>
  <c r="K96" i="38"/>
  <c r="L108" i="38" s="1"/>
  <c r="AQ108" i="38"/>
  <c r="M97" i="38"/>
  <c r="R111" i="38"/>
  <c r="BN99" i="38"/>
  <c r="L112" i="38"/>
  <c r="AQ129" i="38"/>
  <c r="BN117" i="38"/>
  <c r="DF117" i="38"/>
  <c r="AQ137" i="38"/>
  <c r="BN125" i="38"/>
  <c r="DF125" i="38"/>
  <c r="BN131" i="38"/>
  <c r="DF131" i="38"/>
  <c r="BN135" i="38"/>
  <c r="DF135" i="38"/>
  <c r="AQ148" i="38"/>
  <c r="AQ138" i="38"/>
  <c r="AQ151" i="38"/>
  <c r="BN139" i="38"/>
  <c r="DF139" i="38"/>
  <c r="L143" i="38"/>
  <c r="BM143" i="38"/>
  <c r="AQ149" i="38"/>
  <c r="BN151" i="38"/>
  <c r="DF152" i="38"/>
  <c r="BN158" i="38"/>
  <c r="R175" i="38"/>
  <c r="L129" i="38"/>
  <c r="L137" i="38"/>
  <c r="AQ146" i="38"/>
  <c r="BM153" i="38"/>
  <c r="BN153" i="38"/>
  <c r="BM161" i="38"/>
  <c r="BN161" i="38"/>
  <c r="L115" i="38"/>
  <c r="BM115" i="38"/>
  <c r="L123" i="38"/>
  <c r="BM123" i="38"/>
  <c r="BM154" i="38"/>
  <c r="R187" i="38"/>
  <c r="L107" i="38"/>
  <c r="AQ107" i="38"/>
  <c r="L109" i="38"/>
  <c r="AQ109" i="38"/>
  <c r="AQ110" i="38"/>
  <c r="AQ112" i="38"/>
  <c r="AQ127" i="38"/>
  <c r="AQ128" i="38"/>
  <c r="L139" i="38"/>
  <c r="BN163" i="38"/>
  <c r="BN169" i="38"/>
  <c r="BN173" i="38"/>
  <c r="BN179" i="38"/>
  <c r="L187" i="38"/>
  <c r="BM193" i="38"/>
  <c r="BN194" i="38"/>
  <c r="BN196" i="38"/>
  <c r="BN198" i="38"/>
  <c r="BN200" i="38"/>
  <c r="BM202" i="38"/>
  <c r="BN206" i="38"/>
  <c r="BN208" i="38"/>
  <c r="BN210" i="38"/>
  <c r="BN212" i="38"/>
  <c r="BN214" i="38"/>
  <c r="BM221" i="38"/>
  <c r="DF221" i="38"/>
  <c r="BM225" i="38"/>
  <c r="R246" i="38"/>
  <c r="BX235" i="38"/>
  <c r="BY235" i="38" s="1"/>
  <c r="R235" i="38"/>
  <c r="BX250" i="38"/>
  <c r="BY250" i="38" s="1"/>
  <c r="R262" i="38"/>
  <c r="R263" i="38"/>
  <c r="BX251" i="38"/>
  <c r="BY251" i="38" s="1"/>
  <c r="BX264" i="38"/>
  <c r="BY264" i="38" s="1"/>
  <c r="R264" i="38"/>
  <c r="R284" i="38"/>
  <c r="R272" i="38"/>
  <c r="R292" i="38"/>
  <c r="R280" i="38"/>
  <c r="R185" i="38"/>
  <c r="R191" i="38"/>
  <c r="BM184" i="38"/>
  <c r="BM186" i="38"/>
  <c r="BM187" i="38"/>
  <c r="BM188" i="38"/>
  <c r="BM223" i="38"/>
  <c r="BM227" i="38"/>
  <c r="L241" i="38"/>
  <c r="DF229" i="38"/>
  <c r="BN165" i="38"/>
  <c r="BN171" i="38"/>
  <c r="BN177" i="38"/>
  <c r="BX184" i="38"/>
  <c r="BY184" i="38" s="1"/>
  <c r="DF185" i="38"/>
  <c r="AQ186" i="38"/>
  <c r="DF186" i="38"/>
  <c r="BM189" i="38"/>
  <c r="DF223" i="38"/>
  <c r="DF225" i="38"/>
  <c r="BX268" i="38"/>
  <c r="BY268" i="38" s="1"/>
  <c r="R268" i="38"/>
  <c r="R288" i="38"/>
  <c r="R276" i="38"/>
  <c r="R183" i="38"/>
  <c r="R189" i="38"/>
  <c r="R219" i="38"/>
  <c r="R225" i="38"/>
  <c r="DF219" i="38"/>
  <c r="DF227" i="38"/>
  <c r="BM232" i="38"/>
  <c r="BX236" i="38"/>
  <c r="BY236" i="38" s="1"/>
  <c r="DF242" i="38"/>
  <c r="BN244" i="38"/>
  <c r="R260" i="38"/>
  <c r="BN248" i="38"/>
  <c r="BN249" i="38"/>
  <c r="DF252" i="38"/>
  <c r="BN254" i="38"/>
  <c r="BM260" i="38"/>
  <c r="DF260" i="38"/>
  <c r="L266" i="38"/>
  <c r="R266" i="38"/>
  <c r="L270" i="38"/>
  <c r="R270" i="38"/>
  <c r="L274" i="38"/>
  <c r="R274" i="38"/>
  <c r="L278" i="38"/>
  <c r="R278" i="38"/>
  <c r="BM231" i="38"/>
  <c r="BM234" i="38"/>
  <c r="BM235" i="38"/>
  <c r="L240" i="38"/>
  <c r="BM240" i="38"/>
  <c r="DF244" i="38"/>
  <c r="L248" i="38"/>
  <c r="DF248" i="38"/>
  <c r="DF256" i="38"/>
  <c r="BM264" i="38"/>
  <c r="DF264" i="38"/>
  <c r="BM268" i="38"/>
  <c r="DF268" i="38"/>
  <c r="BM272" i="38"/>
  <c r="DF272" i="38"/>
  <c r="BM276" i="38"/>
  <c r="DF276" i="38"/>
  <c r="AQ277" i="38"/>
  <c r="BM280" i="38"/>
  <c r="DF280" i="38"/>
  <c r="AQ281" i="38"/>
  <c r="DF282" i="38"/>
  <c r="BX231" i="38"/>
  <c r="BY231" i="38" s="1"/>
  <c r="R251" i="38"/>
  <c r="BM242" i="38"/>
  <c r="DF250" i="38"/>
  <c r="R256" i="38"/>
  <c r="L295" i="38"/>
  <c r="DF283" i="38"/>
  <c r="L296" i="38"/>
  <c r="DF284" i="38"/>
  <c r="DF231" i="38"/>
  <c r="DF246" i="38"/>
  <c r="AQ251" i="38"/>
  <c r="AQ255" i="38"/>
  <c r="DF270" i="38"/>
  <c r="DF274" i="38"/>
  <c r="DF278" i="38"/>
  <c r="DF287" i="38"/>
  <c r="DF289" i="38"/>
  <c r="DF291" i="38"/>
  <c r="BN293" i="38"/>
  <c r="DF293" i="38"/>
  <c r="BN295" i="38"/>
  <c r="BN297" i="38"/>
  <c r="DF300" i="38"/>
  <c r="BT305" i="38"/>
  <c r="BU305" i="38" s="1"/>
  <c r="BV314" i="38"/>
  <c r="BW314" i="38" s="1"/>
  <c r="DF314" i="38"/>
  <c r="BT315" i="38"/>
  <c r="BU315" i="38" s="1"/>
  <c r="BM319" i="38"/>
  <c r="BM321" i="38"/>
  <c r="CC328" i="38"/>
  <c r="DF334" i="38"/>
  <c r="BV335" i="38"/>
  <c r="BW335" i="38" s="1"/>
  <c r="DF335" i="38"/>
  <c r="BX340" i="38"/>
  <c r="BY340" i="38" s="1"/>
  <c r="CD342" i="38"/>
  <c r="AS343" i="38"/>
  <c r="BL343" i="38"/>
  <c r="BT345" i="38"/>
  <c r="BU345" i="38" s="1"/>
  <c r="BW348" i="38"/>
  <c r="DF285" i="38"/>
  <c r="DF299" i="38"/>
  <c r="BL314" i="38"/>
  <c r="DF323" i="38"/>
  <c r="BM325" i="38"/>
  <c r="BN328" i="38"/>
  <c r="R345" i="38"/>
  <c r="BW333" i="38"/>
  <c r="BN338" i="38"/>
  <c r="AS340" i="38"/>
  <c r="BL340" i="38"/>
  <c r="BN340" i="38" s="1"/>
  <c r="CB340" i="38"/>
  <c r="CC340" i="38" s="1"/>
  <c r="BD341" i="38"/>
  <c r="AZ341" i="38" s="1"/>
  <c r="BA353" i="38" s="1"/>
  <c r="AS342" i="38"/>
  <c r="BL342" i="38"/>
  <c r="BN342" i="38" s="1"/>
  <c r="CB343" i="38"/>
  <c r="CC343" i="38" s="1"/>
  <c r="BV351" i="38"/>
  <c r="BW351" i="38" s="1"/>
  <c r="BM284" i="38"/>
  <c r="DF296" i="38"/>
  <c r="DF297" i="38"/>
  <c r="BM299" i="38"/>
  <c r="DF301" i="38"/>
  <c r="DF304" i="38"/>
  <c r="DF308" i="38"/>
  <c r="DF310" i="38"/>
  <c r="DF312" i="38"/>
  <c r="DF326" i="38"/>
  <c r="BU328" i="38"/>
  <c r="BD343" i="38"/>
  <c r="AZ343" i="38" s="1"/>
  <c r="BA355" i="38" s="1"/>
  <c r="BH343" i="38"/>
  <c r="BL305" i="38"/>
  <c r="BN305" i="38" s="1"/>
  <c r="R340" i="38"/>
  <c r="BN331" i="38"/>
  <c r="CC331" i="38"/>
  <c r="DF339" i="38"/>
  <c r="BD340" i="38"/>
  <c r="AZ340" i="38" s="1"/>
  <c r="BA352" i="38" s="1"/>
  <c r="BH340" i="38"/>
  <c r="AL341" i="38"/>
  <c r="AN341" i="38" s="1"/>
  <c r="BH341" i="38"/>
  <c r="BD342" i="38"/>
  <c r="AZ342" i="38" s="1"/>
  <c r="BA354" i="38" s="1"/>
  <c r="AO345" i="38"/>
  <c r="BD345" i="38"/>
  <c r="AZ345" i="38" s="1"/>
  <c r="BA357" i="38" s="1"/>
  <c r="BH345" i="38"/>
  <c r="AO349" i="38"/>
  <c r="BW350" i="38"/>
  <c r="Z351" i="38"/>
  <c r="K10" i="38"/>
  <c r="M10" i="38"/>
  <c r="BX10" i="38"/>
  <c r="BY10" i="38" s="1"/>
  <c r="R22" i="38"/>
  <c r="M11" i="38"/>
  <c r="N11" i="38"/>
  <c r="Q11" i="38" s="1"/>
  <c r="CI11" i="38" s="1"/>
  <c r="R29" i="38"/>
  <c r="BX17" i="38"/>
  <c r="BY17" i="38" s="1"/>
  <c r="K18" i="38"/>
  <c r="M18" i="38"/>
  <c r="BX18" i="38"/>
  <c r="BY18" i="38" s="1"/>
  <c r="R30" i="38"/>
  <c r="R33" i="38"/>
  <c r="BX21" i="38"/>
  <c r="BY21" i="38" s="1"/>
  <c r="K22" i="38"/>
  <c r="M22" i="38"/>
  <c r="BX22" i="38"/>
  <c r="BY22" i="38" s="1"/>
  <c r="R34" i="38"/>
  <c r="R37" i="38"/>
  <c r="BX25" i="38"/>
  <c r="BY25" i="38" s="1"/>
  <c r="K26" i="38"/>
  <c r="L26" i="38" s="1"/>
  <c r="M26" i="38"/>
  <c r="BX26" i="38"/>
  <c r="BY26" i="38" s="1"/>
  <c r="R38" i="38"/>
  <c r="R41" i="38"/>
  <c r="BX29" i="38"/>
  <c r="BY29" i="38" s="1"/>
  <c r="K30" i="38"/>
  <c r="M30" i="38"/>
  <c r="BX30" i="38"/>
  <c r="BY30" i="38" s="1"/>
  <c r="R42" i="38"/>
  <c r="R45" i="38"/>
  <c r="BX33" i="38"/>
  <c r="BY33" i="38" s="1"/>
  <c r="K34" i="38"/>
  <c r="M34" i="38"/>
  <c r="BX34" i="38"/>
  <c r="BY34" i="38" s="1"/>
  <c r="R46" i="38"/>
  <c r="R49" i="38"/>
  <c r="BX37" i="38"/>
  <c r="BY37" i="38" s="1"/>
  <c r="K38" i="38"/>
  <c r="M38" i="38"/>
  <c r="BX38" i="38"/>
  <c r="BY38" i="38" s="1"/>
  <c r="R50" i="38"/>
  <c r="BX40" i="38"/>
  <c r="BY40" i="38" s="1"/>
  <c r="R53" i="38"/>
  <c r="BX41" i="38"/>
  <c r="BY41" i="38" s="1"/>
  <c r="K42" i="38"/>
  <c r="L54" i="38" s="1"/>
  <c r="M42" i="38"/>
  <c r="BX42" i="38"/>
  <c r="BY42" i="38" s="1"/>
  <c r="BX44" i="38"/>
  <c r="BY44" i="38" s="1"/>
  <c r="R57" i="38"/>
  <c r="BX45" i="38"/>
  <c r="BY45" i="38" s="1"/>
  <c r="K46" i="38"/>
  <c r="L58" i="38" s="1"/>
  <c r="M46" i="38"/>
  <c r="BX46" i="38"/>
  <c r="BY46" i="38" s="1"/>
  <c r="R61" i="38"/>
  <c r="BX49" i="38"/>
  <c r="BY49" i="38" s="1"/>
  <c r="K50" i="38"/>
  <c r="L62" i="38" s="1"/>
  <c r="M50" i="38"/>
  <c r="BX50" i="38"/>
  <c r="BY50" i="38" s="1"/>
  <c r="R63" i="38"/>
  <c r="BX51" i="38"/>
  <c r="BY51" i="38" s="1"/>
  <c r="R65" i="38"/>
  <c r="BX53" i="38"/>
  <c r="BY53" i="38" s="1"/>
  <c r="R67" i="38"/>
  <c r="BX55" i="38"/>
  <c r="BY55" i="38" s="1"/>
  <c r="R69" i="38"/>
  <c r="BX57" i="38"/>
  <c r="BY57" i="38" s="1"/>
  <c r="BX59" i="38"/>
  <c r="BY59" i="38" s="1"/>
  <c r="BX61" i="38"/>
  <c r="BY61" i="38" s="1"/>
  <c r="BX63" i="38"/>
  <c r="BY63" i="38" s="1"/>
  <c r="R77" i="38"/>
  <c r="BX65" i="38"/>
  <c r="BY65" i="38" s="1"/>
  <c r="R79" i="38"/>
  <c r="BX67" i="38"/>
  <c r="BY67" i="38" s="1"/>
  <c r="BX69" i="38"/>
  <c r="BY69" i="38" s="1"/>
  <c r="BX77" i="38"/>
  <c r="BY77" i="38" s="1"/>
  <c r="BX79" i="38"/>
  <c r="BY79" i="38" s="1"/>
  <c r="BX82" i="38"/>
  <c r="BY82" i="38" s="1"/>
  <c r="BX83" i="38"/>
  <c r="BY83" i="38" s="1"/>
  <c r="BX88" i="38"/>
  <c r="BY88" i="38" s="1"/>
  <c r="R100" i="38"/>
  <c r="BX92" i="38"/>
  <c r="BY92" i="38" s="1"/>
  <c r="R104" i="38"/>
  <c r="BX96" i="38"/>
  <c r="BY96" i="38" s="1"/>
  <c r="R108" i="38"/>
  <c r="K17" i="38"/>
  <c r="L17" i="38" s="1"/>
  <c r="M19" i="38"/>
  <c r="K21" i="38"/>
  <c r="M23" i="38"/>
  <c r="K25" i="38"/>
  <c r="L25" i="38" s="1"/>
  <c r="M27" i="38"/>
  <c r="K29" i="38"/>
  <c r="M31" i="38"/>
  <c r="K33" i="38"/>
  <c r="M35" i="38"/>
  <c r="K37" i="38"/>
  <c r="M39" i="38"/>
  <c r="K41" i="38"/>
  <c r="M43" i="38"/>
  <c r="K45" i="38"/>
  <c r="M47" i="38"/>
  <c r="N48" i="38"/>
  <c r="Q48" i="38" s="1"/>
  <c r="AZ48" i="38" s="1"/>
  <c r="N52" i="38"/>
  <c r="Q52" i="38" s="1"/>
  <c r="AZ52" i="38" s="1"/>
  <c r="N56" i="38"/>
  <c r="Q56" i="38" s="1"/>
  <c r="AZ56" i="38" s="1"/>
  <c r="N60" i="38"/>
  <c r="Q60" i="38" s="1"/>
  <c r="CI60" i="38" s="1"/>
  <c r="N64" i="38"/>
  <c r="Q64" i="38" s="1"/>
  <c r="CI64" i="38" s="1"/>
  <c r="N68" i="38"/>
  <c r="Q68" i="38" s="1"/>
  <c r="CI68" i="38" s="1"/>
  <c r="N72" i="38"/>
  <c r="Q72" i="38" s="1"/>
  <c r="CI72" i="38" s="1"/>
  <c r="N76" i="38"/>
  <c r="Q76" i="38" s="1"/>
  <c r="CI76" i="38" s="1"/>
  <c r="N80" i="38"/>
  <c r="Q80" i="38" s="1"/>
  <c r="CI80" i="38" s="1"/>
  <c r="M81" i="38"/>
  <c r="BX102" i="38"/>
  <c r="BY102" i="38" s="1"/>
  <c r="R114" i="38"/>
  <c r="BN102" i="38"/>
  <c r="BM102" i="38"/>
  <c r="R119" i="38"/>
  <c r="BX107" i="38"/>
  <c r="BY107" i="38" s="1"/>
  <c r="L120" i="38"/>
  <c r="DF108" i="38"/>
  <c r="BX110" i="38"/>
  <c r="BY110" i="38" s="1"/>
  <c r="R122" i="38"/>
  <c r="BN110" i="38"/>
  <c r="BM110" i="38"/>
  <c r="BX116" i="38"/>
  <c r="BY116" i="38" s="1"/>
  <c r="R128" i="38"/>
  <c r="BN116" i="38"/>
  <c r="BM116" i="38"/>
  <c r="BX120" i="38"/>
  <c r="BY120" i="38" s="1"/>
  <c r="R132" i="38"/>
  <c r="BN120" i="38"/>
  <c r="BM120" i="38"/>
  <c r="BX124" i="38"/>
  <c r="BY124" i="38" s="1"/>
  <c r="R136" i="38"/>
  <c r="BN124" i="38"/>
  <c r="BM124" i="38"/>
  <c r="BX128" i="38"/>
  <c r="BY128" i="38" s="1"/>
  <c r="R140" i="38"/>
  <c r="BN128" i="38"/>
  <c r="BM128" i="38"/>
  <c r="BX134" i="38"/>
  <c r="BY134" i="38" s="1"/>
  <c r="R146" i="38"/>
  <c r="R147" i="38"/>
  <c r="BX135" i="38"/>
  <c r="BY135" i="38" s="1"/>
  <c r="L148" i="38"/>
  <c r="DF136" i="38"/>
  <c r="BN136" i="38"/>
  <c r="BM136" i="38"/>
  <c r="R154" i="38"/>
  <c r="BX142" i="38"/>
  <c r="BY142" i="38" s="1"/>
  <c r="R155" i="38"/>
  <c r="BX143" i="38"/>
  <c r="BY143" i="38" s="1"/>
  <c r="L156" i="38"/>
  <c r="DF144" i="38"/>
  <c r="BN144" i="38"/>
  <c r="BM144" i="38"/>
  <c r="L169" i="38"/>
  <c r="DF157" i="38"/>
  <c r="BX158" i="38"/>
  <c r="BY158" i="38" s="1"/>
  <c r="R170" i="38"/>
  <c r="L182" i="38"/>
  <c r="DF170" i="38"/>
  <c r="K48" i="38"/>
  <c r="K52" i="38"/>
  <c r="M54" i="38"/>
  <c r="K56" i="38"/>
  <c r="M58" i="38"/>
  <c r="K60" i="38"/>
  <c r="M62" i="38"/>
  <c r="K64" i="38"/>
  <c r="M66" i="38"/>
  <c r="K68" i="38"/>
  <c r="M70" i="38"/>
  <c r="K72" i="38"/>
  <c r="L84" i="38" s="1"/>
  <c r="M74" i="38"/>
  <c r="K76" i="38"/>
  <c r="M78" i="38"/>
  <c r="K80" i="38"/>
  <c r="N81" i="38"/>
  <c r="Q81" i="38" s="1"/>
  <c r="AZ81" i="38" s="1"/>
  <c r="K82" i="38"/>
  <c r="M85" i="38"/>
  <c r="K85" i="38"/>
  <c r="L97" i="38" s="1"/>
  <c r="BN88" i="38"/>
  <c r="BM88" i="38"/>
  <c r="BN92" i="38"/>
  <c r="BM92" i="38"/>
  <c r="BN96" i="38"/>
  <c r="BM96" i="38"/>
  <c r="BX99" i="38"/>
  <c r="BY99" i="38" s="1"/>
  <c r="R113" i="38"/>
  <c r="BX101" i="38"/>
  <c r="BY101" i="38" s="1"/>
  <c r="L114" i="38"/>
  <c r="DF102" i="38"/>
  <c r="BX104" i="38"/>
  <c r="BY104" i="38" s="1"/>
  <c r="R116" i="38"/>
  <c r="BN104" i="38"/>
  <c r="BM104" i="38"/>
  <c r="R121" i="38"/>
  <c r="BX109" i="38"/>
  <c r="BY109" i="38" s="1"/>
  <c r="L122" i="38"/>
  <c r="DF110" i="38"/>
  <c r="BX112" i="38"/>
  <c r="BY112" i="38" s="1"/>
  <c r="R124" i="38"/>
  <c r="BN112" i="38"/>
  <c r="BM112" i="38"/>
  <c r="R127" i="38"/>
  <c r="BX115" i="38"/>
  <c r="BY115" i="38" s="1"/>
  <c r="L128" i="38"/>
  <c r="DF116" i="38"/>
  <c r="R131" i="38"/>
  <c r="BX119" i="38"/>
  <c r="BY119" i="38" s="1"/>
  <c r="L132" i="38"/>
  <c r="DF120" i="38"/>
  <c r="R135" i="38"/>
  <c r="BX123" i="38"/>
  <c r="BY123" i="38" s="1"/>
  <c r="L136" i="38"/>
  <c r="DF124" i="38"/>
  <c r="R139" i="38"/>
  <c r="BX127" i="38"/>
  <c r="BY127" i="38" s="1"/>
  <c r="L140" i="38"/>
  <c r="DF128" i="38"/>
  <c r="BX132" i="38"/>
  <c r="BY132" i="38" s="1"/>
  <c r="R144" i="38"/>
  <c r="R145" i="38"/>
  <c r="BX133" i="38"/>
  <c r="BY133" i="38" s="1"/>
  <c r="L146" i="38"/>
  <c r="DF134" i="38"/>
  <c r="BN134" i="38"/>
  <c r="BM134" i="38"/>
  <c r="R153" i="38"/>
  <c r="BX141" i="38"/>
  <c r="BY141" i="38" s="1"/>
  <c r="L154" i="38"/>
  <c r="DF142" i="38"/>
  <c r="BN142" i="38"/>
  <c r="BM142" i="38"/>
  <c r="BM149" i="38"/>
  <c r="BN149" i="38"/>
  <c r="BX150" i="38"/>
  <c r="BY150" i="38" s="1"/>
  <c r="R162" i="38"/>
  <c r="L152" i="38"/>
  <c r="R152" i="38"/>
  <c r="BX153" i="38"/>
  <c r="BY153" i="38" s="1"/>
  <c r="L174" i="38"/>
  <c r="DF162" i="38"/>
  <c r="BX168" i="38"/>
  <c r="BY168" i="38" s="1"/>
  <c r="R180" i="38"/>
  <c r="N54" i="38"/>
  <c r="Q54" i="38" s="1"/>
  <c r="AZ54" i="38" s="1"/>
  <c r="N58" i="38"/>
  <c r="Q58" i="38" s="1"/>
  <c r="AZ58" i="38" s="1"/>
  <c r="N62" i="38"/>
  <c r="Q62" i="38" s="1"/>
  <c r="AZ62" i="38" s="1"/>
  <c r="N66" i="38"/>
  <c r="Q66" i="38" s="1"/>
  <c r="CI66" i="38" s="1"/>
  <c r="N70" i="38"/>
  <c r="Q70" i="38" s="1"/>
  <c r="CI70" i="38" s="1"/>
  <c r="N74" i="38"/>
  <c r="Q74" i="38" s="1"/>
  <c r="CI74" i="38" s="1"/>
  <c r="N78" i="38"/>
  <c r="Q78" i="38" s="1"/>
  <c r="CI78" i="38" s="1"/>
  <c r="BX85" i="38"/>
  <c r="BY85" i="38" s="1"/>
  <c r="R115" i="38"/>
  <c r="BX103" i="38"/>
  <c r="BY103" i="38" s="1"/>
  <c r="L116" i="38"/>
  <c r="DF104" i="38"/>
  <c r="BX106" i="38"/>
  <c r="BY106" i="38" s="1"/>
  <c r="R118" i="38"/>
  <c r="BN106" i="38"/>
  <c r="BM106" i="38"/>
  <c r="R123" i="38"/>
  <c r="BX111" i="38"/>
  <c r="BY111" i="38" s="1"/>
  <c r="L124" i="38"/>
  <c r="DF112" i="38"/>
  <c r="BX114" i="38"/>
  <c r="BY114" i="38" s="1"/>
  <c r="R126" i="38"/>
  <c r="BN114" i="38"/>
  <c r="BM114" i="38"/>
  <c r="BX118" i="38"/>
  <c r="BY118" i="38" s="1"/>
  <c r="R130" i="38"/>
  <c r="BN118" i="38"/>
  <c r="BM118" i="38"/>
  <c r="BX122" i="38"/>
  <c r="BY122" i="38" s="1"/>
  <c r="R134" i="38"/>
  <c r="BN122" i="38"/>
  <c r="BM122" i="38"/>
  <c r="BX126" i="38"/>
  <c r="BY126" i="38" s="1"/>
  <c r="R138" i="38"/>
  <c r="BN126" i="38"/>
  <c r="BM126" i="38"/>
  <c r="BX130" i="38"/>
  <c r="BY130" i="38" s="1"/>
  <c r="R142" i="38"/>
  <c r="R143" i="38"/>
  <c r="BX131" i="38"/>
  <c r="BY131" i="38" s="1"/>
  <c r="L144" i="38"/>
  <c r="DF132" i="38"/>
  <c r="BN132" i="38"/>
  <c r="BM132" i="38"/>
  <c r="BX138" i="38"/>
  <c r="BY138" i="38" s="1"/>
  <c r="R150" i="38"/>
  <c r="R151" i="38"/>
  <c r="BX139" i="38"/>
  <c r="BY139" i="38" s="1"/>
  <c r="BN140" i="38"/>
  <c r="BM140" i="38"/>
  <c r="R158" i="38"/>
  <c r="BX146" i="38"/>
  <c r="BY146" i="38" s="1"/>
  <c r="R159" i="38"/>
  <c r="BX147" i="38"/>
  <c r="BY147" i="38" s="1"/>
  <c r="R161" i="38"/>
  <c r="BX149" i="38"/>
  <c r="BY149" i="38" s="1"/>
  <c r="L162" i="38"/>
  <c r="DF150" i="38"/>
  <c r="L167" i="38"/>
  <c r="DF155" i="38"/>
  <c r="BX160" i="38"/>
  <c r="BY160" i="38" s="1"/>
  <c r="R172" i="38"/>
  <c r="BN166" i="38"/>
  <c r="BM166" i="38"/>
  <c r="AQ98" i="38"/>
  <c r="BN86" i="38"/>
  <c r="BM86" i="38"/>
  <c r="BX90" i="38"/>
  <c r="BY90" i="38" s="1"/>
  <c r="R102" i="38"/>
  <c r="BN90" i="38"/>
  <c r="BM90" i="38"/>
  <c r="BN94" i="38"/>
  <c r="BM94" i="38"/>
  <c r="R117" i="38"/>
  <c r="BX105" i="38"/>
  <c r="BY105" i="38" s="1"/>
  <c r="L118" i="38"/>
  <c r="DF106" i="38"/>
  <c r="BX108" i="38"/>
  <c r="BY108" i="38" s="1"/>
  <c r="R120" i="38"/>
  <c r="BN108" i="38"/>
  <c r="BM108" i="38"/>
  <c r="R125" i="38"/>
  <c r="BX113" i="38"/>
  <c r="BY113" i="38" s="1"/>
  <c r="L126" i="38"/>
  <c r="DF114" i="38"/>
  <c r="R129" i="38"/>
  <c r="BX117" i="38"/>
  <c r="BY117" i="38" s="1"/>
  <c r="L130" i="38"/>
  <c r="DF118" i="38"/>
  <c r="R133" i="38"/>
  <c r="BX121" i="38"/>
  <c r="BY121" i="38" s="1"/>
  <c r="L134" i="38"/>
  <c r="DF122" i="38"/>
  <c r="R137" i="38"/>
  <c r="BX125" i="38"/>
  <c r="BY125" i="38" s="1"/>
  <c r="L138" i="38"/>
  <c r="DF126" i="38"/>
  <c r="R141" i="38"/>
  <c r="BX129" i="38"/>
  <c r="BY129" i="38" s="1"/>
  <c r="L142" i="38"/>
  <c r="DF130" i="38"/>
  <c r="BN130" i="38"/>
  <c r="BM130" i="38"/>
  <c r="BX136" i="38"/>
  <c r="BY136" i="38" s="1"/>
  <c r="R148" i="38"/>
  <c r="R149" i="38"/>
  <c r="BX137" i="38"/>
  <c r="BY137" i="38" s="1"/>
  <c r="L150" i="38"/>
  <c r="DF138" i="38"/>
  <c r="BN138" i="38"/>
  <c r="BM138" i="38"/>
  <c r="BX144" i="38"/>
  <c r="BY144" i="38" s="1"/>
  <c r="R156" i="38"/>
  <c r="R157" i="38"/>
  <c r="BX145" i="38"/>
  <c r="BY145" i="38" s="1"/>
  <c r="L158" i="38"/>
  <c r="DF146" i="38"/>
  <c r="BN146" i="38"/>
  <c r="BM146" i="38"/>
  <c r="R163" i="38"/>
  <c r="BX151" i="38"/>
  <c r="BY151" i="38" s="1"/>
  <c r="BN152" i="38"/>
  <c r="BM152" i="38"/>
  <c r="BN174" i="38"/>
  <c r="BM174" i="38"/>
  <c r="R188" i="38"/>
  <c r="BX176" i="38"/>
  <c r="BY176" i="38" s="1"/>
  <c r="L190" i="38"/>
  <c r="DF178" i="38"/>
  <c r="L195" i="38"/>
  <c r="DF183" i="38"/>
  <c r="BX194" i="38"/>
  <c r="BY194" i="38" s="1"/>
  <c r="R206" i="38"/>
  <c r="R216" i="38"/>
  <c r="BX204" i="38"/>
  <c r="BY204" i="38" s="1"/>
  <c r="N84" i="38"/>
  <c r="Q84" i="38" s="1"/>
  <c r="CI84" i="38" s="1"/>
  <c r="N87" i="38"/>
  <c r="Q87" i="38" s="1"/>
  <c r="AZ87" i="38" s="1"/>
  <c r="N89" i="38"/>
  <c r="Q89" i="38" s="1"/>
  <c r="AZ89" i="38" s="1"/>
  <c r="N91" i="38"/>
  <c r="Q91" i="38" s="1"/>
  <c r="AZ91" i="38" s="1"/>
  <c r="N93" i="38"/>
  <c r="Q93" i="38" s="1"/>
  <c r="CI93" i="38" s="1"/>
  <c r="N95" i="38"/>
  <c r="Q95" i="38" s="1"/>
  <c r="AZ95" i="38" s="1"/>
  <c r="N97" i="38"/>
  <c r="Q97" i="38" s="1"/>
  <c r="AZ97" i="38" s="1"/>
  <c r="AQ97" i="38"/>
  <c r="R110" i="38"/>
  <c r="AQ111" i="38"/>
  <c r="R112" i="38"/>
  <c r="AQ113" i="38"/>
  <c r="AQ152" i="38"/>
  <c r="AQ154" i="38"/>
  <c r="BX148" i="38"/>
  <c r="BY148" i="38" s="1"/>
  <c r="R160" i="38"/>
  <c r="L165" i="38"/>
  <c r="DF153" i="38"/>
  <c r="L168" i="38"/>
  <c r="DF156" i="38"/>
  <c r="BX156" i="38"/>
  <c r="BY156" i="38" s="1"/>
  <c r="R168" i="38"/>
  <c r="L170" i="38"/>
  <c r="DF158" i="38"/>
  <c r="R171" i="38"/>
  <c r="BX159" i="38"/>
  <c r="BY159" i="38" s="1"/>
  <c r="L172" i="38"/>
  <c r="DF160" i="38"/>
  <c r="BN164" i="38"/>
  <c r="BM164" i="38"/>
  <c r="BX166" i="38"/>
  <c r="BY166" i="38" s="1"/>
  <c r="R178" i="38"/>
  <c r="L180" i="38"/>
  <c r="DF168" i="38"/>
  <c r="BN172" i="38"/>
  <c r="BM172" i="38"/>
  <c r="R186" i="38"/>
  <c r="BX174" i="38"/>
  <c r="BY174" i="38" s="1"/>
  <c r="L188" i="38"/>
  <c r="DF176" i="38"/>
  <c r="BN180" i="38"/>
  <c r="BM180" i="38"/>
  <c r="BX188" i="38"/>
  <c r="BY188" i="38" s="1"/>
  <c r="R200" i="38"/>
  <c r="M86" i="38"/>
  <c r="M88" i="38"/>
  <c r="M90" i="38"/>
  <c r="M92" i="38"/>
  <c r="M94" i="38"/>
  <c r="M96" i="38"/>
  <c r="DF99" i="38"/>
  <c r="L149" i="38"/>
  <c r="L153" i="38"/>
  <c r="L155" i="38"/>
  <c r="L157" i="38"/>
  <c r="L159" i="38"/>
  <c r="DF147" i="38"/>
  <c r="BN147" i="38"/>
  <c r="DF148" i="38"/>
  <c r="L163" i="38"/>
  <c r="DF151" i="38"/>
  <c r="BX154" i="38"/>
  <c r="BY154" i="38" s="1"/>
  <c r="R166" i="38"/>
  <c r="BN155" i="38"/>
  <c r="BN156" i="38"/>
  <c r="L171" i="38"/>
  <c r="DF159" i="38"/>
  <c r="BN162" i="38"/>
  <c r="BM162" i="38"/>
  <c r="BX164" i="38"/>
  <c r="BY164" i="38" s="1"/>
  <c r="R176" i="38"/>
  <c r="L178" i="38"/>
  <c r="DF166" i="38"/>
  <c r="BN170" i="38"/>
  <c r="BM170" i="38"/>
  <c r="R184" i="38"/>
  <c r="BX172" i="38"/>
  <c r="BY172" i="38" s="1"/>
  <c r="L186" i="38"/>
  <c r="DF174" i="38"/>
  <c r="BN178" i="38"/>
  <c r="BM178" i="38"/>
  <c r="R192" i="38"/>
  <c r="BX180" i="38"/>
  <c r="BY180" i="38" s="1"/>
  <c r="R194" i="38"/>
  <c r="BX182" i="38"/>
  <c r="BY182" i="38" s="1"/>
  <c r="L161" i="38"/>
  <c r="DF149" i="38"/>
  <c r="BX152" i="38"/>
  <c r="BY152" i="38" s="1"/>
  <c r="R164" i="38"/>
  <c r="BX155" i="38"/>
  <c r="BY155" i="38" s="1"/>
  <c r="R169" i="38"/>
  <c r="BX157" i="38"/>
  <c r="BY157" i="38" s="1"/>
  <c r="BN160" i="38"/>
  <c r="BM160" i="38"/>
  <c r="BX162" i="38"/>
  <c r="BY162" i="38" s="1"/>
  <c r="R174" i="38"/>
  <c r="L176" i="38"/>
  <c r="DF164" i="38"/>
  <c r="BN168" i="38"/>
  <c r="BM168" i="38"/>
  <c r="BX170" i="38"/>
  <c r="BY170" i="38" s="1"/>
  <c r="R182" i="38"/>
  <c r="L184" i="38"/>
  <c r="DF172" i="38"/>
  <c r="BN176" i="38"/>
  <c r="BM176" i="38"/>
  <c r="R190" i="38"/>
  <c r="BX178" i="38"/>
  <c r="BY178" i="38" s="1"/>
  <c r="L192" i="38"/>
  <c r="DF180" i="38"/>
  <c r="R195" i="38"/>
  <c r="BX183" i="38"/>
  <c r="BY183" i="38" s="1"/>
  <c r="BX161" i="38"/>
  <c r="BY161" i="38" s="1"/>
  <c r="BX163" i="38"/>
  <c r="BY163" i="38" s="1"/>
  <c r="BX165" i="38"/>
  <c r="BY165" i="38" s="1"/>
  <c r="BX167" i="38"/>
  <c r="BY167" i="38" s="1"/>
  <c r="BX169" i="38"/>
  <c r="BY169" i="38" s="1"/>
  <c r="BX171" i="38"/>
  <c r="BY171" i="38" s="1"/>
  <c r="BX173" i="38"/>
  <c r="BY173" i="38" s="1"/>
  <c r="BX177" i="38"/>
  <c r="BY177" i="38" s="1"/>
  <c r="BX179" i="38"/>
  <c r="BY179" i="38" s="1"/>
  <c r="L183" i="38"/>
  <c r="R197" i="38"/>
  <c r="BX185" i="38"/>
  <c r="BY185" i="38" s="1"/>
  <c r="BX186" i="38"/>
  <c r="BY186" i="38" s="1"/>
  <c r="DF187" i="38"/>
  <c r="BX196" i="38"/>
  <c r="BY196" i="38" s="1"/>
  <c r="R208" i="38"/>
  <c r="BX198" i="38"/>
  <c r="BY198" i="38" s="1"/>
  <c r="R210" i="38"/>
  <c r="BX200" i="38"/>
  <c r="BY200" i="38" s="1"/>
  <c r="R212" i="38"/>
  <c r="BX202" i="38"/>
  <c r="BY202" i="38" s="1"/>
  <c r="R214" i="38"/>
  <c r="R218" i="38"/>
  <c r="BX206" i="38"/>
  <c r="BY206" i="38" s="1"/>
  <c r="R220" i="38"/>
  <c r="BX208" i="38"/>
  <c r="BY208" i="38" s="1"/>
  <c r="R222" i="38"/>
  <c r="BX210" i="38"/>
  <c r="BY210" i="38" s="1"/>
  <c r="R224" i="38"/>
  <c r="BX212" i="38"/>
  <c r="BY212" i="38" s="1"/>
  <c r="R226" i="38"/>
  <c r="BX214" i="38"/>
  <c r="BY214" i="38" s="1"/>
  <c r="L185" i="38"/>
  <c r="BX190" i="38"/>
  <c r="BY190" i="38" s="1"/>
  <c r="R202" i="38"/>
  <c r="DF161" i="38"/>
  <c r="DF163" i="38"/>
  <c r="DF165" i="38"/>
  <c r="DF167" i="38"/>
  <c r="DF169" i="38"/>
  <c r="AQ185" i="38"/>
  <c r="AQ187" i="38"/>
  <c r="DF177" i="38"/>
  <c r="DF179" i="38"/>
  <c r="BM181" i="38"/>
  <c r="BX181" i="38"/>
  <c r="BY181" i="38" s="1"/>
  <c r="BM183" i="38"/>
  <c r="R199" i="38"/>
  <c r="BX187" i="38"/>
  <c r="BY187" i="38" s="1"/>
  <c r="BX192" i="38"/>
  <c r="BY192" i="38" s="1"/>
  <c r="R204" i="38"/>
  <c r="R228" i="38"/>
  <c r="BX216" i="38"/>
  <c r="BY216" i="38" s="1"/>
  <c r="R230" i="38"/>
  <c r="BX218" i="38"/>
  <c r="BY218" i="38" s="1"/>
  <c r="BN195" i="38"/>
  <c r="BN197" i="38"/>
  <c r="BN199" i="38"/>
  <c r="BN201" i="38"/>
  <c r="BN203" i="38"/>
  <c r="BN205" i="38"/>
  <c r="BN207" i="38"/>
  <c r="BN209" i="38"/>
  <c r="BN211" i="38"/>
  <c r="BN213" i="38"/>
  <c r="L226" i="38"/>
  <c r="DF215" i="38"/>
  <c r="BM217" i="38"/>
  <c r="L230" i="38"/>
  <c r="DF218" i="38"/>
  <c r="BN219" i="38"/>
  <c r="BN220" i="38"/>
  <c r="BM220" i="38"/>
  <c r="L221" i="38"/>
  <c r="R221" i="38"/>
  <c r="BN222" i="38"/>
  <c r="BM222" i="38"/>
  <c r="L223" i="38"/>
  <c r="R223" i="38"/>
  <c r="BX239" i="38"/>
  <c r="BY239" i="38" s="1"/>
  <c r="DF182" i="38"/>
  <c r="DF184" i="38"/>
  <c r="DF188" i="38"/>
  <c r="BX189" i="38"/>
  <c r="BY189" i="38" s="1"/>
  <c r="DF190" i="38"/>
  <c r="BX191" i="38"/>
  <c r="BY191" i="38" s="1"/>
  <c r="DF192" i="38"/>
  <c r="BX193" i="38"/>
  <c r="BY193" i="38" s="1"/>
  <c r="DF194" i="38"/>
  <c r="BX195" i="38"/>
  <c r="BY195" i="38" s="1"/>
  <c r="DF196" i="38"/>
  <c r="BX197" i="38"/>
  <c r="BY197" i="38" s="1"/>
  <c r="DF198" i="38"/>
  <c r="BX199" i="38"/>
  <c r="BY199" i="38" s="1"/>
  <c r="DF200" i="38"/>
  <c r="BX201" i="38"/>
  <c r="BY201" i="38" s="1"/>
  <c r="DF202" i="38"/>
  <c r="BX203" i="38"/>
  <c r="BY203" i="38" s="1"/>
  <c r="DF204" i="38"/>
  <c r="BX205" i="38"/>
  <c r="BY205" i="38" s="1"/>
  <c r="DF206" i="38"/>
  <c r="BX207" i="38"/>
  <c r="BY207" i="38" s="1"/>
  <c r="DF208" i="38"/>
  <c r="DF210" i="38"/>
  <c r="DF212" i="38"/>
  <c r="BX213" i="38"/>
  <c r="BY213" i="38" s="1"/>
  <c r="DF214" i="38"/>
  <c r="L228" i="38"/>
  <c r="DF216" i="38"/>
  <c r="R231" i="38"/>
  <c r="BX219" i="38"/>
  <c r="BY219" i="38" s="1"/>
  <c r="BX220" i="38"/>
  <c r="BY220" i="38" s="1"/>
  <c r="BX222" i="38"/>
  <c r="BY222" i="38" s="1"/>
  <c r="BX226" i="38"/>
  <c r="BY226" i="38" s="1"/>
  <c r="R238" i="38"/>
  <c r="BN226" i="38"/>
  <c r="BM226" i="38"/>
  <c r="R242" i="38"/>
  <c r="BX230" i="38"/>
  <c r="BY230" i="38" s="1"/>
  <c r="BN230" i="38"/>
  <c r="BM230" i="38"/>
  <c r="R227" i="38"/>
  <c r="BX215" i="38"/>
  <c r="BY215" i="38" s="1"/>
  <c r="R229" i="38"/>
  <c r="BX217" i="38"/>
  <c r="BY217" i="38" s="1"/>
  <c r="L219" i="38"/>
  <c r="BX224" i="38"/>
  <c r="BY224" i="38" s="1"/>
  <c r="R236" i="38"/>
  <c r="L238" i="38"/>
  <c r="DF226" i="38"/>
  <c r="DF230" i="38"/>
  <c r="L232" i="38"/>
  <c r="BX233" i="38"/>
  <c r="BY233" i="38" s="1"/>
  <c r="R245" i="38"/>
  <c r="BN233" i="38"/>
  <c r="BM233" i="38"/>
  <c r="BX238" i="38"/>
  <c r="BY238" i="38" s="1"/>
  <c r="R250" i="38"/>
  <c r="BN238" i="38"/>
  <c r="BM238" i="38"/>
  <c r="DF189" i="38"/>
  <c r="DF191" i="38"/>
  <c r="DF193" i="38"/>
  <c r="DF195" i="38"/>
  <c r="DF197" i="38"/>
  <c r="DF199" i="38"/>
  <c r="DF201" i="38"/>
  <c r="DF203" i="38"/>
  <c r="DF205" i="38"/>
  <c r="DF213" i="38"/>
  <c r="BN216" i="38"/>
  <c r="DF217" i="38"/>
  <c r="L234" i="38"/>
  <c r="DF222" i="38"/>
  <c r="L236" i="38"/>
  <c r="DF224" i="38"/>
  <c r="BN224" i="38"/>
  <c r="BM224" i="38"/>
  <c r="BN228" i="38"/>
  <c r="BM228" i="38"/>
  <c r="L245" i="38"/>
  <c r="DF233" i="38"/>
  <c r="DF238" i="38"/>
  <c r="R240" i="38"/>
  <c r="L261" i="38"/>
  <c r="DF249" i="38"/>
  <c r="BX259" i="38"/>
  <c r="BY259" i="38" s="1"/>
  <c r="R296" i="38"/>
  <c r="BX284" i="38"/>
  <c r="BY284" i="38" s="1"/>
  <c r="BX221" i="38"/>
  <c r="BY221" i="38" s="1"/>
  <c r="BX225" i="38"/>
  <c r="BY225" i="38" s="1"/>
  <c r="BX227" i="38"/>
  <c r="BY227" i="38" s="1"/>
  <c r="BX229" i="38"/>
  <c r="BY229" i="38" s="1"/>
  <c r="BX234" i="38"/>
  <c r="BY234" i="38" s="1"/>
  <c r="BX237" i="38"/>
  <c r="BY237" i="38" s="1"/>
  <c r="L251" i="38"/>
  <c r="BM241" i="38"/>
  <c r="DF241" i="38"/>
  <c r="BX242" i="38"/>
  <c r="BY242" i="38" s="1"/>
  <c r="BM243" i="38"/>
  <c r="DF243" i="38"/>
  <c r="BM245" i="38"/>
  <c r="DF245" i="38"/>
  <c r="BX246" i="38"/>
  <c r="BY246" i="38" s="1"/>
  <c r="R247" i="38"/>
  <c r="BM247" i="38"/>
  <c r="DF247" i="38"/>
  <c r="BX248" i="38"/>
  <c r="BY248" i="38" s="1"/>
  <c r="R265" i="38"/>
  <c r="BX253" i="38"/>
  <c r="BY253" i="38" s="1"/>
  <c r="BX261" i="38"/>
  <c r="BY261" i="38" s="1"/>
  <c r="R279" i="38"/>
  <c r="BX267" i="38"/>
  <c r="BY267" i="38" s="1"/>
  <c r="R283" i="38"/>
  <c r="BX271" i="38"/>
  <c r="BY271" i="38" s="1"/>
  <c r="R287" i="38"/>
  <c r="BX275" i="38"/>
  <c r="BY275" i="38" s="1"/>
  <c r="R291" i="38"/>
  <c r="BX279" i="38"/>
  <c r="BY279" i="38" s="1"/>
  <c r="R298" i="38"/>
  <c r="BX286" i="38"/>
  <c r="BY286" i="38" s="1"/>
  <c r="BX232" i="38"/>
  <c r="BY232" i="38" s="1"/>
  <c r="DF234" i="38"/>
  <c r="L249" i="38"/>
  <c r="BX240" i="38"/>
  <c r="BY240" i="38" s="1"/>
  <c r="AQ262" i="38"/>
  <c r="L252" i="38"/>
  <c r="AQ264" i="38"/>
  <c r="BX255" i="38"/>
  <c r="BY255" i="38" s="1"/>
  <c r="BX263" i="38"/>
  <c r="BY263" i="38" s="1"/>
  <c r="DF232" i="38"/>
  <c r="BX241" i="38"/>
  <c r="BY241" i="38" s="1"/>
  <c r="BX243" i="38"/>
  <c r="BY243" i="38" s="1"/>
  <c r="AQ256" i="38"/>
  <c r="BX245" i="38"/>
  <c r="BY245" i="38" s="1"/>
  <c r="BX247" i="38"/>
  <c r="BY247" i="38" s="1"/>
  <c r="BX249" i="38"/>
  <c r="BY249" i="38" s="1"/>
  <c r="L263" i="38"/>
  <c r="DF251" i="38"/>
  <c r="BX257" i="38"/>
  <c r="BY257" i="38" s="1"/>
  <c r="R277" i="38"/>
  <c r="BX265" i="38"/>
  <c r="BY265" i="38" s="1"/>
  <c r="R281" i="38"/>
  <c r="BX269" i="38"/>
  <c r="BY269" i="38" s="1"/>
  <c r="R285" i="38"/>
  <c r="BX273" i="38"/>
  <c r="BY273" i="38" s="1"/>
  <c r="R289" i="38"/>
  <c r="BX277" i="38"/>
  <c r="BY277" i="38" s="1"/>
  <c r="R293" i="38"/>
  <c r="BX281" i="38"/>
  <c r="BY281" i="38" s="1"/>
  <c r="R294" i="38"/>
  <c r="BX282" i="38"/>
  <c r="BY282" i="38" s="1"/>
  <c r="BX283" i="38"/>
  <c r="BY283" i="38" s="1"/>
  <c r="BX285" i="38"/>
  <c r="BY285" i="38" s="1"/>
  <c r="R297" i="38"/>
  <c r="DF281" i="38"/>
  <c r="R312" i="38"/>
  <c r="BX300" i="38"/>
  <c r="BY300" i="38" s="1"/>
  <c r="BM251" i="38"/>
  <c r="BM253" i="38"/>
  <c r="DF253" i="38"/>
  <c r="BM255" i="38"/>
  <c r="DF255" i="38"/>
  <c r="BM257" i="38"/>
  <c r="DF257" i="38"/>
  <c r="BM259" i="38"/>
  <c r="DF259" i="38"/>
  <c r="BM261" i="38"/>
  <c r="DF261" i="38"/>
  <c r="BM263" i="38"/>
  <c r="DF263" i="38"/>
  <c r="BM265" i="38"/>
  <c r="DF265" i="38"/>
  <c r="BM267" i="38"/>
  <c r="DF267" i="38"/>
  <c r="BM269" i="38"/>
  <c r="DF269" i="38"/>
  <c r="BX270" i="38"/>
  <c r="BY270" i="38" s="1"/>
  <c r="BM271" i="38"/>
  <c r="DF271" i="38"/>
  <c r="BX272" i="38"/>
  <c r="BY272" i="38" s="1"/>
  <c r="AQ285" i="38"/>
  <c r="BM273" i="38"/>
  <c r="DF273" i="38"/>
  <c r="BM275" i="38"/>
  <c r="DF275" i="38"/>
  <c r="BX276" i="38"/>
  <c r="BY276" i="38" s="1"/>
  <c r="BM277" i="38"/>
  <c r="DF277" i="38"/>
  <c r="BX278" i="38"/>
  <c r="BY278" i="38" s="1"/>
  <c r="BM279" i="38"/>
  <c r="DF279" i="38"/>
  <c r="BX280" i="38"/>
  <c r="BY280" i="38" s="1"/>
  <c r="BM281" i="38"/>
  <c r="L298" i="38"/>
  <c r="DF286" i="38"/>
  <c r="BX287" i="38"/>
  <c r="BY287" i="38" s="1"/>
  <c r="R299" i="38"/>
  <c r="R301" i="38"/>
  <c r="BX289" i="38"/>
  <c r="BY289" i="38" s="1"/>
  <c r="R303" i="38"/>
  <c r="BX291" i="38"/>
  <c r="BY291" i="38" s="1"/>
  <c r="R305" i="38"/>
  <c r="BX293" i="38"/>
  <c r="BY293" i="38" s="1"/>
  <c r="R308" i="38"/>
  <c r="BX296" i="38"/>
  <c r="BY296" i="38" s="1"/>
  <c r="R310" i="38"/>
  <c r="BX298" i="38"/>
  <c r="BY298" i="38" s="1"/>
  <c r="R286" i="38"/>
  <c r="BX288" i="38"/>
  <c r="BY288" i="38" s="1"/>
  <c r="BX290" i="38"/>
  <c r="BY290" i="38" s="1"/>
  <c r="BX292" i="38"/>
  <c r="BY292" i="38" s="1"/>
  <c r="DF294" i="38"/>
  <c r="BX295" i="38"/>
  <c r="BY295" i="38" s="1"/>
  <c r="BX297" i="38"/>
  <c r="BY297" i="38" s="1"/>
  <c r="BX299" i="38"/>
  <c r="BY299" i="38" s="1"/>
  <c r="BX301" i="38"/>
  <c r="BY301" i="38" s="1"/>
  <c r="R313" i="38"/>
  <c r="R322" i="38"/>
  <c r="BX310" i="38"/>
  <c r="BY310" i="38" s="1"/>
  <c r="L323" i="38"/>
  <c r="DF311" i="38"/>
  <c r="R325" i="38"/>
  <c r="BX313" i="38"/>
  <c r="BY313" i="38" s="1"/>
  <c r="BN313" i="38"/>
  <c r="BM313" i="38"/>
  <c r="R341" i="38"/>
  <c r="BX329" i="38"/>
  <c r="BY329" i="38" s="1"/>
  <c r="L314" i="38"/>
  <c r="DF302" i="38"/>
  <c r="BX302" i="38"/>
  <c r="BY302" i="38" s="1"/>
  <c r="BM303" i="38"/>
  <c r="R306" i="38"/>
  <c r="R324" i="38"/>
  <c r="BX312" i="38"/>
  <c r="BY312" i="38" s="1"/>
  <c r="L325" i="38"/>
  <c r="DF313" i="38"/>
  <c r="BM286" i="38"/>
  <c r="BM288" i="38"/>
  <c r="DF288" i="38"/>
  <c r="BM290" i="38"/>
  <c r="DF290" i="38"/>
  <c r="BM292" i="38"/>
  <c r="DF292" i="38"/>
  <c r="BM294" i="38"/>
  <c r="L315" i="38"/>
  <c r="DF303" i="38"/>
  <c r="BX303" i="38"/>
  <c r="BY303" i="38" s="1"/>
  <c r="R315" i="38"/>
  <c r="R321" i="38"/>
  <c r="BX309" i="38"/>
  <c r="BY309" i="38" s="1"/>
  <c r="BN309" i="38"/>
  <c r="BM309" i="38"/>
  <c r="R326" i="38"/>
  <c r="BX314" i="38"/>
  <c r="BY314" i="38" s="1"/>
  <c r="R329" i="38"/>
  <c r="BX317" i="38"/>
  <c r="BY317" i="38" s="1"/>
  <c r="BM296" i="38"/>
  <c r="BM298" i="38"/>
  <c r="BM300" i="38"/>
  <c r="R316" i="38"/>
  <c r="BX304" i="38"/>
  <c r="BY304" i="38" s="1"/>
  <c r="L317" i="38"/>
  <c r="DF305" i="38"/>
  <c r="BX305" i="38"/>
  <c r="BY305" i="38" s="1"/>
  <c r="R320" i="38"/>
  <c r="BX308" i="38"/>
  <c r="BY308" i="38" s="1"/>
  <c r="L321" i="38"/>
  <c r="DF309" i="38"/>
  <c r="R323" i="38"/>
  <c r="BX311" i="38"/>
  <c r="BY311" i="38" s="1"/>
  <c r="BN311" i="38"/>
  <c r="BM311" i="38"/>
  <c r="R327" i="38"/>
  <c r="BX315" i="38"/>
  <c r="BY315" i="38" s="1"/>
  <c r="DF317" i="38"/>
  <c r="L329" i="38"/>
  <c r="R335" i="38"/>
  <c r="BX323" i="38"/>
  <c r="BY323" i="38" s="1"/>
  <c r="R336" i="38"/>
  <c r="BX324" i="38"/>
  <c r="BY324" i="38" s="1"/>
  <c r="BX306" i="38"/>
  <c r="BY306" i="38" s="1"/>
  <c r="R331" i="38"/>
  <c r="BX319" i="38"/>
  <c r="BY319" i="38" s="1"/>
  <c r="R338" i="38"/>
  <c r="BX326" i="38"/>
  <c r="BY326" i="38" s="1"/>
  <c r="R339" i="38"/>
  <c r="BX327" i="38"/>
  <c r="BY327" i="38" s="1"/>
  <c r="R343" i="38"/>
  <c r="BX331" i="38"/>
  <c r="BY331" i="38" s="1"/>
  <c r="BN317" i="38"/>
  <c r="BM317" i="38"/>
  <c r="R332" i="38"/>
  <c r="BX320" i="38"/>
  <c r="BY320" i="38" s="1"/>
  <c r="BX321" i="38"/>
  <c r="BY321" i="38" s="1"/>
  <c r="R333" i="38"/>
  <c r="R334" i="38"/>
  <c r="BX322" i="38"/>
  <c r="BY322" i="38" s="1"/>
  <c r="R337" i="38"/>
  <c r="BX325" i="38"/>
  <c r="BY325" i="38" s="1"/>
  <c r="R342" i="38"/>
  <c r="BX330" i="38"/>
  <c r="BY330" i="38" s="1"/>
  <c r="DF316" i="38"/>
  <c r="DF318" i="38"/>
  <c r="BN322" i="38"/>
  <c r="BN324" i="38"/>
  <c r="BM326" i="38"/>
  <c r="DF327" i="38"/>
  <c r="R330" i="38"/>
  <c r="BM330" i="38"/>
  <c r="DF331" i="38"/>
  <c r="BX332" i="38"/>
  <c r="BY332" i="38" s="1"/>
  <c r="DF332" i="38"/>
  <c r="R347" i="38"/>
  <c r="BX335" i="38"/>
  <c r="BY335" i="38" s="1"/>
  <c r="BX336" i="38"/>
  <c r="BY336" i="38" s="1"/>
  <c r="R348" i="38"/>
  <c r="BX339" i="38"/>
  <c r="BY339" i="38" s="1"/>
  <c r="R346" i="38"/>
  <c r="BX334" i="38"/>
  <c r="BY334" i="38" s="1"/>
  <c r="BX338" i="38"/>
  <c r="BY338" i="38" s="1"/>
  <c r="R350" i="38"/>
  <c r="DF315" i="38"/>
  <c r="BX316" i="38"/>
  <c r="BY316" i="38" s="1"/>
  <c r="BM328" i="38"/>
  <c r="L332" i="38"/>
  <c r="BM332" i="38"/>
  <c r="DF333" i="38"/>
  <c r="DF322" i="38"/>
  <c r="DF324" i="38"/>
  <c r="BM327" i="38"/>
  <c r="BX328" i="38"/>
  <c r="BY328" i="38" s="1"/>
  <c r="DF328" i="38"/>
  <c r="BM331" i="38"/>
  <c r="BN333" i="38"/>
  <c r="BM333" i="38"/>
  <c r="BX333" i="38"/>
  <c r="BY333" i="38" s="1"/>
  <c r="DF337" i="38"/>
  <c r="CE339" i="38"/>
  <c r="CD341" i="38"/>
  <c r="BT344" i="38"/>
  <c r="BU344" i="38" s="1"/>
  <c r="CD344" i="38"/>
  <c r="BT346" i="38"/>
  <c r="BU346" i="38" s="1"/>
  <c r="CD346" i="38"/>
  <c r="BT348" i="38"/>
  <c r="BU348" i="38" s="1"/>
  <c r="CD348" i="38"/>
  <c r="R349" i="38"/>
  <c r="BT350" i="38"/>
  <c r="BU350" i="38" s="1"/>
  <c r="CD350" i="38"/>
  <c r="BD351" i="38"/>
  <c r="AZ351" i="38" s="1"/>
  <c r="BA363" i="38" s="1"/>
  <c r="BX351" i="38"/>
  <c r="BY351" i="38" s="1"/>
  <c r="DF338" i="38"/>
  <c r="Z339" i="38"/>
  <c r="AO339" i="38"/>
  <c r="BL339" i="38"/>
  <c r="BT339" i="38"/>
  <c r="BU339" i="38" s="1"/>
  <c r="CB339" i="38"/>
  <c r="CC339" i="38" s="1"/>
  <c r="AL340" i="38"/>
  <c r="AN340" i="38" s="1"/>
  <c r="AL342" i="38"/>
  <c r="AN342" i="38" s="1"/>
  <c r="AL343" i="38"/>
  <c r="AN343" i="38" s="1"/>
  <c r="BV344" i="38"/>
  <c r="BW344" i="38" s="1"/>
  <c r="AS344" i="38"/>
  <c r="BL344" i="38"/>
  <c r="BM344" i="38" s="1"/>
  <c r="BX344" i="38"/>
  <c r="BY344" i="38" s="1"/>
  <c r="AL345" i="38"/>
  <c r="AN345" i="38" s="1"/>
  <c r="BV346" i="38"/>
  <c r="BW346" i="38" s="1"/>
  <c r="AS346" i="38"/>
  <c r="BL346" i="38"/>
  <c r="BN346" i="38" s="1"/>
  <c r="BX346" i="38"/>
  <c r="BY346" i="38" s="1"/>
  <c r="AL347" i="38"/>
  <c r="AN347" i="38" s="1"/>
  <c r="BD347" i="38"/>
  <c r="AZ347" i="38" s="1"/>
  <c r="BA359" i="38" s="1"/>
  <c r="BH347" i="38"/>
  <c r="BX347" i="38"/>
  <c r="BY347" i="38" s="1"/>
  <c r="CD347" i="38"/>
  <c r="L348" i="38"/>
  <c r="AS348" i="38"/>
  <c r="BL348" i="38"/>
  <c r="BN348" i="38" s="1"/>
  <c r="BX348" i="38"/>
  <c r="BY348" i="38" s="1"/>
  <c r="AL349" i="38"/>
  <c r="AN349" i="38" s="1"/>
  <c r="BD349" i="38"/>
  <c r="AZ349" i="38" s="1"/>
  <c r="BA361" i="38" s="1"/>
  <c r="BH349" i="38"/>
  <c r="BX349" i="38"/>
  <c r="BY349" i="38" s="1"/>
  <c r="CD349" i="38"/>
  <c r="AS350" i="38"/>
  <c r="BL350" i="38"/>
  <c r="BN350" i="38" s="1"/>
  <c r="BX350" i="38"/>
  <c r="BY350" i="38" s="1"/>
  <c r="CB351" i="38"/>
  <c r="CC351" i="38" s="1"/>
  <c r="BM336" i="38"/>
  <c r="BM338" i="38"/>
  <c r="AV339" i="38"/>
  <c r="AW339" i="38" s="1"/>
  <c r="Z340" i="38"/>
  <c r="DF341" i="38"/>
  <c r="AS341" i="38"/>
  <c r="BL341" i="38"/>
  <c r="BT341" i="38"/>
  <c r="BU341" i="38" s="1"/>
  <c r="Z342" i="38"/>
  <c r="BT342" i="38"/>
  <c r="BU342" i="38" s="1"/>
  <c r="BH346" i="38"/>
  <c r="BH348" i="38"/>
  <c r="BH350" i="38"/>
  <c r="AS351" i="38"/>
  <c r="BL351" i="38"/>
  <c r="BT351" i="38"/>
  <c r="BU351" i="38" s="1"/>
  <c r="CD351" i="38"/>
  <c r="BM337" i="38"/>
  <c r="AP339" i="38"/>
  <c r="DF343" i="38"/>
  <c r="AL344" i="38"/>
  <c r="AN344" i="38" s="1"/>
  <c r="BD344" i="38"/>
  <c r="AZ344" i="38" s="1"/>
  <c r="BA356" i="38" s="1"/>
  <c r="DF345" i="38"/>
  <c r="AL346" i="38"/>
  <c r="AN346" i="38" s="1"/>
  <c r="BD346" i="38"/>
  <c r="AZ346" i="38" s="1"/>
  <c r="BA358" i="38" s="1"/>
  <c r="DF347" i="38"/>
  <c r="BT347" i="38"/>
  <c r="BU347" i="38" s="1"/>
  <c r="AL348" i="38"/>
  <c r="AN348" i="38" s="1"/>
  <c r="BD348" i="38"/>
  <c r="AZ348" i="38" s="1"/>
  <c r="BA360" i="38" s="1"/>
  <c r="DF349" i="38"/>
  <c r="BT349" i="38"/>
  <c r="BU349" i="38" s="1"/>
  <c r="AL350" i="38"/>
  <c r="AN350" i="38" s="1"/>
  <c r="BD350" i="38"/>
  <c r="AZ350" i="38" s="1"/>
  <c r="BA362" i="38" s="1"/>
  <c r="L307" i="38"/>
  <c r="AO340" i="38"/>
  <c r="AV341" i="38"/>
  <c r="AW341" i="38" s="1"/>
  <c r="AX353" i="38" s="1"/>
  <c r="CE341" i="38"/>
  <c r="AO342" i="38"/>
  <c r="AV343" i="38"/>
  <c r="AW343" i="38" s="1"/>
  <c r="AX355" i="38" s="1"/>
  <c r="CE343" i="38"/>
  <c r="AO344" i="38"/>
  <c r="AV345" i="38"/>
  <c r="AW345" i="38" s="1"/>
  <c r="AX357" i="38" s="1"/>
  <c r="CE345" i="38"/>
  <c r="AO346" i="38"/>
  <c r="AV347" i="38"/>
  <c r="AW347" i="38" s="1"/>
  <c r="AX359" i="38" s="1"/>
  <c r="CE347" i="38"/>
  <c r="AO348" i="38"/>
  <c r="AV349" i="38"/>
  <c r="AW349" i="38" s="1"/>
  <c r="AX361" i="38" s="1"/>
  <c r="CE349" i="38"/>
  <c r="AO350" i="38"/>
  <c r="BW338" i="38"/>
  <c r="CC338" i="38"/>
  <c r="AL339" i="38"/>
  <c r="AN339" i="38" s="1"/>
  <c r="BV339" i="38"/>
  <c r="BW339" i="38" s="1"/>
  <c r="AP340" i="38"/>
  <c r="DF340" i="38"/>
  <c r="Z341" i="38"/>
  <c r="BV341" i="38"/>
  <c r="BW341" i="38" s="1"/>
  <c r="AP342" i="38"/>
  <c r="DF342" i="38"/>
  <c r="Z343" i="38"/>
  <c r="BV343" i="38"/>
  <c r="BW343" i="38" s="1"/>
  <c r="AP344" i="38"/>
  <c r="DF344" i="38"/>
  <c r="Z345" i="38"/>
  <c r="BV345" i="38"/>
  <c r="BW345" i="38" s="1"/>
  <c r="AP346" i="38"/>
  <c r="DF346" i="38"/>
  <c r="Z347" i="38"/>
  <c r="BV347" i="38"/>
  <c r="BW347" i="38" s="1"/>
  <c r="AP348" i="38"/>
  <c r="DF348" i="38"/>
  <c r="Z349" i="38"/>
  <c r="BV349" i="38"/>
  <c r="BW349" i="38" s="1"/>
  <c r="AP350" i="38"/>
  <c r="BU337" i="38"/>
  <c r="AV340" i="38"/>
  <c r="AW340" i="38" s="1"/>
  <c r="AX352" i="38" s="1"/>
  <c r="CE340" i="38"/>
  <c r="AV342" i="38"/>
  <c r="AW342" i="38" s="1"/>
  <c r="AX354" i="38" s="1"/>
  <c r="CE342" i="38"/>
  <c r="AV344" i="38"/>
  <c r="AW344" i="38" s="1"/>
  <c r="AX356" i="38" s="1"/>
  <c r="CE344" i="38"/>
  <c r="AV346" i="38"/>
  <c r="AW346" i="38" s="1"/>
  <c r="AX358" i="38" s="1"/>
  <c r="CE346" i="38"/>
  <c r="AV348" i="38"/>
  <c r="AW348" i="38" s="1"/>
  <c r="AX360" i="38" s="1"/>
  <c r="CE348" i="38"/>
  <c r="AV350" i="38"/>
  <c r="AW350" i="38" s="1"/>
  <c r="CE350" i="38"/>
  <c r="AP351" i="38"/>
  <c r="BU338" i="38"/>
  <c r="AP341" i="38"/>
  <c r="AP343" i="38"/>
  <c r="AP345" i="38"/>
  <c r="AP347" i="38"/>
  <c r="AP349" i="38"/>
  <c r="AV351" i="38"/>
  <c r="AW351" i="38" s="1"/>
  <c r="AX363" i="38" s="1"/>
  <c r="BA319" i="38" l="1"/>
  <c r="BA291" i="38"/>
  <c r="BA255" i="38"/>
  <c r="BA183" i="38"/>
  <c r="BA147" i="38"/>
  <c r="BA280" i="38"/>
  <c r="BA288" i="38"/>
  <c r="BA180" i="38"/>
  <c r="BA241" i="38"/>
  <c r="BA205" i="38"/>
  <c r="BA108" i="38"/>
  <c r="BA252" i="38"/>
  <c r="BA143" i="38"/>
  <c r="BA140" i="38"/>
  <c r="BA285" i="38"/>
  <c r="BA249" i="38"/>
  <c r="BA213" i="38"/>
  <c r="BA177" i="38"/>
  <c r="BA141" i="38"/>
  <c r="BA274" i="38"/>
  <c r="BA238" i="38"/>
  <c r="BA202" i="38"/>
  <c r="BA104" i="38"/>
  <c r="BA166" i="38"/>
  <c r="BA118" i="38"/>
  <c r="BA312" i="38"/>
  <c r="BA155" i="38"/>
  <c r="AX350" i="38"/>
  <c r="AX362" i="38"/>
  <c r="BA98" i="38"/>
  <c r="BA115" i="38"/>
  <c r="AQ350" i="38"/>
  <c r="AQ362" i="38"/>
  <c r="BA309" i="38"/>
  <c r="BA333" i="38"/>
  <c r="BA337" i="38"/>
  <c r="BA334" i="38"/>
  <c r="BA146" i="38"/>
  <c r="BA188" i="38"/>
  <c r="BA107" i="38"/>
  <c r="BA36" i="38"/>
  <c r="BA326" i="38"/>
  <c r="BA219" i="38"/>
  <c r="BA244" i="38"/>
  <c r="BA208" i="38"/>
  <c r="BA124" i="38"/>
  <c r="BA251" i="38"/>
  <c r="BA109" i="38"/>
  <c r="BA304" i="38"/>
  <c r="BA329" i="38"/>
  <c r="BA154" i="38"/>
  <c r="BA282" i="38"/>
  <c r="BA199" i="38"/>
  <c r="AX351" i="38"/>
  <c r="BA276" i="38"/>
  <c r="BA240" i="38"/>
  <c r="BA204" i="38"/>
  <c r="BA168" i="38"/>
  <c r="BA132" i="38"/>
  <c r="BA301" i="38"/>
  <c r="BA265" i="38"/>
  <c r="BA229" i="38"/>
  <c r="BA193" i="38"/>
  <c r="BA145" i="38"/>
  <c r="BA131" i="38"/>
  <c r="BA246" i="38"/>
  <c r="BA271" i="38"/>
  <c r="BA137" i="38"/>
  <c r="BA324" i="38"/>
  <c r="BA111" i="38"/>
  <c r="BA318" i="38"/>
  <c r="BA311" i="38"/>
  <c r="BA235" i="38"/>
  <c r="BA284" i="38"/>
  <c r="BA54" i="38"/>
  <c r="BA94" i="38"/>
  <c r="BA45" i="38"/>
  <c r="BA32" i="38"/>
  <c r="BA69" i="38"/>
  <c r="BA87" i="38"/>
  <c r="BA273" i="38"/>
  <c r="BA237" i="38"/>
  <c r="BA201" i="38"/>
  <c r="BA165" i="38"/>
  <c r="BA129" i="38"/>
  <c r="BA298" i="38"/>
  <c r="BA262" i="38"/>
  <c r="BA226" i="38"/>
  <c r="BA190" i="38"/>
  <c r="BA58" i="38"/>
  <c r="BA142" i="38"/>
  <c r="BA128" i="38"/>
  <c r="BA302" i="38"/>
  <c r="BA103" i="38"/>
  <c r="BA234" i="38"/>
  <c r="BA162" i="38"/>
  <c r="BA321" i="38"/>
  <c r="BA259" i="38"/>
  <c r="BA223" i="38"/>
  <c r="BA139" i="38"/>
  <c r="BA308" i="38"/>
  <c r="BA101" i="38"/>
  <c r="BA303" i="38"/>
  <c r="BA56" i="38"/>
  <c r="BA325" i="38"/>
  <c r="BA100" i="38"/>
  <c r="BA350" i="38"/>
  <c r="BA270" i="38"/>
  <c r="BA198" i="38"/>
  <c r="BA126" i="38"/>
  <c r="BA295" i="38"/>
  <c r="BA187" i="38"/>
  <c r="BA102" i="38"/>
  <c r="BA125" i="38"/>
  <c r="BA336" i="38"/>
  <c r="BA322" i="38"/>
  <c r="BA50" i="38"/>
  <c r="BA49" i="38"/>
  <c r="BA38" i="38"/>
  <c r="BA31" i="38"/>
  <c r="BA63" i="38"/>
  <c r="BA77" i="38"/>
  <c r="BA65" i="38"/>
  <c r="BA39" i="38"/>
  <c r="BA330" i="38"/>
  <c r="BA317" i="38"/>
  <c r="BA344" i="38"/>
  <c r="BA163" i="38"/>
  <c r="BA79" i="38"/>
  <c r="BA106" i="38"/>
  <c r="BA323" i="38"/>
  <c r="BA216" i="38"/>
  <c r="BA144" i="38"/>
  <c r="BA277" i="38"/>
  <c r="BA160" i="38"/>
  <c r="BA169" i="38"/>
  <c r="BA121" i="38"/>
  <c r="BA242" i="38"/>
  <c r="BB242" i="38"/>
  <c r="BA254" i="38"/>
  <c r="BB158" i="38"/>
  <c r="BC158" i="38" s="1"/>
  <c r="BJ158" i="38" s="1"/>
  <c r="BA170" i="38"/>
  <c r="BA230" i="38"/>
  <c r="BB212" i="38"/>
  <c r="BA224" i="38"/>
  <c r="BB155" i="38"/>
  <c r="BA167" i="38"/>
  <c r="BB269" i="38"/>
  <c r="BA281" i="38"/>
  <c r="BB227" i="38"/>
  <c r="BA239" i="38"/>
  <c r="BB200" i="38"/>
  <c r="BA212" i="38"/>
  <c r="AX347" i="38"/>
  <c r="BB236" i="38"/>
  <c r="BA248" i="38"/>
  <c r="BA164" i="38"/>
  <c r="BA269" i="38"/>
  <c r="BB215" i="38"/>
  <c r="BA227" i="38"/>
  <c r="BB188" i="38"/>
  <c r="BC188" i="38" s="1"/>
  <c r="BJ188" i="38" s="1"/>
  <c r="BA200" i="38"/>
  <c r="AX344" i="38"/>
  <c r="BA221" i="38"/>
  <c r="BA161" i="38"/>
  <c r="BB245" i="38"/>
  <c r="BA257" i="38"/>
  <c r="BB203" i="38"/>
  <c r="BA215" i="38"/>
  <c r="AX340" i="38"/>
  <c r="BA41" i="38"/>
  <c r="BA52" i="38"/>
  <c r="BB337" i="38"/>
  <c r="BA349" i="38"/>
  <c r="BB194" i="38"/>
  <c r="BA206" i="38"/>
  <c r="BA158" i="38"/>
  <c r="BB333" i="38"/>
  <c r="BA345" i="38"/>
  <c r="BB327" i="38"/>
  <c r="BA339" i="38"/>
  <c r="AX348" i="38"/>
  <c r="BA42" i="38"/>
  <c r="BA53" i="38"/>
  <c r="BA306" i="38"/>
  <c r="BA341" i="38"/>
  <c r="BA231" i="38"/>
  <c r="BA159" i="38"/>
  <c r="BA30" i="38"/>
  <c r="BA292" i="38"/>
  <c r="BA256" i="38"/>
  <c r="BA34" i="38"/>
  <c r="BA99" i="38"/>
  <c r="BA85" i="38"/>
  <c r="BA300" i="38"/>
  <c r="BA192" i="38"/>
  <c r="BA343" i="38"/>
  <c r="BA253" i="38"/>
  <c r="BA181" i="38"/>
  <c r="BA28" i="38"/>
  <c r="BA297" i="38"/>
  <c r="BA261" i="38"/>
  <c r="BA225" i="38"/>
  <c r="BA189" i="38"/>
  <c r="BA153" i="38"/>
  <c r="BA117" i="38"/>
  <c r="BA35" i="38"/>
  <c r="BA286" i="38"/>
  <c r="BA250" i="38"/>
  <c r="BA214" i="38"/>
  <c r="BA178" i="38"/>
  <c r="BA348" i="38"/>
  <c r="BA113" i="38"/>
  <c r="BA57" i="38"/>
  <c r="BA130" i="38"/>
  <c r="BA152" i="38"/>
  <c r="BA116" i="38"/>
  <c r="BB257" i="38"/>
  <c r="BB334" i="38"/>
  <c r="BA346" i="38"/>
  <c r="BB191" i="38"/>
  <c r="BA203" i="38"/>
  <c r="BB254" i="38"/>
  <c r="BA266" i="38"/>
  <c r="AX346" i="38"/>
  <c r="BB9" i="38"/>
  <c r="BA21" i="38"/>
  <c r="BA46" i="38"/>
  <c r="BA299" i="38"/>
  <c r="BA267" i="38"/>
  <c r="BA195" i="38"/>
  <c r="BA123" i="38"/>
  <c r="BA220" i="38"/>
  <c r="BA184" i="38"/>
  <c r="BA40" i="38"/>
  <c r="BA136" i="38"/>
  <c r="BA305" i="38"/>
  <c r="BA122" i="38"/>
  <c r="BB13" i="38"/>
  <c r="BA25" i="38"/>
  <c r="BA264" i="38"/>
  <c r="BA228" i="38"/>
  <c r="BA156" i="38"/>
  <c r="BA120" i="38"/>
  <c r="BA44" i="38"/>
  <c r="BA289" i="38"/>
  <c r="BA217" i="38"/>
  <c r="BA37" i="38"/>
  <c r="BA81" i="38"/>
  <c r="BA133" i="38"/>
  <c r="BA119" i="38"/>
  <c r="BA316" i="38"/>
  <c r="BA294" i="38"/>
  <c r="BA258" i="38"/>
  <c r="BA222" i="38"/>
  <c r="BA186" i="38"/>
  <c r="BA150" i="38"/>
  <c r="BA114" i="38"/>
  <c r="BA29" i="38"/>
  <c r="BA283" i="38"/>
  <c r="BA247" i="38"/>
  <c r="BA211" i="38"/>
  <c r="BA175" i="38"/>
  <c r="BA110" i="38"/>
  <c r="BB12" i="38"/>
  <c r="BA24" i="38"/>
  <c r="BA112" i="38"/>
  <c r="BA127" i="38"/>
  <c r="BA149" i="38"/>
  <c r="BA91" i="38"/>
  <c r="BB230" i="38"/>
  <c r="BC230" i="38" s="1"/>
  <c r="BJ230" i="38" s="1"/>
  <c r="BB328" i="38"/>
  <c r="BA340" i="38"/>
  <c r="BB185" i="38"/>
  <c r="BA197" i="38"/>
  <c r="BB206" i="38"/>
  <c r="BC218" i="38" s="1"/>
  <c r="BJ218" i="38" s="1"/>
  <c r="BA218" i="38"/>
  <c r="AX342" i="38"/>
  <c r="AX345" i="38"/>
  <c r="BB6" i="38"/>
  <c r="BA18" i="38"/>
  <c r="BA95" i="38"/>
  <c r="BA332" i="38"/>
  <c r="BA48" i="38"/>
  <c r="BB10" i="38"/>
  <c r="BA22" i="38"/>
  <c r="BB2" i="38"/>
  <c r="BA14" i="38"/>
  <c r="BB284" i="38"/>
  <c r="BC284" i="38" s="1"/>
  <c r="BJ284" i="38" s="1"/>
  <c r="BA296" i="38"/>
  <c r="BB182" i="38"/>
  <c r="BA194" i="38"/>
  <c r="BA272" i="38"/>
  <c r="AX341" i="38"/>
  <c r="BA97" i="38"/>
  <c r="BA338" i="38"/>
  <c r="BA33" i="38"/>
  <c r="BB7" i="38"/>
  <c r="BA19" i="38"/>
  <c r="BA67" i="38"/>
  <c r="BB281" i="38"/>
  <c r="BA293" i="38"/>
  <c r="BB179" i="38"/>
  <c r="BA191" i="38"/>
  <c r="BB263" i="38"/>
  <c r="BC275" i="38" s="1"/>
  <c r="BJ275" i="38" s="1"/>
  <c r="BA275" i="38"/>
  <c r="BB224" i="38"/>
  <c r="BA236" i="38"/>
  <c r="BB233" i="38"/>
  <c r="BA245" i="38"/>
  <c r="AX349" i="38"/>
  <c r="BB278" i="38"/>
  <c r="BA290" i="38"/>
  <c r="BB170" i="38"/>
  <c r="BA182" i="38"/>
  <c r="BB251" i="38"/>
  <c r="BA263" i="38"/>
  <c r="BB164" i="38"/>
  <c r="BC176" i="38" s="1"/>
  <c r="BJ176" i="38" s="1"/>
  <c r="BA176" i="38"/>
  <c r="BB221" i="38"/>
  <c r="BA233" i="38"/>
  <c r="AX343" i="38"/>
  <c r="BA26" i="38"/>
  <c r="BA320" i="38"/>
  <c r="BA59" i="38"/>
  <c r="BA73" i="38"/>
  <c r="BA313" i="38"/>
  <c r="BA157" i="38"/>
  <c r="BA315" i="38"/>
  <c r="BA55" i="38"/>
  <c r="BB3" i="38"/>
  <c r="BA62" i="38"/>
  <c r="BA314" i="38"/>
  <c r="BA210" i="38"/>
  <c r="BA174" i="38"/>
  <c r="BA138" i="38"/>
  <c r="BA47" i="38"/>
  <c r="BA61" i="38"/>
  <c r="BA310" i="38"/>
  <c r="BA351" i="38"/>
  <c r="BA89" i="38"/>
  <c r="BA172" i="38"/>
  <c r="BA151" i="38"/>
  <c r="BA43" i="38"/>
  <c r="BB335" i="38"/>
  <c r="BA347" i="38"/>
  <c r="BA287" i="38"/>
  <c r="BB167" i="38"/>
  <c r="BA179" i="38"/>
  <c r="BB266" i="38"/>
  <c r="BA278" i="38"/>
  <c r="BB197" i="38"/>
  <c r="BA209" i="38"/>
  <c r="AX339" i="38"/>
  <c r="BA342" i="38"/>
  <c r="BA279" i="38"/>
  <c r="BA243" i="38"/>
  <c r="BA207" i="38"/>
  <c r="BA171" i="38"/>
  <c r="BA135" i="38"/>
  <c r="BA268" i="38"/>
  <c r="BA232" i="38"/>
  <c r="BA196" i="38"/>
  <c r="BA51" i="38"/>
  <c r="BA148" i="38"/>
  <c r="BA75" i="38"/>
  <c r="BA134" i="38"/>
  <c r="BB319" i="38"/>
  <c r="BA331" i="38"/>
  <c r="BB248" i="38"/>
  <c r="BA260" i="38"/>
  <c r="BB173" i="38"/>
  <c r="BA185" i="38"/>
  <c r="AQ349" i="38"/>
  <c r="AQ361" i="38"/>
  <c r="AQ348" i="38"/>
  <c r="AQ360" i="38"/>
  <c r="AQ347" i="38"/>
  <c r="AQ359" i="38"/>
  <c r="BB260" i="38"/>
  <c r="BC272" i="38" s="1"/>
  <c r="BJ272" i="38" s="1"/>
  <c r="BB209" i="38"/>
  <c r="BB161" i="38"/>
  <c r="BB152" i="38"/>
  <c r="BB239" i="38"/>
  <c r="CZ6" i="38"/>
  <c r="CZ3" i="38"/>
  <c r="BB340" i="38"/>
  <c r="BB14" i="38"/>
  <c r="BB318" i="38"/>
  <c r="BB321" i="38"/>
  <c r="BB285" i="38"/>
  <c r="BB249" i="38"/>
  <c r="BB213" i="38"/>
  <c r="BB177" i="38"/>
  <c r="BB141" i="38"/>
  <c r="BB105" i="38"/>
  <c r="BB325" i="38"/>
  <c r="BB23" i="38"/>
  <c r="BB274" i="38"/>
  <c r="BB238" i="38"/>
  <c r="BB202" i="38"/>
  <c r="BB166" i="38"/>
  <c r="BB16" i="38"/>
  <c r="BB310" i="38"/>
  <c r="BB25" i="38"/>
  <c r="BB69" i="38"/>
  <c r="BB121" i="38"/>
  <c r="BB143" i="38"/>
  <c r="BB107" i="38"/>
  <c r="BB290" i="38"/>
  <c r="BC290" i="38" s="1"/>
  <c r="BJ290" i="38" s="1"/>
  <c r="BB38" i="38"/>
  <c r="BB349" i="38"/>
  <c r="BM349" i="38"/>
  <c r="BB62" i="38"/>
  <c r="BB304" i="38"/>
  <c r="BB282" i="38"/>
  <c r="BB246" i="38"/>
  <c r="BB210" i="38"/>
  <c r="BB174" i="38"/>
  <c r="BB138" i="38"/>
  <c r="BB102" i="38"/>
  <c r="BB322" i="38"/>
  <c r="BB17" i="38"/>
  <c r="BB271" i="38"/>
  <c r="BB235" i="38"/>
  <c r="BB199" i="38"/>
  <c r="BB163" i="38"/>
  <c r="BB336" i="38"/>
  <c r="BB101" i="38"/>
  <c r="BB19" i="38"/>
  <c r="BB45" i="38"/>
  <c r="BB118" i="38"/>
  <c r="BB140" i="38"/>
  <c r="BB104" i="38"/>
  <c r="BB287" i="38"/>
  <c r="BC287" i="38" s="1"/>
  <c r="BJ287" i="38" s="1"/>
  <c r="BB330" i="38"/>
  <c r="BB350" i="38"/>
  <c r="BC362" i="38" s="1"/>
  <c r="BB58" i="38"/>
  <c r="BB314" i="38"/>
  <c r="BB279" i="38"/>
  <c r="BB243" i="38"/>
  <c r="BB207" i="38"/>
  <c r="BB171" i="38"/>
  <c r="BB135" i="38"/>
  <c r="BB83" i="38"/>
  <c r="BB305" i="38"/>
  <c r="BB332" i="38"/>
  <c r="BB268" i="38"/>
  <c r="BB232" i="38"/>
  <c r="BB196" i="38"/>
  <c r="BB151" i="38"/>
  <c r="BB323" i="38"/>
  <c r="BB98" i="38"/>
  <c r="BB100" i="38"/>
  <c r="BB115" i="38"/>
  <c r="BB137" i="38"/>
  <c r="BB79" i="38"/>
  <c r="BB267" i="38"/>
  <c r="BB346" i="38"/>
  <c r="BB344" i="38"/>
  <c r="BC356" i="38" s="1"/>
  <c r="BB54" i="38"/>
  <c r="BB81" i="38"/>
  <c r="BB341" i="38"/>
  <c r="BC353" i="38" s="1"/>
  <c r="BJ353" i="38" s="1"/>
  <c r="BB94" i="38"/>
  <c r="BB311" i="38"/>
  <c r="BB276" i="38"/>
  <c r="BB240" i="38"/>
  <c r="BB204" i="38"/>
  <c r="BB168" i="38"/>
  <c r="BB132" i="38"/>
  <c r="BB59" i="38"/>
  <c r="BB85" i="38"/>
  <c r="BB326" i="38"/>
  <c r="BB265" i="38"/>
  <c r="BB229" i="38"/>
  <c r="BB193" i="38"/>
  <c r="BB148" i="38"/>
  <c r="BB320" i="38"/>
  <c r="BB36" i="38"/>
  <c r="BB112" i="38"/>
  <c r="BB134" i="38"/>
  <c r="BC146" i="38" s="1"/>
  <c r="BJ146" i="38" s="1"/>
  <c r="BB67" i="38"/>
  <c r="BB195" i="38"/>
  <c r="BB73" i="38"/>
  <c r="BB96" i="38"/>
  <c r="BB308" i="38"/>
  <c r="BB273" i="38"/>
  <c r="BB237" i="38"/>
  <c r="BB201" i="38"/>
  <c r="BB165" i="38"/>
  <c r="BB129" i="38"/>
  <c r="BB47" i="38"/>
  <c r="BB61" i="38"/>
  <c r="BB301" i="38"/>
  <c r="BB262" i="38"/>
  <c r="BB226" i="38"/>
  <c r="BB190" i="38"/>
  <c r="BB145" i="38"/>
  <c r="BB315" i="38"/>
  <c r="BB21" i="38"/>
  <c r="BB157" i="38"/>
  <c r="BB109" i="38"/>
  <c r="BB131" i="38"/>
  <c r="BB55" i="38"/>
  <c r="BB95" i="38"/>
  <c r="BB231" i="38"/>
  <c r="BB97" i="38"/>
  <c r="BB50" i="38"/>
  <c r="BB302" i="38"/>
  <c r="BB270" i="38"/>
  <c r="BB234" i="38"/>
  <c r="BB198" i="38"/>
  <c r="BB162" i="38"/>
  <c r="BB126" i="38"/>
  <c r="BB35" i="38"/>
  <c r="BB49" i="38"/>
  <c r="BB298" i="38"/>
  <c r="BB259" i="38"/>
  <c r="BB223" i="38"/>
  <c r="BB187" i="38"/>
  <c r="BB339" i="38"/>
  <c r="BB303" i="38"/>
  <c r="BB92" i="38"/>
  <c r="BB295" i="38"/>
  <c r="BC307" i="38" s="1"/>
  <c r="BJ307" i="38" s="1"/>
  <c r="BB154" i="38"/>
  <c r="BB106" i="38"/>
  <c r="BB128" i="38"/>
  <c r="BB43" i="38"/>
  <c r="BB220" i="38"/>
  <c r="BB184" i="38"/>
  <c r="BB317" i="38"/>
  <c r="BB77" i="38"/>
  <c r="BB86" i="38"/>
  <c r="BB160" i="38"/>
  <c r="BB139" i="38"/>
  <c r="BB103" i="38"/>
  <c r="BB125" i="38"/>
  <c r="BB31" i="38"/>
  <c r="BB37" i="38"/>
  <c r="BB348" i="38"/>
  <c r="BC360" i="38" s="1"/>
  <c r="BB52" i="38"/>
  <c r="BB75" i="38"/>
  <c r="BB26" i="38"/>
  <c r="BB300" i="38"/>
  <c r="BB264" i="38"/>
  <c r="BB228" i="38"/>
  <c r="BB192" i="38"/>
  <c r="BB156" i="38"/>
  <c r="BB120" i="38"/>
  <c r="BB42" i="38"/>
  <c r="BB289" i="38"/>
  <c r="BB253" i="38"/>
  <c r="BB217" i="38"/>
  <c r="BB181" i="38"/>
  <c r="BB82" i="38"/>
  <c r="BB65" i="38"/>
  <c r="BB57" i="38"/>
  <c r="BB39" i="38"/>
  <c r="BB136" i="38"/>
  <c r="BB63" i="38"/>
  <c r="BB122" i="38"/>
  <c r="BB56" i="38"/>
  <c r="BB345" i="38"/>
  <c r="BB123" i="38"/>
  <c r="BB91" i="38"/>
  <c r="BB48" i="38"/>
  <c r="BB342" i="38"/>
  <c r="BC354" i="38" s="1"/>
  <c r="BB343" i="38"/>
  <c r="BB20" i="38"/>
  <c r="BB297" i="38"/>
  <c r="BB261" i="38"/>
  <c r="BB225" i="38"/>
  <c r="BB189" i="38"/>
  <c r="BB153" i="38"/>
  <c r="BB117" i="38"/>
  <c r="BB30" i="38"/>
  <c r="BB312" i="38"/>
  <c r="BB286" i="38"/>
  <c r="BB250" i="38"/>
  <c r="BB214" i="38"/>
  <c r="BB178" i="38"/>
  <c r="BB53" i="38"/>
  <c r="BB33" i="38"/>
  <c r="BB27" i="38"/>
  <c r="BB133" i="38"/>
  <c r="BB51" i="38"/>
  <c r="BB119" i="38"/>
  <c r="BB292" i="38"/>
  <c r="BB351" i="38"/>
  <c r="BC363" i="38" s="1"/>
  <c r="BJ363" i="38" s="1"/>
  <c r="BB89" i="38"/>
  <c r="BB338" i="38"/>
  <c r="BB294" i="38"/>
  <c r="BB258" i="38"/>
  <c r="BB222" i="38"/>
  <c r="BB186" i="38"/>
  <c r="BB150" i="38"/>
  <c r="BB114" i="38"/>
  <c r="BB24" i="38"/>
  <c r="BB309" i="38"/>
  <c r="BB283" i="38"/>
  <c r="BB247" i="38"/>
  <c r="BB211" i="38"/>
  <c r="BB175" i="38"/>
  <c r="BB46" i="38"/>
  <c r="BB41" i="38"/>
  <c r="BB99" i="38"/>
  <c r="BB306" i="38"/>
  <c r="BB130" i="38"/>
  <c r="BB299" i="38"/>
  <c r="BB116" i="38"/>
  <c r="BB316" i="38"/>
  <c r="BB347" i="38"/>
  <c r="BB87" i="38"/>
  <c r="BB329" i="38"/>
  <c r="BB291" i="38"/>
  <c r="BB255" i="38"/>
  <c r="BB219" i="38"/>
  <c r="BB183" i="38"/>
  <c r="BB147" i="38"/>
  <c r="BB111" i="38"/>
  <c r="BB18" i="38"/>
  <c r="BB44" i="38"/>
  <c r="BB280" i="38"/>
  <c r="BB244" i="38"/>
  <c r="BB208" i="38"/>
  <c r="BB172" i="38"/>
  <c r="BB34" i="38"/>
  <c r="BB29" i="38"/>
  <c r="BB40" i="38"/>
  <c r="BB90" i="38"/>
  <c r="BB127" i="38"/>
  <c r="BB296" i="38"/>
  <c r="BB113" i="38"/>
  <c r="BB159" i="38"/>
  <c r="BB324" i="38"/>
  <c r="BB288" i="38"/>
  <c r="BB252" i="38"/>
  <c r="BB216" i="38"/>
  <c r="BB180" i="38"/>
  <c r="BB144" i="38"/>
  <c r="BB108" i="38"/>
  <c r="BB331" i="38"/>
  <c r="BB32" i="38"/>
  <c r="BB277" i="38"/>
  <c r="BB241" i="38"/>
  <c r="BB205" i="38"/>
  <c r="BB169" i="38"/>
  <c r="BB22" i="38"/>
  <c r="BB313" i="38"/>
  <c r="BB28" i="38"/>
  <c r="BB88" i="38"/>
  <c r="BB124" i="38"/>
  <c r="BB293" i="38"/>
  <c r="BB110" i="38"/>
  <c r="BB142" i="38"/>
  <c r="AQ351" i="38"/>
  <c r="BB256" i="38"/>
  <c r="CU3" i="38"/>
  <c r="CU5" i="38"/>
  <c r="CU6" i="38"/>
  <c r="AZ11" i="38"/>
  <c r="AZ4" i="38"/>
  <c r="AZ71" i="38"/>
  <c r="BA83" i="38" s="1"/>
  <c r="AZ74" i="38"/>
  <c r="BA86" i="38" s="1"/>
  <c r="AZ8" i="38"/>
  <c r="AZ70" i="38"/>
  <c r="BA82" i="38" s="1"/>
  <c r="AZ84" i="38"/>
  <c r="BA96" i="38" s="1"/>
  <c r="AZ72" i="38"/>
  <c r="AZ93" i="38"/>
  <c r="BA105" i="38" s="1"/>
  <c r="AZ60" i="38"/>
  <c r="AZ76" i="38"/>
  <c r="BA88" i="38" s="1"/>
  <c r="AZ78" i="38"/>
  <c r="BA90" i="38" s="1"/>
  <c r="AZ64" i="38"/>
  <c r="BA64" i="38" s="1"/>
  <c r="AZ66" i="38"/>
  <c r="BA66" i="38" s="1"/>
  <c r="AZ80" i="38"/>
  <c r="BA92" i="38" s="1"/>
  <c r="AZ68" i="38"/>
  <c r="AZ5" i="38"/>
  <c r="AZ15" i="38"/>
  <c r="BA27" i="38" s="1"/>
  <c r="R94" i="38"/>
  <c r="BX71" i="38"/>
  <c r="BY71" i="38" s="1"/>
  <c r="BM301" i="38"/>
  <c r="BN347" i="38"/>
  <c r="R58" i="38"/>
  <c r="CI58" i="38"/>
  <c r="BX94" i="38"/>
  <c r="BY94" i="38" s="1"/>
  <c r="CI94" i="38"/>
  <c r="R54" i="38"/>
  <c r="CI54" i="38"/>
  <c r="BM335" i="38"/>
  <c r="BX3" i="38"/>
  <c r="BY3" i="38" s="1"/>
  <c r="CI3" i="38"/>
  <c r="BZ344" i="38"/>
  <c r="CA344" i="38" s="1"/>
  <c r="CH344" i="38"/>
  <c r="BM342" i="38"/>
  <c r="R56" i="38"/>
  <c r="CI56" i="38"/>
  <c r="BX75" i="38"/>
  <c r="BY75" i="38" s="1"/>
  <c r="CI75" i="38"/>
  <c r="R97" i="38"/>
  <c r="CI97" i="38"/>
  <c r="R52" i="38"/>
  <c r="CI52" i="38"/>
  <c r="R95" i="38"/>
  <c r="CI95" i="38"/>
  <c r="R81" i="38"/>
  <c r="CI81" i="38"/>
  <c r="BZ345" i="38"/>
  <c r="CA345" i="38" s="1"/>
  <c r="CH345" i="38"/>
  <c r="R21" i="38"/>
  <c r="CI9" i="38"/>
  <c r="R14" i="38"/>
  <c r="CI14" i="38"/>
  <c r="R48" i="38"/>
  <c r="CI48" i="38"/>
  <c r="R91" i="38"/>
  <c r="CI91" i="38"/>
  <c r="R89" i="38"/>
  <c r="CI89" i="38"/>
  <c r="BZ342" i="38"/>
  <c r="CA342" i="38" s="1"/>
  <c r="CH342" i="38"/>
  <c r="BZ341" i="38"/>
  <c r="CA341" i="38" s="1"/>
  <c r="CH341" i="38"/>
  <c r="R85" i="38"/>
  <c r="CI73" i="38"/>
  <c r="BZ351" i="38"/>
  <c r="CA351" i="38" s="1"/>
  <c r="CH351" i="38"/>
  <c r="R87" i="38"/>
  <c r="CI87" i="38"/>
  <c r="R25" i="38"/>
  <c r="CI13" i="38"/>
  <c r="BZ346" i="38"/>
  <c r="CA346" i="38" s="1"/>
  <c r="CH346" i="38"/>
  <c r="BZ347" i="38"/>
  <c r="CA347" i="38" s="1"/>
  <c r="CH347" i="38"/>
  <c r="R71" i="38"/>
  <c r="CI71" i="38"/>
  <c r="BZ348" i="38"/>
  <c r="CA348" i="38" s="1"/>
  <c r="CH348" i="38"/>
  <c r="BZ350" i="38"/>
  <c r="CA350" i="38" s="1"/>
  <c r="CH350" i="38"/>
  <c r="BZ349" i="38"/>
  <c r="CA349" i="38" s="1"/>
  <c r="CH349" i="38"/>
  <c r="R62" i="38"/>
  <c r="CI62" i="38"/>
  <c r="BZ340" i="38"/>
  <c r="CA340" i="38" s="1"/>
  <c r="CH340" i="38"/>
  <c r="BZ343" i="38"/>
  <c r="CA343" i="38" s="1"/>
  <c r="CH343" i="38"/>
  <c r="R73" i="38"/>
  <c r="AQ346" i="38"/>
  <c r="AQ358" i="38"/>
  <c r="L35" i="38"/>
  <c r="L69" i="38"/>
  <c r="L61" i="38"/>
  <c r="L24" i="38"/>
  <c r="L86" i="38"/>
  <c r="AQ345" i="38"/>
  <c r="AQ357" i="38"/>
  <c r="AQ344" i="38"/>
  <c r="AQ356" i="38"/>
  <c r="BX73" i="38"/>
  <c r="BY73" i="38" s="1"/>
  <c r="L79" i="38"/>
  <c r="L28" i="38"/>
  <c r="L83" i="38"/>
  <c r="L88" i="38"/>
  <c r="BX14" i="38"/>
  <c r="BY14" i="38" s="1"/>
  <c r="L57" i="38"/>
  <c r="R26" i="38"/>
  <c r="BX9" i="38"/>
  <c r="BY9" i="38" s="1"/>
  <c r="L73" i="38"/>
  <c r="BN315" i="38"/>
  <c r="L94" i="38"/>
  <c r="R106" i="38"/>
  <c r="R75" i="38"/>
  <c r="BX13" i="38"/>
  <c r="BY13" i="38" s="1"/>
  <c r="L71" i="38"/>
  <c r="L49" i="38"/>
  <c r="AQ341" i="38"/>
  <c r="BM305" i="38"/>
  <c r="L92" i="38"/>
  <c r="L53" i="38"/>
  <c r="BM302" i="38"/>
  <c r="L16" i="38"/>
  <c r="AQ343" i="38"/>
  <c r="AQ355" i="38"/>
  <c r="BM346" i="38"/>
  <c r="BM334" i="38"/>
  <c r="AQ342" i="38"/>
  <c r="AQ354" i="38"/>
  <c r="R15" i="38"/>
  <c r="BM340" i="38"/>
  <c r="BM345" i="38"/>
  <c r="AQ340" i="38"/>
  <c r="AQ352" i="38"/>
  <c r="L36" i="38"/>
  <c r="AQ339" i="38"/>
  <c r="L41" i="38"/>
  <c r="L33" i="38"/>
  <c r="CW3" i="38"/>
  <c r="L77" i="38"/>
  <c r="BX15" i="38"/>
  <c r="BY15" i="38" s="1"/>
  <c r="L76" i="38"/>
  <c r="L68" i="38"/>
  <c r="L19" i="38"/>
  <c r="L32" i="38"/>
  <c r="L55" i="38"/>
  <c r="R27" i="38"/>
  <c r="CW6" i="38"/>
  <c r="L63" i="38"/>
  <c r="CW5" i="38"/>
  <c r="CW7" i="38" s="1"/>
  <c r="CW9" i="38" s="1"/>
  <c r="BM350" i="38"/>
  <c r="L50" i="38"/>
  <c r="L34" i="38"/>
  <c r="L20" i="38"/>
  <c r="DA6" i="38"/>
  <c r="DA3" i="38"/>
  <c r="DA5" i="38"/>
  <c r="L60" i="38"/>
  <c r="L48" i="38"/>
  <c r="L85" i="38"/>
  <c r="L96" i="38"/>
  <c r="L65" i="38"/>
  <c r="L21" i="38"/>
  <c r="L67" i="38"/>
  <c r="L47" i="38"/>
  <c r="L31" i="38"/>
  <c r="CT4" i="38"/>
  <c r="BN344" i="38"/>
  <c r="CY6" i="38"/>
  <c r="CY5" i="38"/>
  <c r="CY7" i="38" s="1"/>
  <c r="CY3" i="38"/>
  <c r="L42" i="38"/>
  <c r="L82" i="38"/>
  <c r="L90" i="38"/>
  <c r="L59" i="38"/>
  <c r="L43" i="38"/>
  <c r="BX8" i="38"/>
  <c r="BY8" i="38" s="1"/>
  <c r="R20" i="38"/>
  <c r="L23" i="38"/>
  <c r="L18" i="38"/>
  <c r="BM348" i="38"/>
  <c r="R23" i="38"/>
  <c r="BX11" i="38"/>
  <c r="BY11" i="38" s="1"/>
  <c r="BN314" i="38"/>
  <c r="BM314" i="38"/>
  <c r="L56" i="38"/>
  <c r="L44" i="38"/>
  <c r="L39" i="38"/>
  <c r="L27" i="38"/>
  <c r="CS4" i="38"/>
  <c r="DB6" i="38"/>
  <c r="L80" i="38"/>
  <c r="L72" i="38"/>
  <c r="L64" i="38"/>
  <c r="L45" i="38"/>
  <c r="L37" i="38"/>
  <c r="L29" i="38"/>
  <c r="L46" i="38"/>
  <c r="L38" i="38"/>
  <c r="L30" i="38"/>
  <c r="L22" i="38"/>
  <c r="BN343" i="38"/>
  <c r="BM343" i="38"/>
  <c r="L52" i="38"/>
  <c r="L40" i="38"/>
  <c r="L51" i="38"/>
  <c r="R17" i="38"/>
  <c r="BX5" i="38"/>
  <c r="BY5" i="38" s="1"/>
  <c r="R16" i="38"/>
  <c r="BX4" i="38"/>
  <c r="BY4" i="38" s="1"/>
  <c r="L15" i="38"/>
  <c r="BM351" i="38"/>
  <c r="BN351" i="38"/>
  <c r="BM341" i="38"/>
  <c r="BN341" i="38"/>
  <c r="BN339" i="38"/>
  <c r="BM339" i="38"/>
  <c r="R109" i="38"/>
  <c r="BX97" i="38"/>
  <c r="BY97" i="38" s="1"/>
  <c r="R107" i="38"/>
  <c r="BX95" i="38"/>
  <c r="BY95" i="38" s="1"/>
  <c r="R105" i="38"/>
  <c r="BX93" i="38"/>
  <c r="BY93" i="38" s="1"/>
  <c r="R103" i="38"/>
  <c r="BX91" i="38"/>
  <c r="BY91" i="38" s="1"/>
  <c r="R101" i="38"/>
  <c r="BX89" i="38"/>
  <c r="BY89" i="38" s="1"/>
  <c r="R99" i="38"/>
  <c r="BX87" i="38"/>
  <c r="BY87" i="38" s="1"/>
  <c r="BX84" i="38"/>
  <c r="BY84" i="38" s="1"/>
  <c r="R96" i="38"/>
  <c r="R90" i="38"/>
  <c r="BX78" i="38"/>
  <c r="BY78" i="38" s="1"/>
  <c r="R86" i="38"/>
  <c r="BX74" i="38"/>
  <c r="BY74" i="38" s="1"/>
  <c r="R82" i="38"/>
  <c r="BX70" i="38"/>
  <c r="BY70" i="38" s="1"/>
  <c r="BX66" i="38"/>
  <c r="BY66" i="38" s="1"/>
  <c r="R78" i="38"/>
  <c r="BX62" i="38"/>
  <c r="BY62" i="38" s="1"/>
  <c r="R74" i="38"/>
  <c r="BX58" i="38"/>
  <c r="BY58" i="38" s="1"/>
  <c r="R70" i="38"/>
  <c r="BX54" i="38"/>
  <c r="BY54" i="38" s="1"/>
  <c r="R66" i="38"/>
  <c r="R93" i="38"/>
  <c r="BX81" i="38"/>
  <c r="BY81" i="38" s="1"/>
  <c r="R92" i="38"/>
  <c r="BX80" i="38"/>
  <c r="BY80" i="38" s="1"/>
  <c r="R88" i="38"/>
  <c r="BX76" i="38"/>
  <c r="BY76" i="38" s="1"/>
  <c r="R84" i="38"/>
  <c r="BX72" i="38"/>
  <c r="BY72" i="38" s="1"/>
  <c r="R80" i="38"/>
  <c r="BX68" i="38"/>
  <c r="BY68" i="38" s="1"/>
  <c r="R76" i="38"/>
  <c r="BX64" i="38"/>
  <c r="BY64" i="38" s="1"/>
  <c r="R72" i="38"/>
  <c r="BX60" i="38"/>
  <c r="BY60" i="38" s="1"/>
  <c r="R68" i="38"/>
  <c r="BX56" i="38"/>
  <c r="BY56" i="38" s="1"/>
  <c r="R64" i="38"/>
  <c r="BX52" i="38"/>
  <c r="BY52" i="38" s="1"/>
  <c r="R60" i="38"/>
  <c r="BX48" i="38"/>
  <c r="BY48" i="38" s="1"/>
  <c r="CY9" i="38" l="1"/>
  <c r="CY4" i="38" s="1"/>
  <c r="BC22" i="38"/>
  <c r="BJ22" i="38" s="1"/>
  <c r="BC296" i="38"/>
  <c r="BJ296" i="38" s="1"/>
  <c r="BC18" i="38"/>
  <c r="BJ18" i="38" s="1"/>
  <c r="BC179" i="38"/>
  <c r="BJ179" i="38" s="1"/>
  <c r="BC346" i="38"/>
  <c r="BC215" i="38"/>
  <c r="BJ215" i="38" s="1"/>
  <c r="BC245" i="38"/>
  <c r="BJ245" i="38" s="1"/>
  <c r="BC335" i="38"/>
  <c r="BJ335" i="38" s="1"/>
  <c r="BC236" i="38"/>
  <c r="BJ236" i="38" s="1"/>
  <c r="BJ362" i="38"/>
  <c r="BC233" i="38"/>
  <c r="BJ233" i="38" s="1"/>
  <c r="BC191" i="38"/>
  <c r="BJ191" i="38" s="1"/>
  <c r="BC212" i="38"/>
  <c r="BJ212" i="38" s="1"/>
  <c r="BC248" i="38"/>
  <c r="BJ248" i="38" s="1"/>
  <c r="BC200" i="38"/>
  <c r="BJ200" i="38" s="1"/>
  <c r="BA72" i="38"/>
  <c r="BC339" i="38"/>
  <c r="BC278" i="38"/>
  <c r="BJ278" i="38" s="1"/>
  <c r="BC182" i="38"/>
  <c r="BJ182" i="38" s="1"/>
  <c r="BC257" i="38"/>
  <c r="BJ257" i="38" s="1"/>
  <c r="BC345" i="38"/>
  <c r="BJ345" i="38" s="1"/>
  <c r="BC203" i="38"/>
  <c r="BJ203" i="38" s="1"/>
  <c r="BC19" i="38"/>
  <c r="BJ19" i="38" s="1"/>
  <c r="BC224" i="38"/>
  <c r="BJ224" i="38" s="1"/>
  <c r="BC242" i="38"/>
  <c r="BJ242" i="38" s="1"/>
  <c r="BC21" i="38"/>
  <c r="BJ21" i="38" s="1"/>
  <c r="BC227" i="38"/>
  <c r="BJ227" i="38" s="1"/>
  <c r="BC333" i="38"/>
  <c r="BJ333" i="38" s="1"/>
  <c r="BC340" i="38"/>
  <c r="BC194" i="38"/>
  <c r="BJ194" i="38" s="1"/>
  <c r="BC331" i="38"/>
  <c r="BJ331" i="38" s="1"/>
  <c r="BC173" i="38"/>
  <c r="BJ173" i="38" s="1"/>
  <c r="BC263" i="38"/>
  <c r="BJ263" i="38" s="1"/>
  <c r="BC167" i="38"/>
  <c r="BJ167" i="38" s="1"/>
  <c r="BC293" i="38"/>
  <c r="BJ293" i="38" s="1"/>
  <c r="BC197" i="38"/>
  <c r="BJ197" i="38" s="1"/>
  <c r="BC254" i="38"/>
  <c r="BJ254" i="38" s="1"/>
  <c r="BC269" i="38"/>
  <c r="BJ269" i="38" s="1"/>
  <c r="BA80" i="38"/>
  <c r="BC14" i="38"/>
  <c r="BJ14" i="38" s="1"/>
  <c r="BC25" i="38"/>
  <c r="BJ25" i="38" s="1"/>
  <c r="BC266" i="38"/>
  <c r="BJ266" i="38" s="1"/>
  <c r="BC206" i="38"/>
  <c r="BJ206" i="38" s="1"/>
  <c r="BC239" i="38"/>
  <c r="BJ239" i="38" s="1"/>
  <c r="BC164" i="38"/>
  <c r="BJ164" i="38" s="1"/>
  <c r="BC185" i="38"/>
  <c r="BJ185" i="38" s="1"/>
  <c r="BC209" i="38"/>
  <c r="BJ209" i="38" s="1"/>
  <c r="BA60" i="38"/>
  <c r="BC24" i="38"/>
  <c r="BJ24" i="38" s="1"/>
  <c r="BC281" i="38"/>
  <c r="BJ281" i="38" s="1"/>
  <c r="BA15" i="38"/>
  <c r="BA70" i="38"/>
  <c r="BA84" i="38"/>
  <c r="BA68" i="38"/>
  <c r="BA74" i="38"/>
  <c r="BB5" i="38"/>
  <c r="BC17" i="38" s="1"/>
  <c r="BJ17" i="38" s="1"/>
  <c r="BA17" i="38"/>
  <c r="BB8" i="38"/>
  <c r="BC20" i="38" s="1"/>
  <c r="BJ20" i="38" s="1"/>
  <c r="BA20" i="38"/>
  <c r="BC170" i="38"/>
  <c r="BJ170" i="38" s="1"/>
  <c r="BA71" i="38"/>
  <c r="BA93" i="38"/>
  <c r="BA78" i="38"/>
  <c r="BB4" i="38"/>
  <c r="BC16" i="38" s="1"/>
  <c r="BJ16" i="38" s="1"/>
  <c r="BA16" i="38"/>
  <c r="BA76" i="38"/>
  <c r="BB11" i="38"/>
  <c r="BC23" i="38" s="1"/>
  <c r="BJ23" i="38" s="1"/>
  <c r="BA23" i="38"/>
  <c r="BJ360" i="38"/>
  <c r="BC349" i="38"/>
  <c r="BJ349" i="38" s="1"/>
  <c r="BC361" i="38"/>
  <c r="BJ361" i="38" s="1"/>
  <c r="BC260" i="38"/>
  <c r="BJ260" i="38" s="1"/>
  <c r="BC347" i="38"/>
  <c r="BJ347" i="38" s="1"/>
  <c r="BC359" i="38"/>
  <c r="BJ359" i="38" s="1"/>
  <c r="BC352" i="38"/>
  <c r="BC127" i="38"/>
  <c r="BJ127" i="38" s="1"/>
  <c r="BC161" i="38"/>
  <c r="BJ161" i="38" s="1"/>
  <c r="DD4" i="38"/>
  <c r="BC251" i="38"/>
  <c r="BJ251" i="38" s="1"/>
  <c r="BC153" i="38"/>
  <c r="BJ153" i="38" s="1"/>
  <c r="BC221" i="38"/>
  <c r="BJ221" i="38" s="1"/>
  <c r="BC342" i="38"/>
  <c r="BJ342" i="38" s="1"/>
  <c r="BC38" i="38"/>
  <c r="BJ38" i="38" s="1"/>
  <c r="BC344" i="38"/>
  <c r="BJ344" i="38" s="1"/>
  <c r="BC246" i="38"/>
  <c r="BJ246" i="38" s="1"/>
  <c r="BC211" i="38"/>
  <c r="BJ211" i="38" s="1"/>
  <c r="BC214" i="38"/>
  <c r="BJ214" i="38" s="1"/>
  <c r="BC128" i="38"/>
  <c r="BJ128" i="38" s="1"/>
  <c r="BC147" i="38"/>
  <c r="BJ147" i="38" s="1"/>
  <c r="BC178" i="38"/>
  <c r="BJ178" i="38" s="1"/>
  <c r="BC318" i="38"/>
  <c r="BJ318" i="38" s="1"/>
  <c r="BC351" i="38"/>
  <c r="BJ351" i="38" s="1"/>
  <c r="BC205" i="38"/>
  <c r="BJ205" i="38" s="1"/>
  <c r="BC159" i="38"/>
  <c r="BJ159" i="38" s="1"/>
  <c r="BC240" i="38"/>
  <c r="BJ240" i="38" s="1"/>
  <c r="CU4" i="38"/>
  <c r="BC169" i="38"/>
  <c r="BJ169" i="38" s="1"/>
  <c r="BC35" i="38"/>
  <c r="BJ35" i="38" s="1"/>
  <c r="BC350" i="38"/>
  <c r="BJ350" i="38" s="1"/>
  <c r="BC87" i="38"/>
  <c r="BJ87" i="38" s="1"/>
  <c r="BC109" i="38"/>
  <c r="BJ109" i="38" s="1"/>
  <c r="CV5" i="38"/>
  <c r="DJ8" i="38"/>
  <c r="DJ9" i="38" s="1"/>
  <c r="BC85" i="38"/>
  <c r="BJ85" i="38" s="1"/>
  <c r="BC97" i="38"/>
  <c r="BJ97" i="38" s="1"/>
  <c r="BC312" i="38"/>
  <c r="BJ312" i="38" s="1"/>
  <c r="BC261" i="38"/>
  <c r="BJ261" i="38" s="1"/>
  <c r="BC48" i="38"/>
  <c r="BJ48" i="38" s="1"/>
  <c r="BC160" i="38"/>
  <c r="BJ160" i="38" s="1"/>
  <c r="BC341" i="38"/>
  <c r="BJ341" i="38" s="1"/>
  <c r="BC244" i="38"/>
  <c r="BJ244" i="38" s="1"/>
  <c r="BC183" i="38"/>
  <c r="BJ183" i="38" s="1"/>
  <c r="BC222" i="38"/>
  <c r="BJ222" i="38" s="1"/>
  <c r="BC338" i="38"/>
  <c r="BJ338" i="38" s="1"/>
  <c r="BC276" i="38"/>
  <c r="BJ276" i="38" s="1"/>
  <c r="CV3" i="38"/>
  <c r="BC50" i="38"/>
  <c r="BJ50" i="38" s="1"/>
  <c r="BC259" i="38"/>
  <c r="BJ259" i="38" s="1"/>
  <c r="CV6" i="38"/>
  <c r="BC53" i="38"/>
  <c r="BJ53" i="38" s="1"/>
  <c r="BC32" i="38"/>
  <c r="BJ32" i="38" s="1"/>
  <c r="BC95" i="38"/>
  <c r="BJ95" i="38" s="1"/>
  <c r="BC113" i="38"/>
  <c r="BJ113" i="38" s="1"/>
  <c r="BC302" i="38"/>
  <c r="BJ302" i="38" s="1"/>
  <c r="BC67" i="38"/>
  <c r="BJ67" i="38" s="1"/>
  <c r="BC91" i="38"/>
  <c r="BJ91" i="38" s="1"/>
  <c r="BC172" i="38"/>
  <c r="BJ172" i="38" s="1"/>
  <c r="BC133" i="38"/>
  <c r="BJ133" i="38" s="1"/>
  <c r="BC31" i="38"/>
  <c r="BJ31" i="38" s="1"/>
  <c r="BC26" i="38"/>
  <c r="BJ26" i="38" s="1"/>
  <c r="BC247" i="38"/>
  <c r="BJ247" i="38" s="1"/>
  <c r="BC219" i="38"/>
  <c r="BJ219" i="38" s="1"/>
  <c r="BC150" i="38"/>
  <c r="BJ150" i="38" s="1"/>
  <c r="BC89" i="38"/>
  <c r="BJ89" i="38" s="1"/>
  <c r="BC326" i="38"/>
  <c r="BJ326" i="38" s="1"/>
  <c r="BC330" i="38"/>
  <c r="BJ330" i="38" s="1"/>
  <c r="BC79" i="38"/>
  <c r="BJ79" i="38" s="1"/>
  <c r="BC358" i="38"/>
  <c r="BJ358" i="38" s="1"/>
  <c r="BC103" i="38"/>
  <c r="BJ103" i="38" s="1"/>
  <c r="BC270" i="38"/>
  <c r="BJ270" i="38" s="1"/>
  <c r="BC243" i="38"/>
  <c r="BJ243" i="38" s="1"/>
  <c r="BC273" i="38"/>
  <c r="BJ273" i="38" s="1"/>
  <c r="BC267" i="38"/>
  <c r="BJ267" i="38" s="1"/>
  <c r="BC305" i="38"/>
  <c r="BJ305" i="38" s="1"/>
  <c r="BC114" i="38"/>
  <c r="BJ114" i="38" s="1"/>
  <c r="BC28" i="38"/>
  <c r="BJ28" i="38" s="1"/>
  <c r="BC34" i="38"/>
  <c r="BJ34" i="38" s="1"/>
  <c r="BC291" i="38"/>
  <c r="BJ291" i="38" s="1"/>
  <c r="BC51" i="38"/>
  <c r="BJ51" i="38" s="1"/>
  <c r="BC343" i="38"/>
  <c r="BJ343" i="38" s="1"/>
  <c r="BC43" i="38"/>
  <c r="BJ43" i="38" s="1"/>
  <c r="BC112" i="38"/>
  <c r="BJ112" i="38" s="1"/>
  <c r="BC294" i="38"/>
  <c r="BJ294" i="38" s="1"/>
  <c r="BC320" i="38"/>
  <c r="BJ320" i="38" s="1"/>
  <c r="BC313" i="38"/>
  <c r="BJ313" i="38" s="1"/>
  <c r="BC348" i="38"/>
  <c r="BJ348" i="38" s="1"/>
  <c r="BC107" i="38"/>
  <c r="BJ107" i="38" s="1"/>
  <c r="BC122" i="38"/>
  <c r="BJ122" i="38" s="1"/>
  <c r="BC99" i="38"/>
  <c r="BJ99" i="38" s="1"/>
  <c r="BC101" i="38"/>
  <c r="BJ101" i="38" s="1"/>
  <c r="BC144" i="38"/>
  <c r="BJ144" i="38" s="1"/>
  <c r="BC40" i="38"/>
  <c r="BJ40" i="38" s="1"/>
  <c r="BC280" i="38"/>
  <c r="BJ280" i="38" s="1"/>
  <c r="BC181" i="38"/>
  <c r="BJ181" i="38" s="1"/>
  <c r="BC45" i="38"/>
  <c r="BJ45" i="38" s="1"/>
  <c r="BC235" i="38"/>
  <c r="BJ235" i="38" s="1"/>
  <c r="BC238" i="38"/>
  <c r="BJ238" i="38" s="1"/>
  <c r="BC213" i="38"/>
  <c r="BJ213" i="38" s="1"/>
  <c r="BC124" i="38"/>
  <c r="BJ124" i="38" s="1"/>
  <c r="BC41" i="38"/>
  <c r="BJ41" i="38" s="1"/>
  <c r="BC321" i="38"/>
  <c r="BJ321" i="38" s="1"/>
  <c r="BC258" i="38"/>
  <c r="BJ258" i="38" s="1"/>
  <c r="BC297" i="38"/>
  <c r="BJ297" i="38" s="1"/>
  <c r="BC63" i="38"/>
  <c r="BJ63" i="38" s="1"/>
  <c r="BC157" i="38"/>
  <c r="BJ157" i="38" s="1"/>
  <c r="BC69" i="38"/>
  <c r="BJ69" i="38" s="1"/>
  <c r="BC241" i="38"/>
  <c r="BJ241" i="38" s="1"/>
  <c r="BC180" i="38"/>
  <c r="BJ180" i="38" s="1"/>
  <c r="BC274" i="38"/>
  <c r="BJ274" i="38" s="1"/>
  <c r="BC223" i="38"/>
  <c r="BJ223" i="38" s="1"/>
  <c r="BC46" i="38"/>
  <c r="BJ46" i="38" s="1"/>
  <c r="BC119" i="38"/>
  <c r="BJ119" i="38" s="1"/>
  <c r="BC117" i="38"/>
  <c r="BJ117" i="38" s="1"/>
  <c r="BC49" i="38"/>
  <c r="BJ49" i="38" s="1"/>
  <c r="BC98" i="38"/>
  <c r="BJ98" i="38" s="1"/>
  <c r="BC208" i="38"/>
  <c r="BJ208" i="38" s="1"/>
  <c r="BC56" i="38"/>
  <c r="BJ56" i="38" s="1"/>
  <c r="BC265" i="38"/>
  <c r="BJ265" i="38" s="1"/>
  <c r="BC204" i="38"/>
  <c r="BJ204" i="38" s="1"/>
  <c r="BC77" i="38"/>
  <c r="BJ77" i="38" s="1"/>
  <c r="BC324" i="38"/>
  <c r="BJ324" i="38" s="1"/>
  <c r="BC94" i="38"/>
  <c r="BJ94" i="38" s="1"/>
  <c r="BC120" i="38"/>
  <c r="BJ120" i="38" s="1"/>
  <c r="BC106" i="38"/>
  <c r="BJ106" i="38" s="1"/>
  <c r="BC177" i="38"/>
  <c r="BJ177" i="38" s="1"/>
  <c r="BC234" i="38"/>
  <c r="BJ234" i="38" s="1"/>
  <c r="BC33" i="38"/>
  <c r="BJ33" i="38" s="1"/>
  <c r="BC317" i="38"/>
  <c r="BJ317" i="38" s="1"/>
  <c r="BC174" i="38"/>
  <c r="BJ174" i="38" s="1"/>
  <c r="BB66" i="38"/>
  <c r="BC66" i="38" s="1"/>
  <c r="BJ66" i="38" s="1"/>
  <c r="BC142" i="38"/>
  <c r="BJ142" i="38" s="1"/>
  <c r="BC130" i="38"/>
  <c r="BJ130" i="38" s="1"/>
  <c r="BC250" i="38"/>
  <c r="BJ250" i="38" s="1"/>
  <c r="BC189" i="38"/>
  <c r="BJ189" i="38" s="1"/>
  <c r="BC39" i="38"/>
  <c r="BJ39" i="38" s="1"/>
  <c r="BC253" i="38"/>
  <c r="BJ253" i="38" s="1"/>
  <c r="BC228" i="38"/>
  <c r="BJ228" i="38" s="1"/>
  <c r="BC139" i="38"/>
  <c r="BJ139" i="38" s="1"/>
  <c r="BC220" i="38"/>
  <c r="BJ220" i="38" s="1"/>
  <c r="BC231" i="38"/>
  <c r="BJ231" i="38" s="1"/>
  <c r="BC195" i="38"/>
  <c r="BJ195" i="38" s="1"/>
  <c r="BC137" i="38"/>
  <c r="BJ137" i="38" s="1"/>
  <c r="BC149" i="38"/>
  <c r="BJ149" i="38" s="1"/>
  <c r="BC196" i="38"/>
  <c r="BJ196" i="38" s="1"/>
  <c r="BC135" i="38"/>
  <c r="BJ135" i="38" s="1"/>
  <c r="BC325" i="38"/>
  <c r="BJ325" i="38" s="1"/>
  <c r="BC337" i="38"/>
  <c r="BJ337" i="38" s="1"/>
  <c r="BC285" i="38"/>
  <c r="BJ285" i="38" s="1"/>
  <c r="BC298" i="38"/>
  <c r="BJ298" i="38" s="1"/>
  <c r="BC301" i="38"/>
  <c r="BJ301" i="38" s="1"/>
  <c r="BC237" i="38"/>
  <c r="BJ237" i="38" s="1"/>
  <c r="BC148" i="38"/>
  <c r="BJ148" i="38" s="1"/>
  <c r="BC59" i="38"/>
  <c r="BJ59" i="38" s="1"/>
  <c r="BC311" i="38"/>
  <c r="BJ311" i="38" s="1"/>
  <c r="BC118" i="38"/>
  <c r="BJ118" i="38" s="1"/>
  <c r="BC199" i="38"/>
  <c r="BJ199" i="38" s="1"/>
  <c r="BC138" i="38"/>
  <c r="BJ138" i="38" s="1"/>
  <c r="BC306" i="38"/>
  <c r="BJ306" i="38" s="1"/>
  <c r="BC198" i="38"/>
  <c r="BJ198" i="38" s="1"/>
  <c r="BC186" i="38"/>
  <c r="BJ186" i="38" s="1"/>
  <c r="BC286" i="38"/>
  <c r="BJ286" i="38" s="1"/>
  <c r="BC225" i="38"/>
  <c r="BJ225" i="38" s="1"/>
  <c r="BC57" i="38"/>
  <c r="BJ57" i="38" s="1"/>
  <c r="BC289" i="38"/>
  <c r="BJ289" i="38" s="1"/>
  <c r="BC264" i="38"/>
  <c r="BJ264" i="38" s="1"/>
  <c r="BC37" i="38"/>
  <c r="BJ37" i="38" s="1"/>
  <c r="BC115" i="38"/>
  <c r="BJ115" i="38" s="1"/>
  <c r="BC232" i="38"/>
  <c r="BJ232" i="38" s="1"/>
  <c r="BC171" i="38"/>
  <c r="BJ171" i="38" s="1"/>
  <c r="BC62" i="38"/>
  <c r="BJ62" i="38" s="1"/>
  <c r="BC143" i="38"/>
  <c r="BJ143" i="38" s="1"/>
  <c r="BC155" i="38"/>
  <c r="BJ155" i="38" s="1"/>
  <c r="BC166" i="38"/>
  <c r="BJ166" i="38" s="1"/>
  <c r="BC303" i="38"/>
  <c r="BJ303" i="38" s="1"/>
  <c r="BC315" i="38"/>
  <c r="BJ315" i="38" s="1"/>
  <c r="BC327" i="38"/>
  <c r="BJ327" i="38" s="1"/>
  <c r="BC61" i="38"/>
  <c r="BJ61" i="38" s="1"/>
  <c r="BC193" i="38"/>
  <c r="BJ193" i="38" s="1"/>
  <c r="BC132" i="38"/>
  <c r="BJ132" i="38" s="1"/>
  <c r="BC58" i="38"/>
  <c r="BJ58" i="38" s="1"/>
  <c r="BC111" i="38"/>
  <c r="BJ111" i="38" s="1"/>
  <c r="BC295" i="38"/>
  <c r="BJ295" i="38" s="1"/>
  <c r="BC283" i="38"/>
  <c r="BJ283" i="38" s="1"/>
  <c r="BC292" i="38"/>
  <c r="BJ292" i="38" s="1"/>
  <c r="BC65" i="38"/>
  <c r="BJ65" i="38" s="1"/>
  <c r="BC42" i="38"/>
  <c r="BJ42" i="38" s="1"/>
  <c r="BC300" i="38"/>
  <c r="BJ300" i="38" s="1"/>
  <c r="BC134" i="38"/>
  <c r="BJ134" i="38" s="1"/>
  <c r="BC100" i="38"/>
  <c r="BJ100" i="38" s="1"/>
  <c r="BC207" i="38"/>
  <c r="BJ207" i="38" s="1"/>
  <c r="BC121" i="38"/>
  <c r="BJ121" i="38" s="1"/>
  <c r="BC202" i="38"/>
  <c r="BJ202" i="38" s="1"/>
  <c r="BC141" i="38"/>
  <c r="BJ141" i="38" s="1"/>
  <c r="BC357" i="38"/>
  <c r="BJ357" i="38" s="1"/>
  <c r="BC73" i="38"/>
  <c r="BJ73" i="38" s="1"/>
  <c r="BC116" i="38"/>
  <c r="BJ116" i="38" s="1"/>
  <c r="BC277" i="38"/>
  <c r="BJ277" i="38" s="1"/>
  <c r="BC29" i="38"/>
  <c r="BJ29" i="38" s="1"/>
  <c r="BC44" i="38"/>
  <c r="BJ44" i="38" s="1"/>
  <c r="BC255" i="38"/>
  <c r="BJ255" i="38" s="1"/>
  <c r="BC55" i="38"/>
  <c r="BJ55" i="38" s="1"/>
  <c r="BC145" i="38"/>
  <c r="BJ145" i="38" s="1"/>
  <c r="BC47" i="38"/>
  <c r="BJ47" i="38" s="1"/>
  <c r="BC308" i="38"/>
  <c r="BJ308" i="38" s="1"/>
  <c r="BC229" i="38"/>
  <c r="BJ229" i="38" s="1"/>
  <c r="BC168" i="38"/>
  <c r="BJ168" i="38" s="1"/>
  <c r="BC271" i="38"/>
  <c r="BJ271" i="38" s="1"/>
  <c r="BC210" i="38"/>
  <c r="BJ210" i="38" s="1"/>
  <c r="BB64" i="38"/>
  <c r="BC64" i="38" s="1"/>
  <c r="BJ64" i="38" s="1"/>
  <c r="BB60" i="38"/>
  <c r="BC60" i="38" s="1"/>
  <c r="BJ60" i="38" s="1"/>
  <c r="BC316" i="38"/>
  <c r="BJ316" i="38" s="1"/>
  <c r="BC328" i="38"/>
  <c r="BJ328" i="38" s="1"/>
  <c r="BC30" i="38"/>
  <c r="BJ30" i="38" s="1"/>
  <c r="BB76" i="38"/>
  <c r="BB71" i="38"/>
  <c r="BC83" i="38" s="1"/>
  <c r="BJ83" i="38" s="1"/>
  <c r="BJ339" i="38"/>
  <c r="BB15" i="38"/>
  <c r="BC27" i="38" s="1"/>
  <c r="BJ27" i="38" s="1"/>
  <c r="BB93" i="38"/>
  <c r="BC93" i="38" s="1"/>
  <c r="BJ93" i="38" s="1"/>
  <c r="BC131" i="38"/>
  <c r="BJ131" i="38" s="1"/>
  <c r="BC190" i="38"/>
  <c r="BJ190" i="38" s="1"/>
  <c r="BC129" i="38"/>
  <c r="BJ129" i="38" s="1"/>
  <c r="BC156" i="38"/>
  <c r="BJ156" i="38" s="1"/>
  <c r="BC75" i="38"/>
  <c r="BJ75" i="38" s="1"/>
  <c r="BC125" i="38"/>
  <c r="BJ125" i="38" s="1"/>
  <c r="BC279" i="38"/>
  <c r="BJ279" i="38" s="1"/>
  <c r="BJ356" i="38"/>
  <c r="BB78" i="38"/>
  <c r="BC90" i="38" s="1"/>
  <c r="BJ90" i="38" s="1"/>
  <c r="BB74" i="38"/>
  <c r="BC86" i="38" s="1"/>
  <c r="BJ86" i="38" s="1"/>
  <c r="BB68" i="38"/>
  <c r="BC68" i="38" s="1"/>
  <c r="BJ68" i="38" s="1"/>
  <c r="BB72" i="38"/>
  <c r="BC323" i="38"/>
  <c r="BJ323" i="38" s="1"/>
  <c r="BC110" i="38"/>
  <c r="BJ110" i="38" s="1"/>
  <c r="BC329" i="38"/>
  <c r="BJ329" i="38" s="1"/>
  <c r="BC154" i="38"/>
  <c r="BJ154" i="38" s="1"/>
  <c r="BC162" i="38"/>
  <c r="BJ162" i="38" s="1"/>
  <c r="BC226" i="38"/>
  <c r="BJ226" i="38" s="1"/>
  <c r="BC165" i="38"/>
  <c r="BJ165" i="38" s="1"/>
  <c r="BC36" i="38"/>
  <c r="BJ36" i="38" s="1"/>
  <c r="BC252" i="38"/>
  <c r="BJ252" i="38" s="1"/>
  <c r="BC81" i="38"/>
  <c r="BJ81" i="38" s="1"/>
  <c r="BC104" i="38"/>
  <c r="BJ104" i="38" s="1"/>
  <c r="BC336" i="38"/>
  <c r="BJ336" i="38" s="1"/>
  <c r="BC334" i="38"/>
  <c r="BJ334" i="38" s="1"/>
  <c r="BC322" i="38"/>
  <c r="BJ322" i="38" s="1"/>
  <c r="BC282" i="38"/>
  <c r="BJ282" i="38" s="1"/>
  <c r="BC355" i="38"/>
  <c r="BJ355" i="38" s="1"/>
  <c r="BB80" i="38"/>
  <c r="BC92" i="38" s="1"/>
  <c r="BJ92" i="38" s="1"/>
  <c r="BB84" i="38"/>
  <c r="BC96" i="38" s="1"/>
  <c r="BJ96" i="38" s="1"/>
  <c r="BC299" i="38"/>
  <c r="BJ299" i="38" s="1"/>
  <c r="BC187" i="38"/>
  <c r="BJ187" i="38" s="1"/>
  <c r="BC175" i="38"/>
  <c r="BJ175" i="38" s="1"/>
  <c r="BC126" i="38"/>
  <c r="BJ126" i="38" s="1"/>
  <c r="BC123" i="38"/>
  <c r="BJ123" i="38" s="1"/>
  <c r="BC136" i="38"/>
  <c r="BJ136" i="38" s="1"/>
  <c r="BC217" i="38"/>
  <c r="BJ217" i="38" s="1"/>
  <c r="BC192" i="38"/>
  <c r="BJ192" i="38" s="1"/>
  <c r="BC52" i="38"/>
  <c r="BJ52" i="38" s="1"/>
  <c r="BC184" i="38"/>
  <c r="BJ184" i="38" s="1"/>
  <c r="BC151" i="38"/>
  <c r="BJ151" i="38" s="1"/>
  <c r="BC314" i="38"/>
  <c r="BJ314" i="38" s="1"/>
  <c r="BC310" i="38"/>
  <c r="BJ310" i="38" s="1"/>
  <c r="BC249" i="38"/>
  <c r="BJ249" i="38" s="1"/>
  <c r="BB70" i="38"/>
  <c r="BC70" i="38" s="1"/>
  <c r="BJ70" i="38" s="1"/>
  <c r="BC216" i="38"/>
  <c r="BJ216" i="38" s="1"/>
  <c r="BC309" i="38"/>
  <c r="BJ309" i="38" s="1"/>
  <c r="BC108" i="38"/>
  <c r="BJ108" i="38" s="1"/>
  <c r="BC262" i="38"/>
  <c r="BJ262" i="38" s="1"/>
  <c r="BC201" i="38"/>
  <c r="BJ201" i="38" s="1"/>
  <c r="BC332" i="38"/>
  <c r="BJ332" i="38" s="1"/>
  <c r="BC288" i="38"/>
  <c r="BJ288" i="38" s="1"/>
  <c r="BC54" i="38"/>
  <c r="BJ54" i="38" s="1"/>
  <c r="BC140" i="38"/>
  <c r="BJ140" i="38" s="1"/>
  <c r="BC152" i="38"/>
  <c r="BJ152" i="38" s="1"/>
  <c r="BC163" i="38"/>
  <c r="BJ163" i="38" s="1"/>
  <c r="BC102" i="38"/>
  <c r="BJ102" i="38" s="1"/>
  <c r="BC304" i="38"/>
  <c r="BJ304" i="38" s="1"/>
  <c r="BC268" i="38"/>
  <c r="BJ268" i="38" s="1"/>
  <c r="BC256" i="38"/>
  <c r="BJ256" i="38" s="1"/>
  <c r="CW4" i="38"/>
  <c r="BJ340" i="38"/>
  <c r="BJ346" i="38"/>
  <c r="BJ354" i="38"/>
  <c r="BJ352" i="38"/>
  <c r="DB5" i="38"/>
  <c r="DB3" i="38"/>
  <c r="BC74" i="38" l="1"/>
  <c r="BJ74" i="38" s="1"/>
  <c r="CV4" i="38"/>
  <c r="DJ10" i="38"/>
  <c r="DJ11" i="38" s="1"/>
  <c r="BC78" i="38"/>
  <c r="BJ78" i="38" s="1"/>
  <c r="BC105" i="38"/>
  <c r="BJ105" i="38" s="1"/>
  <c r="BC80" i="38"/>
  <c r="BJ80" i="38" s="1"/>
  <c r="BC71" i="38"/>
  <c r="BJ71" i="38" s="1"/>
  <c r="BC72" i="38"/>
  <c r="BJ72" i="38" s="1"/>
  <c r="BC76" i="38"/>
  <c r="BJ76" i="38" s="1"/>
  <c r="BC15" i="38"/>
  <c r="BJ15" i="38" s="1"/>
  <c r="BC84" i="38"/>
  <c r="BJ84" i="38" s="1"/>
  <c r="BC88" i="38"/>
  <c r="BJ88" i="38" s="1"/>
  <c r="BC82" i="38"/>
  <c r="BJ82" i="38" s="1"/>
  <c r="CX3" i="38"/>
  <c r="CX6" i="38"/>
  <c r="CX5" i="38"/>
  <c r="O8" i="47" l="1"/>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5" minRefreshableVersion="5">
    <extLst>
      <ext xmlns:x15="http://schemas.microsoft.com/office/spreadsheetml/2010/11/main" uri="{DE250136-89BD-433C-8126-D09CA5730AF9}">
        <x15:connection id="Tabla1-6a0b5495-bfcc-4d50-92a8-9bc16815c560" autoDelete="1">
          <x15:rangePr sourceName="_xlcn.WorksheetConnection_OperativasBelNorte.xlsxTabla1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1"/>
        </x15:connection>
      </ext>
    </extLst>
  </connection>
</connections>
</file>

<file path=xl/sharedStrings.xml><?xml version="1.0" encoding="utf-8"?>
<sst xmlns="http://schemas.openxmlformats.org/spreadsheetml/2006/main" count="3278" uniqueCount="431">
  <si>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</si>
  <si>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</si>
  <si>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</si>
  <si>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</si>
  <si>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</si>
  <si>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</si>
  <si>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</si>
  <si>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</si>
  <si>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</si>
  <si>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</si>
  <si>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</si>
  <si>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</si>
  <si>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</si>
  <si>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</si>
  <si>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</si>
  <si>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</si>
  <si>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</si>
  <si>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</si>
  <si>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</si>
  <si>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</si>
  <si>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</si>
  <si>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</si>
  <si>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</si>
  <si>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</si>
  <si>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</si>
  <si>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</si>
  <si>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</si>
  <si>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</si>
  <si>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</si>
  <si>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</si>
  <si>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</si>
  <si>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</si>
  <si>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</si>
  <si>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</si>
  <si>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</si>
  <si>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</si>
  <si>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</si>
  <si>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</si>
  <si>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</si>
  <si>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</si>
  <si>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</si>
  <si>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</si>
  <si>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</si>
  <si>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</si>
  <si>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</si>
  <si>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</si>
  <si>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</si>
  <si>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</si>
  <si>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</si>
  <si>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</si>
  <si>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</si>
  <si>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</si>
  <si>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</si>
  <si>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</si>
  <si>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</si>
  <si>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</si>
  <si>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</si>
  <si>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</si>
  <si>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</si>
  <si>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</si>
  <si>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</si>
  <si>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</si>
  <si>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</si>
  <si>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</si>
  <si>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</si>
  <si>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</si>
  <si>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</si>
  <si>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</si>
  <si>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</si>
  <si>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</si>
  <si>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</si>
  <si>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</si>
  <si>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</si>
  <si>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</si>
  <si>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</si>
  <si>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estimado</t>
  </si>
  <si>
    <t>Tarifa Media</t>
  </si>
  <si>
    <t>Evasión Estimada</t>
  </si>
  <si>
    <t>Aumento de Tarifas 20/06/1997 (calidad)</t>
  </si>
  <si>
    <t>Aumento de Tarifas 17/01/1998 (Res. 17/1998)</t>
  </si>
  <si>
    <t>Aumento de Tarifas 03/12/2000 (Res. 1007/2000)</t>
  </si>
  <si>
    <t>Aumento de Tarifas 01/01/2008 (Res. 1170/2008)</t>
  </si>
  <si>
    <t>Aumento de Tarifas 13/01/2009 (Res. 13/2009)</t>
  </si>
  <si>
    <t>Aumento de Tarifas 06/08/2012 (Res. 66/2012)</t>
  </si>
  <si>
    <t>Aumento de Tarifas 21/12/2012 (Res. 975/2012)</t>
  </si>
  <si>
    <t>Aumento de Tarifas 08/04/2016</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</si>
  <si>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</si>
  <si>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</si>
  <si>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</si>
  <si>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</si>
  <si>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</si>
  <si>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</si>
  <si>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</si>
  <si>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</si>
  <si>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</si>
  <si>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</si>
  <si>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</si>
  <si>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</si>
  <si>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</si>
  <si>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</si>
  <si>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</si>
  <si>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</si>
  <si>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</si>
  <si>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</si>
  <si>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</si>
  <si>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</si>
  <si>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</si>
  <si>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</si>
  <si>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</si>
  <si>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</si>
  <si>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Servicio</t>
  </si>
  <si>
    <t>Línea</t>
  </si>
  <si>
    <t>Belgrano Norte</t>
  </si>
  <si>
    <t>Diésel</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</si>
  <si>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</si>
  <si>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</si>
  <si>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</si>
  <si>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</si>
  <si>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</si>
  <si>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</si>
  <si>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</si>
  <si>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</si>
  <si>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</si>
  <si>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</si>
  <si>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</si>
  <si>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RAMAL: RETIRO-VILLA ROSA</t>
  </si>
  <si>
    <t xml:space="preserve">Trenes Corridos (TC) </t>
  </si>
  <si>
    <r>
      <rPr>
        <sz val="22"/>
        <color theme="3"/>
        <rFont val="Franklin Gothic Demi Cond"/>
        <family val="2"/>
      </rPr>
      <t>LINEA</t>
    </r>
    <r>
      <rPr>
        <sz val="22"/>
        <rFont val="Franklin Gothic Demi Cond"/>
        <family val="2"/>
      </rPr>
      <t xml:space="preserve"> BELGRANO NORTE</t>
    </r>
  </si>
  <si>
    <t>FORM. MEDIA TRENES: Cantidad promedio de coches de los trenes corridos.</t>
  </si>
  <si>
    <t>PAX DIA HABIL: Promedio de pasajeros pagos por día hábil de un período determinado.</t>
  </si>
  <si>
    <t xml:space="preserve"> </t>
  </si>
  <si>
    <t>Operador</t>
  </si>
  <si>
    <t>FE.ME.SA.</t>
  </si>
  <si>
    <t>Decreto N°430/94 del 22/03/94 concesión linea Bel Norte a Ferrovias S.A.C.</t>
  </si>
  <si>
    <t>Toma de posesión Ferrovias S.A.C. 01/04/1994</t>
  </si>
  <si>
    <t>Ferrovías S.A.C.</t>
  </si>
  <si>
    <t>RA 95%</t>
  </si>
  <si>
    <t>RA 95%+</t>
  </si>
  <si>
    <t>C. Eléctricos.:</t>
  </si>
  <si>
    <t>BN - Retiro-Villa Rosa (d)</t>
  </si>
  <si>
    <t>Desde el 28/05/2018, se suspendieron los servicios debido a defectos de construcción en las plataformas provisorias de algunas estaciones.</t>
  </si>
  <si>
    <t>Desde el 27/06/2018 se prestó un servicio fragmentado de Retiro a Munro y de Villa de Mayo a Villa Rosa. Con motivo de la revisión de los andenes provisorios, durantre junio se despacharon 2717 trenes especiales. El servicio se presto en algunas estaciones. Se reanudó el servicio normal el 7 de julio.</t>
  </si>
  <si>
    <t>Desde el viernes 06/07/2018 la línea Belgrano Norte vuelve a circular en toda su extensión. Con la terminación de los nuevos andenes provisorios en las estaciones en que debieron ser desmontados por fallas de construcción (Villa Adelina, Boulogne, Montes, Don Torcuato y Sordeaux), se retoma el servicio completo entre Retiro y Villa Rosa.</t>
  </si>
  <si>
    <t>En septiembre de 2019 se habilitaron dos andenes elevados definitivos en la estación Retiro. Se trata de los andenes 1 y 2 de la estación terminal. También se habilitó los andenes elevados de la estación Ciudad Universitaria.</t>
  </si>
  <si>
    <t>En noviembre de 2019 quedó habilitada al público la renovada estación Carapachay con andenes elevados.</t>
  </si>
  <si>
    <t>A principios de marzo 2020 quedó habilitada al público la renovada estación Aristóbulo del Valle con andenes elevados.</t>
  </si>
  <si>
    <t>En junio 2020 quedó habilitado el andén 1 (sentido Retiro) de la estación Boulogne Sur Mer con andenes elevados.</t>
  </si>
  <si>
    <t>En agosto de 2020 quedó habilitada al público la renovada estación Villa Rosa con andenes elevados.</t>
  </si>
  <si>
    <t>En septiembre 2020 quedaron habilitados los andenes 2 y 3 de la estación Boulogne Sur Mer con andenes elevados. También se inauguró la renovada estación Don Torcuato con andenes elevados.</t>
  </si>
  <si>
    <t>El 23/10/2020 quedó habilitada al público la renovada estación Florida con andenes elevados.</t>
  </si>
  <si>
    <t>El 06/01/2021 quedó habilitada al público la renovada estación Villa Adelina con andenes elevados. Tambien durante enero quedó habilitada la estación Los Polvorines con andenes elevados.</t>
  </si>
  <si>
    <t>Estación Ciudad Universitaria: Inaugurada el 29/08/2015 en reemplazo de Estación Scalabrini Ortiz</t>
  </si>
  <si>
    <t>El 04/03/2021 quedó habilitada al público la renovada estación Padilla con andenes elevados.</t>
  </si>
  <si>
    <t>El 07/05/2021 quedó habilitada al público la renovada estación A. Sordeaux con andenes elevados.</t>
  </si>
  <si>
    <t>Observaciones</t>
  </si>
  <si>
    <t>El 12/04/2021 quedó habilitada la renovada estación Villa de Mayo con andenes elevados. En abril 2021 se dió un pico de aumento % en los PAX y otros indicadores, porque los datos de abril 2020 fueron muy bajos a causa de las restricciones COVID-19.</t>
  </si>
  <si>
    <t>El 19/10/2021 se inauguraron las renovadas estaciones Vicealmirante Montes y Del Viso. Con estas, ya son 17 de 22 las estaciones del Belgrano Norte que cuentan con andenes elevados.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</si>
  <si>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</si>
  <si>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</si>
  <si>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</si>
  <si>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</si>
  <si>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</si>
  <si>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</si>
  <si>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</si>
  <si>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</si>
  <si>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</si>
  <si>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</si>
  <si>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</si>
  <si>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</si>
  <si>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</si>
  <si>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</si>
  <si>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</si>
  <si>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</si>
  <si>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</si>
  <si>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</si>
  <si>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</si>
  <si>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</si>
  <si>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</si>
  <si>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Km. Línea (entre cabeceras) en Servicio</t>
  </si>
  <si>
    <t>Trenes Argentinos Infraestructura (ADIF) adjudicó la licitación para la terminación de las obras de la estación Panamericana de la línea Belgrano Norte, ubicada en el cruce de las vías de ese ferrocarril y la Panamericana ramal Pilar (altura kilómetro 46).</t>
  </si>
  <si>
    <t>El 15/03/2022 se inauguró la renovada estación Tortuguitas (18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t>
  </si>
  <si>
    <t>El 07/04/2022 se inauguró la renovada estación Tierras Altas (19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t>
  </si>
  <si>
    <t>El 19/07/2022 se inauguró la renovada estación Grand Bourg (20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t>
  </si>
  <si>
    <t>Coches en Servicio</t>
  </si>
  <si>
    <t>Pax/Coches en Servicio</t>
  </si>
  <si>
    <t>ENE</t>
  </si>
  <si>
    <t>FEB</t>
  </si>
  <si>
    <t>MAR</t>
  </si>
  <si>
    <t>ABR</t>
  </si>
  <si>
    <t>MAY</t>
  </si>
  <si>
    <t>JUN</t>
  </si>
  <si>
    <t>JUL</t>
  </si>
  <si>
    <t>AGO</t>
  </si>
  <si>
    <t>SEP</t>
  </si>
  <si>
    <t>OCT</t>
  </si>
  <si>
    <t>NOV</t>
  </si>
  <si>
    <t>DIC</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</si>
  <si>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</si>
  <si>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</si>
  <si>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</si>
  <si>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</si>
  <si>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</si>
  <si>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</si>
  <si>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</si>
  <si>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</si>
  <si>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</si>
  <si>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 xml:space="preserve">Ocupación Media (PaxKm/CocheKm) </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</si>
  <si>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</si>
  <si>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</si>
  <si>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</si>
  <si>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</si>
  <si>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</si>
  <si>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</si>
  <si>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</si>
  <si>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</si>
  <si>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</si>
  <si>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</si>
  <si>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</si>
  <si>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</si>
  <si>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</si>
  <si>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</si>
  <si>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</si>
  <si>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</si>
  <si>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</si>
  <si>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</si>
  <si>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</si>
  <si>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</si>
  <si>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 xml:space="preserve">Recaudación/Km. Línea (DÓLAR US) </t>
  </si>
  <si>
    <t xml:space="preserve">Recaudación/Trenes Corridos (DÓLAR US) </t>
  </si>
  <si>
    <t xml:space="preserve">Recaudación/Personal (PESOS) </t>
  </si>
  <si>
    <t xml:space="preserve">Trenes Corridos/Personal </t>
  </si>
  <si>
    <t>PAX DESESTACIONALIZADOS: Pasajeros pagos calculados en base al índice de variación estacional (Método de porcentaje medio)</t>
  </si>
  <si>
    <t>Tarifa media en Dolares</t>
  </si>
  <si>
    <t>PAX Dìa Habil</t>
  </si>
  <si>
    <t>Variación % Día Hábil</t>
  </si>
  <si>
    <t>UTILIZACIÓN DE INFRAESTRUCTURA: Densidad vinculada a la demanda (Pax Km/Km Línea)</t>
  </si>
  <si>
    <t>UTILIZACIÓN DE INFRAESTRUCTURA: Densidad vinculada a la oferta (Coches Km/Km Línea)</t>
  </si>
  <si>
    <t>Por Res MT 812 del 10/11/2022, las estaciones Villa de Mayo, Los Polvorines, Ing. Pablo Nogués, Grand Bourg y Tortuguitas pasan a incorporar a su nombre la denominación "Ciudad"</t>
  </si>
  <si>
    <t>Indice Estacionalidad (1994-2009)</t>
  </si>
  <si>
    <t>PAX x Tren Promedio (2003-2009) (758) Desde 2010 desestacionalizado</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</si>
  <si>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</si>
  <si>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</si>
  <si>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</si>
  <si>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</si>
  <si>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</si>
  <si>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</si>
  <si>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</si>
  <si>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</si>
  <si>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</si>
  <si>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</si>
  <si>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</si>
  <si>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</si>
  <si>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</si>
  <si>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</si>
  <si>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</si>
  <si>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</si>
  <si>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</si>
  <si>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</si>
  <si>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</si>
  <si>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</si>
  <si>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</si>
  <si>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</si>
  <si>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</si>
  <si>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</si>
  <si>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</si>
  <si>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</si>
  <si>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</si>
  <si>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</si>
  <si>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</si>
  <si>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</si>
  <si>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</si>
  <si>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</si>
  <si>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</si>
  <si>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</si>
  <si>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</si>
  <si>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</si>
  <si>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Km. De Vía (entre cabeceras)</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</si>
  <si>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</si>
  <si>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(+54) 11 4866-2933 (int. 342)</t>
  </si>
  <si>
    <t xml:space="preserve">Recaudación/Personal (DÓLAR US) </t>
  </si>
  <si>
    <t xml:space="preserve">Pasajeros Pagos/Personal </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</si>
  <si>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</si>
  <si>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 xml:space="preserve">Promedio </t>
  </si>
  <si>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</si>
  <si>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</si>
  <si>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</si>
  <si>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</si>
  <si>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t>Aumento de Tarifas 15/08/2018 (Resolución MT 713/2018)</t>
  </si>
  <si>
    <t>Aumento de Tarifas 15/09/2018 (Resolución MT 713/2018)</t>
  </si>
  <si>
    <t>Aumento de Tarifas 15/10/2018 (Resolución MT 713/2018)</t>
  </si>
  <si>
    <t>Aumento de Tarifas 12/01/2019 (Resolución MT 16/2019)</t>
  </si>
  <si>
    <t>Aumento de Tarifas 15/02/2019 (Resolución MT 16/2019)</t>
  </si>
  <si>
    <t>Aumento de Tarifas 15/03/2019 (Resolución MT 16/2019)</t>
  </si>
  <si>
    <t>Aumento de Tarifas 01/08/2022 (Resolución MT 514/2022)</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</si>
  <si>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</si>
  <si>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Aumento de Tarifas 01/01/2023 (Resolución RESOL-2022-1017-APN-MTR)</t>
  </si>
  <si>
    <t>Total 2023</t>
  </si>
  <si>
    <t xml:space="preserve">Regularidad Absoluta   </t>
  </si>
  <si>
    <t xml:space="preserve">% Ocupación Media PAX </t>
  </si>
  <si>
    <t>Aumento de Tarifas 01/03/2023 (Resolución RESOL-2022-1017-APN-MTR)</t>
  </si>
  <si>
    <t>% Evasión ESTIMADA</t>
  </si>
  <si>
    <t>Aumento de Tarifas 01/04/2023 (Resolución RESOL-2022-1017-APN-MTR)</t>
  </si>
  <si>
    <t xml:space="preserve">Densidad vinculada a la DEMANDA (Pax Km/Km Línea)  </t>
  </si>
  <si>
    <t xml:space="preserve">Densidad vinculada a la OFERTA (Coches Km/Km Línea)  </t>
  </si>
  <si>
    <t xml:space="preserve">Captación Media (Pax x Coche) </t>
  </si>
  <si>
    <t>* % Evasión ESTIMADA: A causa de las restricciones impuestas para evitar la propagación del COVID-19 no se estimó la evasión en el período que va de marzo de 2020 a diciembre de 2021 (Método de cálculo ver en solapa OBSERVACIONES)</t>
  </si>
  <si>
    <t>PESOS: Sin ajuste por inflación.</t>
  </si>
  <si>
    <t>DOLAR US: Cotización oficial del BNA promedio mensual.</t>
  </si>
  <si>
    <t>Variación % Tarifa Media $</t>
  </si>
  <si>
    <t>Nomenclador</t>
  </si>
  <si>
    <t>CNRT - PAS-AMBA-01</t>
  </si>
  <si>
    <t>CNRT - PAS-AMBA-02</t>
  </si>
  <si>
    <t>CNRT - PAS-AMBA-03</t>
  </si>
  <si>
    <t>CNRT - PAS-AMBA-04</t>
  </si>
  <si>
    <t>CNRT - PAS-AMBA-05</t>
  </si>
  <si>
    <t>CNRT - PAS-AMBA-06</t>
  </si>
  <si>
    <t>CNRT - PAS-AMBA-07</t>
  </si>
  <si>
    <t>CNRT - PAS-AMBA-08</t>
  </si>
  <si>
    <t>CNRT - PAS-AMBA-09</t>
  </si>
  <si>
    <t>CNRT - PAS-AMBA-10</t>
  </si>
  <si>
    <t>CNRT - PAS-AMBA-11</t>
  </si>
  <si>
    <t>CNRT - PAS-AMBA-12</t>
  </si>
  <si>
    <t>CNRT - PAS-AMBA-13</t>
  </si>
  <si>
    <t>CNRT - PAS-AMBA-14</t>
  </si>
  <si>
    <t>CNRT - PAS-AMBA-15</t>
  </si>
  <si>
    <t>CNRT - PAS-AMBA-16</t>
  </si>
  <si>
    <t>CNRT - PAS-AMBA-17</t>
  </si>
  <si>
    <t>CNRT - PAS-AMBA-20</t>
  </si>
  <si>
    <t>CNRT - PAS-AMBA-21</t>
  </si>
  <si>
    <t>CNRT - PAS-AMBA-27</t>
  </si>
  <si>
    <t>CNRT - PAS-AMBA-28</t>
  </si>
  <si>
    <t>CNRT - PAS-AMBA-29</t>
  </si>
  <si>
    <t>CNRT - PAS-AMBA-30</t>
  </si>
  <si>
    <t>CNRT - PAS-AMBA-31</t>
  </si>
  <si>
    <t>CNRT - PAS-AMBA-32</t>
  </si>
  <si>
    <t>CNRT - PAS-AMBA-33</t>
  </si>
  <si>
    <t>CNRT - PAS-AMBA-34</t>
  </si>
  <si>
    <t>CNRT - PAS-AMBA-35</t>
  </si>
  <si>
    <t>CNRT - PAS-AMBA-36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</si>
  <si>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</si>
  <si>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</si>
  <si>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</si>
  <si>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</si>
  <si>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</si>
  <si>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</si>
  <si>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</si>
  <si>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</si>
  <si>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</si>
  <si>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</si>
  <si>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</si>
  <si>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</si>
  <si>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</si>
  <si>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PAS-AMBA-50</t>
  </si>
  <si>
    <t>CNRT - PAS-AMBA-51</t>
  </si>
  <si>
    <t>CNRT - PAS-AMBA-52</t>
  </si>
  <si>
    <t>CNRT - PAS-AMBA-53</t>
  </si>
  <si>
    <t>CNRT - PAS-AMBA-54</t>
  </si>
  <si>
    <t>CNRT - PAS-AMBA-55</t>
  </si>
  <si>
    <t>CNRT - PAS-AMBA-56</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</si>
  <si>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</si>
  <si>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</si>
  <si>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</si>
  <si>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</si>
  <si>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</si>
  <si>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</si>
  <si>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</si>
  <si>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</si>
  <si>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</si>
  <si>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</si>
  <si>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 Motor (2) </t>
  </si>
  <si>
    <t xml:space="preserve">CNRT - TK Eléctricos (3) </t>
  </si>
  <si>
    <t xml:space="preserve">CNRT - Trenes Kilómetro (TK) (1+2+3) </t>
  </si>
  <si>
    <t xml:space="preserve">CNRT - CK Locomotoras (4) </t>
  </si>
  <si>
    <t xml:space="preserve">CNRT - CK Remolcados (5) </t>
  </si>
  <si>
    <t xml:space="preserve">CNRT - CK Coche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</si>
  <si>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</si>
  <si>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</si>
  <si>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</si>
  <si>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</si>
  <si>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</si>
  <si>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 xml:space="preserve">CNRT - Formación Media Trenes Coches Motor </t>
  </si>
  <si>
    <t xml:space="preserve">CNRT - Formación Media Trenes Eléctricos </t>
  </si>
  <si>
    <t xml:space="preserve">CNRT - Asientos Promedio Coches Remolcados </t>
  </si>
  <si>
    <t xml:space="preserve">CNRT - Asientos Promedio Coches Motor </t>
  </si>
  <si>
    <t xml:space="preserve">CNRT - Asientos Promedio Coches Eléctricos </t>
  </si>
  <si>
    <t xml:space="preserve">CNRT - Asientos Ofrecidos Coches Remolcados </t>
  </si>
  <si>
    <t xml:space="preserve">CNRT - Asientos Ofrecidos Coches Motor </t>
  </si>
  <si>
    <t xml:space="preserve">CNRT - Asientos Ofrecidos Coches Eléctricos </t>
  </si>
  <si>
    <t xml:space="preserve">CNRT - Pasajeros Pagos (PAX) </t>
  </si>
  <si>
    <t>CNRT - Pasajeros Pagos (PAX) Variación %</t>
  </si>
  <si>
    <t>CNRT - PAX x Día Hábil (promedio estimado)</t>
  </si>
  <si>
    <t xml:space="preserve">CNRT - PAX x Tren </t>
  </si>
  <si>
    <t xml:space="preserve">CNRT - PAX x Coche (Captación Media) </t>
  </si>
  <si>
    <t xml:space="preserve">CNRT - Capacidad x Coche (4xm2) </t>
  </si>
  <si>
    <t xml:space="preserve">CNRT - Ocupación Media (PaxKm/CocheKm) </t>
  </si>
  <si>
    <t xml:space="preserve">CNRT - % de Ocupación Media PAX  </t>
  </si>
  <si>
    <t xml:space="preserve">CNRT - PAX Kilómetro </t>
  </si>
  <si>
    <t xml:space="preserve">CNRT - PAX Recorrido Medio </t>
  </si>
  <si>
    <t xml:space="preserve">CNRT - PAX Desestacionalizados </t>
  </si>
  <si>
    <t>CNRT - % Evasión ESTIMADA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</si>
  <si>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</si>
  <si>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</si>
  <si>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</si>
  <si>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</si>
  <si>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</si>
  <si>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</si>
  <si>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 xml:space="preserve">CNRT - Recaudación/Km. Línea en Servicio (DÓLAR US) </t>
  </si>
  <si>
    <t xml:space="preserve">CNRT - Recaudación/Trenes Corridos (PESOS)  </t>
  </si>
  <si>
    <t xml:space="preserve">CNRT - Recaudación/Trenes Corridos (DÓLAR US)  </t>
  </si>
  <si>
    <t xml:space="preserve">CNRT - Recaudación/Coches Kilómetro (PESOS)  </t>
  </si>
  <si>
    <t xml:space="preserve">CNRT - Recaudación/Coches Kilómetro (DÓLAR US)  </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</si>
  <si>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</si>
  <si>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</si>
  <si>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</si>
  <si>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</si>
  <si>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</si>
  <si>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 xml:space="preserve">CNRT - Trenes Corridos/Km. Línea en Servicio </t>
  </si>
  <si>
    <t xml:space="preserve">CNRT - PAX/Personal </t>
  </si>
  <si>
    <t>CNRT - PAX/Estaciones en Servicio</t>
  </si>
  <si>
    <t>CNRT - PAX/Km. Línea en Servicio</t>
  </si>
  <si>
    <t xml:space="preserve">CNRT - PAX/Coches en Servicio  </t>
  </si>
  <si>
    <t xml:space="preserve">CNRT - Densidad vinculada a la DEMANDA (Pax Km/Km Línea)  </t>
  </si>
  <si>
    <t xml:space="preserve">CNRT - Densidad vinculada a la OFERTA (Coches Km/Km Línea)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</si>
  <si>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</si>
  <si>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</si>
  <si>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</si>
  <si>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</si>
  <si>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</si>
  <si>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Aumento de Tarifas 01/05/2023 (Resolución RESOL-2022-1017-APN-MTR)</t>
  </si>
  <si>
    <t>Aumento de Tarifas 01/06/2023 (Resolución RESOL-2022-1017-APN-MTR)</t>
  </si>
  <si>
    <t>Aumento de Tarifas 01/07/2023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</si>
</sst>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USD]\ #,##0.0000"/>
  </numFmts>
  <fonts count="43" x14ac:knownFonts="1">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sz val="10"/>
      <name val="Arial"/>
      <family val="2"/>
    </font>
    <font>
      <sz val="10"/>
      <name val="Arial"/>
      <family val="2"/>
    </font>
    <font>
      <i/>
      <sz val="9"/>
      <name val="Arial"/>
      <family val="2"/>
    </font>
    <font>
      <sz val="10"/>
      <color rgb="FFC00000"/>
      <name val="Arial"/>
      <family val="2"/>
    </font>
    <font>
      <b/>
      <sz val="10"/>
      <color rgb="FFC00000"/>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i/>
      <sz val="10"/>
      <color theme="1" tint="0.34998626667073579"/>
      <name val="Arial"/>
      <family val="2"/>
    </font>
    <font>
      <sz val="10"/>
      <color theme="1"/>
      <name val="Arial"/>
      <family val="2"/>
    </font>
    <font>
      <sz val="10"/>
      <name val="Arial"/>
    </font>
    <font>
      <sz val="12"/>
      <color theme="0"/>
      <name val="Arial"/>
    </font>
    <font>
      <b/>
      <sz val="10"/>
      <name val="Arial"/>
    </font>
  </fonts>
  <fills count="1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theme="4" tint="-0.249977111117893"/>
        <bgColor theme="4" tint="-0.249977111117893"/>
      </patternFill>
    </fill>
    <fill>
      <patternFill patternType="solid">
        <fgColor rgb="FFFFC000"/>
        <bgColor indexed="64"/>
      </patternFill>
    </fill>
  </fills>
  <borders count="25">
    <border>
      <left/>
      <right/>
      <top/>
      <bottom/>
      <diagonal/>
    </border>
    <border>
      <left/>
      <right/>
      <top style="double">
        <color indexed="8"/>
      </top>
      <bottom/>
      <diagonal/>
    </border>
    <border>
      <left/>
      <right style="thin">
        <color theme="4" tint="0.39997558519241921"/>
      </right>
      <top style="thin">
        <color theme="4" tint="0.39997558519241921"/>
      </top>
      <bottom style="thin">
        <color theme="4" tint="0.399975585192419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bottom style="thin">
        <color theme="4" tint="0.79998168889431442"/>
      </bottom>
      <diagonal/>
    </border>
    <border>
      <left/>
      <right/>
      <top style="thin">
        <color theme="4" tint="0.79998168889431442"/>
      </top>
      <bottom style="thin">
        <color theme="4" tint="0.79998168889431442"/>
      </bottom>
      <diagonal/>
    </border>
    <border>
      <left/>
      <right/>
      <top style="thin">
        <color theme="4" tint="0.79998168889431442"/>
      </top>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17">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0" fontId="3" fillId="5" borderId="0" xfId="0" applyFont="1" applyFill="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3" fontId="3" fillId="0" borderId="0" xfId="0" applyNumberFormat="1" applyFont="1" applyAlignment="1">
      <alignment vertical="center"/>
    </xf>
    <xf numFmtId="166" fontId="3" fillId="0" borderId="0" xfId="0" applyNumberFormat="1" applyFont="1" applyAlignment="1">
      <alignment vertical="center"/>
    </xf>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3" fontId="5" fillId="0" borderId="0" xfId="0" applyNumberFormat="1" applyFont="1" applyAlignment="1">
      <alignment horizontal="center" vertical="center"/>
    </xf>
    <xf numFmtId="0" fontId="5" fillId="0" borderId="0" xfId="0" applyFont="1" applyAlignment="1">
      <alignment vertical="center"/>
    </xf>
    <xf numFmtId="0" fontId="3" fillId="0" borderId="0" xfId="0" applyFont="1" applyFill="1" applyAlignment="1">
      <alignment vertical="center" wrapText="1"/>
    </xf>
    <xf numFmtId="166" fontId="3" fillId="0" borderId="0" xfId="12" applyNumberFormat="1" applyFont="1" applyAlignment="1">
      <alignment vertical="center"/>
    </xf>
    <xf numFmtId="3" fontId="3" fillId="0" borderId="0" xfId="12" applyNumberFormat="1" applyFont="1" applyAlignment="1">
      <alignment vertical="center"/>
    </xf>
    <xf numFmtId="3" fontId="5" fillId="0" borderId="0" xfId="0" applyNumberFormat="1" applyFont="1" applyAlignment="1">
      <alignment vertical="center"/>
    </xf>
    <xf numFmtId="3" fontId="5" fillId="0" borderId="0" xfId="12" applyNumberFormat="1" applyFont="1" applyAlignment="1">
      <alignment vertical="center"/>
    </xf>
    <xf numFmtId="0" fontId="21" fillId="0" borderId="0" xfId="0" applyFont="1" applyAlignment="1">
      <alignment vertical="center"/>
    </xf>
    <xf numFmtId="0" fontId="22" fillId="0" borderId="0" xfId="0" applyFont="1" applyAlignment="1"/>
    <xf numFmtId="0" fontId="22" fillId="0" borderId="2" xfId="0" applyFont="1" applyBorder="1" applyAlignment="1"/>
    <xf numFmtId="0" fontId="23" fillId="0" borderId="0" xfId="0" applyFont="1" applyAlignment="1"/>
    <xf numFmtId="3" fontId="3" fillId="5" borderId="0" xfId="0" applyNumberFormat="1" applyFont="1" applyFill="1" applyAlignment="1"/>
    <xf numFmtId="168" fontId="25" fillId="0" borderId="0" xfId="0" applyNumberFormat="1" applyFont="1" applyAlignment="1"/>
    <xf numFmtId="3" fontId="25" fillId="0" borderId="0" xfId="0" applyNumberFormat="1" applyFont="1" applyAlignment="1"/>
    <xf numFmtId="3" fontId="25" fillId="0" borderId="0" xfId="0" applyNumberFormat="1" applyFont="1" applyFill="1" applyAlignment="1"/>
    <xf numFmtId="0" fontId="27"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68" fontId="20" fillId="0" borderId="0" xfId="0" applyNumberFormat="1"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3" fontId="26" fillId="0" borderId="0" xfId="0" applyNumberFormat="1" applyFont="1" applyFill="1" applyAlignment="1"/>
    <xf numFmtId="0" fontId="3" fillId="0" borderId="0" xfId="0" applyFont="1" applyAlignment="1">
      <alignment horizontal="center" vertical="center"/>
    </xf>
    <xf numFmtId="177" fontId="3" fillId="0" borderId="0" xfId="12" applyNumberFormat="1" applyFont="1" applyAlignment="1"/>
    <xf numFmtId="3" fontId="3" fillId="5" borderId="0" xfId="12" applyNumberFormat="1" applyFont="1" applyFill="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9" xfId="0" applyFont="1" applyFill="1" applyBorder="1" applyAlignment="1">
      <alignment horizontal="center" vertical="center" wrapText="1"/>
    </xf>
    <xf numFmtId="0" fontId="3" fillId="3" borderId="20" xfId="0" applyFont="1" applyFill="1" applyBorder="1" applyAlignment="1"/>
    <xf numFmtId="3" fontId="3" fillId="3" borderId="20" xfId="12" applyNumberFormat="1" applyFont="1" applyFill="1" applyBorder="1" applyAlignment="1"/>
    <xf numFmtId="10" fontId="3" fillId="3" borderId="20" xfId="16" applyFont="1" applyFill="1" applyBorder="1" applyAlignment="1"/>
    <xf numFmtId="44" fontId="3" fillId="3" borderId="20" xfId="19" applyFont="1" applyFill="1" applyBorder="1" applyAlignment="1"/>
    <xf numFmtId="176" fontId="3" fillId="3" borderId="20" xfId="19" applyNumberFormat="1" applyFont="1" applyFill="1" applyBorder="1" applyAlignment="1"/>
    <xf numFmtId="0" fontId="3" fillId="3" borderId="20" xfId="12" applyNumberFormat="1" applyFont="1" applyFill="1" applyBorder="1" applyAlignment="1">
      <alignment horizontal="center" vertical="center"/>
    </xf>
    <xf numFmtId="3" fontId="3" fillId="3" borderId="20" xfId="12" applyNumberFormat="1" applyFont="1" applyFill="1" applyBorder="1" applyAlignment="1">
      <alignment horizontal="center" vertical="center"/>
    </xf>
    <xf numFmtId="170" fontId="3" fillId="3" borderId="20" xfId="12" applyNumberFormat="1" applyFont="1" applyFill="1" applyBorder="1" applyAlignment="1"/>
    <xf numFmtId="0" fontId="3" fillId="3" borderId="20" xfId="0" applyFont="1" applyFill="1" applyBorder="1" applyAlignment="1">
      <alignment horizontal="center"/>
    </xf>
    <xf numFmtId="17" fontId="28" fillId="3" borderId="20" xfId="0" applyNumberFormat="1" applyFont="1" applyFill="1" applyBorder="1" applyAlignment="1">
      <alignment horizontal="center"/>
    </xf>
    <xf numFmtId="0" fontId="3" fillId="3" borderId="21"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7" fontId="3" fillId="3" borderId="20" xfId="16" applyNumberFormat="1" applyFont="1" applyFill="1" applyBorder="1" applyAlignment="1"/>
    <xf numFmtId="4" fontId="3" fillId="3" borderId="21" xfId="12" applyFont="1" applyFill="1" applyBorder="1" applyAlignment="1"/>
    <xf numFmtId="0" fontId="3" fillId="0" borderId="0" xfId="0" applyFont="1" applyAlignment="1">
      <alignment horizontal="left" vertical="center"/>
    </xf>
    <xf numFmtId="0" fontId="31" fillId="0" borderId="0" xfId="0" applyFont="1" applyAlignment="1"/>
    <xf numFmtId="0" fontId="35" fillId="10" borderId="0" xfId="0" applyFont="1" applyFill="1" applyAlignment="1">
      <alignment horizontal="right" vertical="center"/>
    </xf>
    <xf numFmtId="0" fontId="36" fillId="10" borderId="0" xfId="0" applyFont="1" applyFill="1" applyAlignment="1">
      <alignment horizontal="left" vertical="center"/>
    </xf>
    <xf numFmtId="1" fontId="36" fillId="10" borderId="0" xfId="0" applyNumberFormat="1" applyFont="1" applyFill="1" applyAlignment="1">
      <alignment horizontal="left" vertical="center"/>
    </xf>
    <xf numFmtId="3" fontId="36" fillId="10" borderId="0" xfId="0" applyNumberFormat="1" applyFont="1" applyFill="1" applyAlignment="1">
      <alignment horizontal="left" vertical="center"/>
    </xf>
    <xf numFmtId="0" fontId="37" fillId="10" borderId="0" xfId="0" applyFont="1" applyFill="1" applyAlignment="1">
      <alignment vertical="center"/>
    </xf>
    <xf numFmtId="0" fontId="1" fillId="0" borderId="0" xfId="0" applyFont="1" applyAlignment="1"/>
    <xf numFmtId="0" fontId="38" fillId="0" borderId="0" xfId="0" applyFont="1" applyAlignment="1"/>
    <xf numFmtId="0" fontId="38" fillId="0" borderId="0" xfId="0" applyFont="1" applyAlignment="1">
      <alignment horizontal="left" vertical="center"/>
    </xf>
    <xf numFmtId="3" fontId="39" fillId="0" borderId="23" xfId="0" applyNumberFormat="1" applyFont="1" applyBorder="1" applyAlignment="1">
      <alignment horizontal="left" vertical="center"/>
    </xf>
    <xf numFmtId="0" fontId="39" fillId="0" borderId="23" xfId="0" applyFont="1" applyBorder="1" applyAlignment="1">
      <alignment horizontal="left" vertical="center"/>
    </xf>
    <xf numFmtId="166" fontId="39" fillId="0" borderId="23" xfId="0" applyNumberFormat="1" applyFont="1" applyBorder="1" applyAlignment="1">
      <alignment horizontal="left" vertical="center"/>
    </xf>
    <xf numFmtId="0" fontId="39" fillId="0" borderId="24" xfId="0" applyFont="1" applyBorder="1" applyAlignment="1">
      <alignment horizontal="left" vertical="center"/>
    </xf>
    <xf numFmtId="0" fontId="39" fillId="15" borderId="23" xfId="0" applyFont="1" applyFill="1" applyBorder="1" applyAlignment="1">
      <alignment horizontal="left" vertical="center"/>
    </xf>
    <xf numFmtId="10" fontId="0" fillId="0" borderId="0" xfId="16" applyFont="1" applyAlignment="1"/>
    <xf numFmtId="44" fontId="0" fillId="0" borderId="0" xfId="19" applyFont="1" applyAlignment="1"/>
    <xf numFmtId="0" fontId="3" fillId="11" borderId="0" xfId="0" applyFont="1" applyFill="1" applyAlignment="1">
      <alignment horizontal="left" vertical="top" wrapText="1"/>
    </xf>
    <xf numFmtId="0" fontId="24" fillId="11" borderId="0" xfId="0" applyFont="1" applyFill="1" applyAlignment="1">
      <alignment horizontal="left" vertical="top"/>
    </xf>
    <xf numFmtId="0" fontId="12" fillId="11" borderId="0" xfId="0" applyFont="1" applyFill="1" applyAlignment="1">
      <alignment horizontal="left" vertical="center" wrapText="1"/>
    </xf>
    <xf numFmtId="0" fontId="3" fillId="3" borderId="0" xfId="0" applyFont="1" applyFill="1" applyAlignment="1">
      <alignment horizontal="left" vertical="center" wrapText="1"/>
    </xf>
    <xf numFmtId="0" fontId="1" fillId="0" borderId="0" xfId="0" applyFont="1" applyAlignment="1">
      <alignment horizontal="left" vertical="center" wrapText="1"/>
    </xf>
    <xf numFmtId="0" fontId="14" fillId="3" borderId="0" xfId="20" applyFont="1" applyFill="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3" fillId="12" borderId="18" xfId="0" applyFont="1" applyFill="1" applyBorder="1" applyAlignment="1">
      <alignment horizontal="left" vertical="center" wrapText="1"/>
    </xf>
    <xf numFmtId="0" fontId="29" fillId="9" borderId="0" xfId="0" applyFont="1" applyFill="1" applyAlignment="1">
      <alignment horizontal="center" vertical="center"/>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12" borderId="10" xfId="0" applyFont="1" applyFill="1" applyBorder="1" applyAlignment="1">
      <alignment horizontal="left" vertical="center" wrapText="1"/>
    </xf>
    <xf numFmtId="0" fontId="3" fillId="0" borderId="0" xfId="0" applyFont="1" applyAlignment="1">
      <alignment horizontal="left" vertical="top" wrapText="1"/>
    </xf>
    <xf numFmtId="0" fontId="30" fillId="3" borderId="0" xfId="0" applyFont="1" applyFill="1" applyAlignment="1">
      <alignment horizontal="right" vertical="center"/>
    </xf>
    <xf numFmtId="14" fontId="30" fillId="3" borderId="0" xfId="0" applyNumberFormat="1" applyFont="1" applyFill="1" applyAlignment="1">
      <alignment horizontal="left" vertical="center"/>
    </xf>
    <xf numFmtId="0" fontId="27" fillId="14" borderId="0" xfId="0" applyFont="1" applyFill="1" applyBorder="1" applyAlignment="1">
      <alignment horizontal="center" vertical="center"/>
    </xf>
    <xf numFmtId="0" fontId="27" fillId="14" borderId="22" xfId="0" applyFont="1" applyFill="1" applyBorder="1" applyAlignment="1">
      <alignment horizontal="center" vertical="center"/>
    </xf>
    <xf numFmtId="0" fontId="40" fillId="0" borderId="0" xfId="0" pivotButton="1" applyFont="1" applyAlignment="1"/>
    <xf numFmtId="0" fontId="40" fillId="0" borderId="0" xfId="0" applyFont="1" applyAlignment="1"/>
    <xf numFmtId="1" fontId="40" fillId="0" borderId="0" xfId="0" applyNumberFormat="1" applyFont="1" applyAlignment="1">
      <alignment horizontal="left"/>
    </xf>
    <xf numFmtId="3" fontId="40" fillId="0" borderId="0" xfId="0" applyNumberFormat="1" applyFont="1" applyAlignment="1"/>
    <xf numFmtId="0" fontId="40" fillId="0" borderId="0" xfId="0" applyFont="1" applyAlignment="1">
      <alignment horizontal="left" indent="1"/>
    </xf>
    <xf numFmtId="0" fontId="40" fillId="0" borderId="0" xfId="0" pivotButton="1" applyFont="1" applyAlignment="1">
      <alignment horizontal="center" vertical="center" wrapText="1"/>
    </xf>
    <xf numFmtId="10" fontId="40" fillId="0" borderId="0" xfId="0" applyNumberFormat="1" applyFont="1" applyAlignment="1"/>
    <xf numFmtId="0" fontId="41" fillId="2" borderId="0" xfId="0" applyFont="1" applyFill="1" applyAlignment="1"/>
    <xf numFmtId="10" fontId="41" fillId="2" borderId="0" xfId="0" applyNumberFormat="1" applyFont="1" applyFill="1" applyAlignment="1"/>
    <xf numFmtId="0" fontId="40" fillId="0" borderId="0" xfId="0" applyFont="1" applyAlignment="1">
      <alignment horizontal="center" vertical="center" wrapText="1"/>
    </xf>
    <xf numFmtId="0" fontId="40" fillId="0" borderId="0" xfId="0" applyFont="1" applyAlignment="1">
      <alignment horizontal="left"/>
    </xf>
    <xf numFmtId="170" fontId="40" fillId="0" borderId="0" xfId="0" applyNumberFormat="1" applyFont="1" applyAlignment="1"/>
    <xf numFmtId="0" fontId="40" fillId="0" borderId="0" xfId="0" applyFont="1" applyAlignment="1">
      <alignment vertical="center"/>
    </xf>
    <xf numFmtId="0" fontId="40" fillId="0" borderId="0" xfId="0" applyFont="1" applyAlignment="1">
      <alignment horizontal="center" vertical="center"/>
    </xf>
    <xf numFmtId="4" fontId="40" fillId="0" borderId="0" xfId="0" applyNumberFormat="1" applyFont="1" applyAlignment="1"/>
    <xf numFmtId="0" fontId="40" fillId="0" borderId="0" xfId="0" pivotButton="1" applyFont="1" applyAlignment="1">
      <alignment horizontal="center" vertical="top" wrapText="1"/>
    </xf>
    <xf numFmtId="168" fontId="40" fillId="0" borderId="0" xfId="0" applyNumberFormat="1" applyFont="1" applyAlignment="1"/>
    <xf numFmtId="168" fontId="40" fillId="0" borderId="0" xfId="0" applyNumberFormat="1" applyFont="1" applyAlignment="1">
      <alignment horizontal="center" vertical="center" wrapText="1"/>
    </xf>
    <xf numFmtId="3" fontId="40" fillId="0" borderId="0" xfId="0" applyNumberFormat="1" applyFont="1" applyAlignment="1">
      <alignment vertical="center"/>
    </xf>
    <xf numFmtId="3" fontId="42" fillId="0" borderId="0" xfId="0" applyNumberFormat="1" applyFont="1" applyAlignment="1">
      <alignment vertical="center"/>
    </xf>
    <xf numFmtId="10" fontId="40" fillId="0" borderId="0" xfId="0" applyNumberFormat="1" applyFont="1" applyAlignment="1">
      <alignment vertical="center"/>
    </xf>
    <xf numFmtId="0" fontId="40" fillId="0" borderId="0" xfId="0" applyNumberFormat="1" applyFont="1" applyAlignment="1">
      <alignment vertical="center"/>
    </xf>
    <xf numFmtId="166" fontId="40" fillId="0" borderId="0" xfId="0" applyNumberFormat="1" applyFont="1" applyAlignment="1">
      <alignment vertical="center"/>
    </xf>
    <xf numFmtId="171" fontId="40" fillId="0" borderId="0" xfId="0" applyNumberFormat="1" applyFont="1" applyAlignment="1">
      <alignment vertical="center"/>
    </xf>
    <xf numFmtId="170" fontId="40" fillId="0" borderId="0" xfId="0" applyNumberFormat="1" applyFont="1" applyAlignment="1">
      <alignment vertical="center"/>
    </xf>
    <xf numFmtId="168" fontId="40" fillId="0" borderId="0" xfId="0" applyNumberFormat="1" applyFont="1" applyAlignment="1">
      <alignment vertical="center"/>
    </xf>
    <xf numFmtId="179" fontId="40" fillId="0" borderId="0" xfId="0" applyNumberFormat="1" applyFont="1" applyAlignment="1">
      <alignment vertical="center"/>
    </xf>
    <xf numFmtId="4" fontId="40" fillId="0" borderId="0" xfId="0" applyNumberFormat="1" applyFont="1" applyAlignment="1">
      <alignment vertical="center"/>
    </xf>
    <xf numFmtId="3" fontId="40" fillId="0" borderId="0" xfId="0" applyNumberFormat="1" applyFont="1" applyAlignment="1">
      <alignment horizontal="left" vertical="center"/>
    </xf>
    <xf numFmtId="3" fontId="42" fillId="0" borderId="0" xfId="0" applyNumberFormat="1" applyFont="1" applyAlignment="1">
      <alignment horizontal="left" vertical="center"/>
    </xf>
    <xf numFmtId="0" fontId="40" fillId="0" borderId="0" xfId="0" applyFont="1" applyAlignment="1">
      <alignment horizontal="left" vertical="center"/>
    </xf>
    <xf numFmtId="166" fontId="40" fillId="0" borderId="0" xfId="0" applyNumberFormat="1" applyFont="1" applyAlignment="1">
      <alignment horizontal="left" vertical="center"/>
    </xf>
    <xf numFmtId="0" fontId="42" fillId="0" borderId="0" xfId="0" applyFont="1" applyAlignment="1">
      <alignment horizontal="left" vertical="center"/>
    </xf>
    <xf numFmtId="10" fontId="42" fillId="0" borderId="0" xfId="0" applyNumberFormat="1" applyFont="1" applyAlignment="1">
      <alignment vertical="center"/>
    </xf>
    <xf numFmtId="167" fontId="42" fillId="0" borderId="0" xfId="0" applyNumberFormat="1" applyFont="1" applyAlignment="1">
      <alignment vertical="center"/>
    </xf>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2017">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67" formatCode="0.0%"/>
    </dxf>
    <dxf>
      <font>
        <b/>
      </font>
    </dxf>
    <dxf>
      <font>
        <b/>
      </font>
    </dxf>
    <dxf>
      <numFmt numFmtId="14" formatCode="0.00%"/>
    </dxf>
    <dxf>
      <font>
        <b/>
      </font>
    </dxf>
    <dxf>
      <font>
        <b/>
      </font>
    </dxf>
    <dxf>
      <numFmt numFmtId="3" formatCode="#,##0"/>
    </dxf>
    <dxf>
      <numFmt numFmtId="3" formatCode="#,##0"/>
    </dxf>
    <dxf>
      <font>
        <b val="0"/>
      </font>
    </dxf>
    <dxf>
      <font>
        <b val="0"/>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79" formatCode="[$USD]\ #,##0.0000"/>
    </dxf>
    <dxf>
      <numFmt numFmtId="3" formatCode="#,##0"/>
    </dxf>
    <dxf>
      <numFmt numFmtId="4" formatCode="#,##0.00"/>
    </dxf>
    <dxf>
      <font>
        <b val="0"/>
      </font>
    </dxf>
    <dxf>
      <font>
        <b val="0"/>
      </font>
    </dxf>
    <dxf>
      <font>
        <b/>
      </font>
    </dxf>
    <dxf>
      <font>
        <b/>
      </font>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80" formatCode="[$USD]\ #,##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67" formatCode="0.0%"/>
    </dxf>
    <dxf>
      <font>
        <b/>
      </font>
    </dxf>
    <dxf>
      <font>
        <b/>
      </font>
    </dxf>
    <dxf>
      <numFmt numFmtId="14" formatCode="0.00%"/>
    </dxf>
    <dxf>
      <font>
        <b/>
      </font>
    </dxf>
    <dxf>
      <font>
        <b/>
      </font>
    </dxf>
    <dxf>
      <numFmt numFmtId="3" formatCode="#,##0"/>
    </dxf>
    <dxf>
      <numFmt numFmtId="3" formatCode="#,##0"/>
    </dxf>
    <dxf>
      <font>
        <b val="0"/>
      </font>
    </dxf>
    <dxf>
      <font>
        <b val="0"/>
      </font>
    </dxf>
    <dxf>
      <font>
        <b/>
      </font>
    </dxf>
    <dxf>
      <font>
        <b/>
      </font>
    </dxf>
    <dxf>
      <numFmt numFmtId="168" formatCode="&quot;$&quot;#,##0.00"/>
    </dxf>
    <dxf>
      <numFmt numFmtId="170" formatCode="[$USD]\ #,##0.00"/>
    </dxf>
    <dxf>
      <numFmt numFmtId="168" formatCode="&quot;$&quot;#,##0.00"/>
    </dxf>
    <dxf>
      <numFmt numFmtId="170" formatCode="[$USD]\ #,##0.00"/>
    </dxf>
    <dxf>
      <numFmt numFmtId="168" formatCode="&quot;$&quot;#,##0.00"/>
    </dxf>
    <dxf>
      <numFmt numFmtId="179" formatCode="[$USD]\ #,##0.0000"/>
    </dxf>
    <dxf>
      <numFmt numFmtId="3" formatCode="#,##0"/>
    </dxf>
    <dxf>
      <numFmt numFmtId="4" formatCode="#,##0.00"/>
    </dxf>
    <dxf>
      <font>
        <b val="0"/>
      </font>
    </dxf>
    <dxf>
      <font>
        <b val="0"/>
      </font>
    </dxf>
    <dxf>
      <font>
        <b/>
      </font>
    </dxf>
    <dxf>
      <font>
        <b/>
      </font>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80" formatCode="[$USD]\ #,##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1"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font>
    </dxf>
    <dxf>
      <font>
        <b/>
      </font>
    </dxf>
    <dxf>
      <font>
        <b val="0"/>
      </font>
    </dxf>
    <dxf>
      <font>
        <b val="0"/>
      </font>
    </dxf>
    <dxf>
      <numFmt numFmtId="4" formatCode="#,##0.00"/>
    </dxf>
    <dxf>
      <numFmt numFmtId="3" formatCode="#,##0"/>
    </dxf>
    <dxf>
      <numFmt numFmtId="179" formatCode="[$USD]\ #,##0.0000"/>
    </dxf>
    <dxf>
      <numFmt numFmtId="168" formatCode="&quot;$&quot;#,##0.00"/>
    </dxf>
    <dxf>
      <numFmt numFmtId="170" formatCode="[$USD]\ #,##0.00"/>
    </dxf>
    <dxf>
      <numFmt numFmtId="168" formatCode="&quot;$&quot;#,##0.00"/>
    </dxf>
    <dxf>
      <numFmt numFmtId="170" formatCode="[$USD]\ #,##0.00"/>
    </dxf>
    <dxf>
      <numFmt numFmtId="168" formatCode="&quot;$&quot;#,##0.00"/>
    </dxf>
    <dxf>
      <font>
        <b/>
      </font>
    </dxf>
    <dxf>
      <font>
        <b/>
      </font>
    </dxf>
    <dxf>
      <font>
        <b val="0"/>
      </font>
    </dxf>
    <dxf>
      <font>
        <b val="0"/>
      </font>
    </dxf>
    <dxf>
      <numFmt numFmtId="3" formatCode="#,##0"/>
    </dxf>
    <dxf>
      <numFmt numFmtId="3" formatCode="#,##0"/>
    </dxf>
    <dxf>
      <font>
        <b/>
      </font>
    </dxf>
    <dxf>
      <font>
        <b/>
      </font>
    </dxf>
    <dxf>
      <numFmt numFmtId="14" formatCode="0.00%"/>
    </dxf>
    <dxf>
      <font>
        <b/>
      </font>
    </dxf>
    <dxf>
      <font>
        <b/>
      </font>
    </dxf>
    <dxf>
      <numFmt numFmtId="167" formatCode="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font>
        <b/>
      </font>
    </dxf>
    <dxf>
      <font>
        <b/>
      </font>
    </dxf>
    <dxf>
      <numFmt numFmtId="14" formatCode="0.00%"/>
    </dxf>
    <dxf>
      <numFmt numFmtId="14" formatCode="0.00%"/>
    </dxf>
    <dxf>
      <numFmt numFmtId="14" formatCode="0.00%"/>
    </dxf>
    <dxf>
      <alignment vertical="center" readingOrder="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alignment horizontal="center" vertical="center" wrapText="1" readingOrder="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80" formatCode="[$USD]\ #,##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14" formatCode="0.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8" formatCode="&quot;$&quot;#,##0.00"/>
      <alignment horizontal="center" vertical="center" wrapText="1" readingOrder="0"/>
    </dxf>
    <dxf>
      <numFmt numFmtId="14" formatCode="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numFmt numFmtId="14" formatCode="0.00%"/>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2016"/>
    </tableStyle>
    <tableStyle name="Estilo de segmentación de datos 2" pivot="0" table="0" count="6">
      <tableStyleElement type="wholeTable" dxfId="2015"/>
      <tableStyleElement type="headerRow" dxfId="2014"/>
    </tableStyle>
    <tableStyle name="PivotStyleMedium2 2" table="0" count="13">
      <tableStyleElement type="wholeTable" dxfId="2013"/>
      <tableStyleElement type="headerRow" dxfId="2012"/>
      <tableStyleElement type="totalRow" dxfId="2011"/>
      <tableStyleElement type="firstRowStripe" dxfId="2010"/>
      <tableStyleElement type="firstColumnStripe" dxfId="2009"/>
      <tableStyleElement type="firstHeaderCell" dxfId="2008"/>
      <tableStyleElement type="firstSubtotalRow" dxfId="2007"/>
      <tableStyleElement type="secondSubtotalRow" dxfId="2006"/>
      <tableStyleElement type="firstColumnSubheading" dxfId="2005"/>
      <tableStyleElement type="firstRowSubheading" dxfId="2004"/>
      <tableStyleElement type="secondRowSubheading" dxfId="2003"/>
      <tableStyleElement type="pageFieldLabels" dxfId="2002"/>
      <tableStyleElement type="pageFieldValues" dxfId="2001"/>
    </tableStyle>
    <tableStyle name="SlicerStyleDark1 2" pivot="0" table="0" count="10">
      <tableStyleElement type="wholeTable" dxfId="2000"/>
      <tableStyleElement type="headerRow" dxfId="1999"/>
    </tableStyle>
    <tableStyle name="SlicerStyleLight1 2" pivot="0" table="0" count="10">
      <tableStyleElement type="wholeTable" dxfId="1998"/>
      <tableStyleElement type="headerRow" dxfId="1997"/>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A47D00"/>
      <color rgb="FFCC9B00"/>
      <color rgb="FFDAA600"/>
      <color rgb="FFFFCC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microsoft.com/office/2007/relationships/slicerCache" Target="slicerCaches/slicerCache2.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2.xml"/><Relationship Id="rId12" Type="http://schemas.microsoft.com/office/2007/relationships/slicerCache" Target="slicerCaches/slicerCache1.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microsoft.com/office/2007/relationships/slicerCache" Target="slicerCaches/slicerCache4.xml"/><Relationship Id="rId10" Type="http://schemas.openxmlformats.org/officeDocument/2006/relationships/externalLink" Target="externalLinks/externalLink5.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microsoft.com/office/2007/relationships/slicerCache" Target="slicerCaches/slicerCache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Bel Norte.xlsx]DASHBOARD!Pasajeros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682893811533048"/>
          <c:h val="0.53221512345679001"/>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1355990</c:v>
                </c:pt>
                <c:pt idx="1">
                  <c:v>1626808</c:v>
                </c:pt>
                <c:pt idx="2">
                  <c:v>2044263</c:v>
                </c:pt>
                <c:pt idx="3">
                  <c:v>2288319</c:v>
                </c:pt>
                <c:pt idx="4">
                  <c:v>2392004</c:v>
                </c:pt>
                <c:pt idx="5">
                  <c:v>2389159</c:v>
                </c:pt>
                <c:pt idx="6">
                  <c:v>2456993</c:v>
                </c:pt>
                <c:pt idx="7">
                  <c:v>2687814</c:v>
                </c:pt>
                <c:pt idx="8">
                  <c:v>2692332</c:v>
                </c:pt>
                <c:pt idx="9">
                  <c:v>2578973</c:v>
                </c:pt>
                <c:pt idx="10">
                  <c:v>2547768</c:v>
                </c:pt>
                <c:pt idx="11">
                  <c:v>2369181</c:v>
                </c:pt>
                <c:pt idx="12">
                  <c:v>2299059</c:v>
                </c:pt>
                <c:pt idx="13">
                  <c:v>2208697</c:v>
                </c:pt>
                <c:pt idx="14">
                  <c:v>2675172</c:v>
                </c:pt>
                <c:pt idx="15">
                  <c:v>2760975</c:v>
                </c:pt>
                <c:pt idx="16">
                  <c:v>2860224</c:v>
                </c:pt>
                <c:pt idx="17">
                  <c:v>2711761</c:v>
                </c:pt>
                <c:pt idx="18">
                  <c:v>2664719</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0.69548374250547573</c:v>
                </c:pt>
                <c:pt idx="13">
                  <c:v>0.35768756976852834</c:v>
                </c:pt>
                <c:pt idx="14">
                  <c:v>0.30862418387457974</c:v>
                </c:pt>
                <c:pt idx="15">
                  <c:v>0.20655162151780412</c:v>
                </c:pt>
                <c:pt idx="16">
                  <c:v>0.19574381982638825</c:v>
                </c:pt>
                <c:pt idx="17">
                  <c:v>0.13502743015429278</c:v>
                </c:pt>
                <c:pt idx="18">
                  <c:v>8.4544807412963732E-2</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2639024.3503537374</c:v>
                </c:pt>
                <c:pt idx="1">
                  <c:v>2407456.3530865554</c:v>
                </c:pt>
                <c:pt idx="2">
                  <c:v>3112614.8669720641</c:v>
                </c:pt>
                <c:pt idx="3">
                  <c:v>2972204.1293711262</c:v>
                </c:pt>
                <c:pt idx="4">
                  <c:v>3096682.3915543924</c:v>
                </c:pt>
                <c:pt idx="5">
                  <c:v>2882044.1278304486</c:v>
                </c:pt>
                <c:pt idx="6">
                  <c:v>3129501.7356937448</c:v>
                </c:pt>
                <c:pt idx="7">
                  <c:v>3799259.1215870925</c:v>
                </c:pt>
                <c:pt idx="8">
                  <c:v>3868632.8080596626</c:v>
                </c:pt>
                <c:pt idx="9">
                  <c:v>3918248.2947588088</c:v>
                </c:pt>
                <c:pt idx="10">
                  <c:v>3805908.3750778353</c:v>
                </c:pt>
                <c:pt idx="11">
                  <c:v>3991317.4799933699</c:v>
                </c:pt>
                <c:pt idx="12">
                  <c:v>3571356.076241619</c:v>
                </c:pt>
                <c:pt idx="13">
                  <c:v>3116331.3780311383</c:v>
                </c:pt>
                <c:pt idx="14">
                  <c:v>3964278.0681363042</c:v>
                </c:pt>
                <c:pt idx="15">
                  <c:v>3763994.1034210869</c:v>
                </c:pt>
                <c:pt idx="16">
                  <c:v>4019192.09805203</c:v>
                </c:pt>
                <c:pt idx="17">
                  <c:v>3517777.1236484982</c:v>
                </c:pt>
                <c:pt idx="18">
                  <c:v>3004702.9558710088</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9.130061572492118E-3"/>
                <c:y val="0.27223560777300315"/>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276037271448664"/>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Bel Norte.xlsx]DASHBOARD!Trenes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solidFill>
              <a:schemeClr val="accent2"/>
            </a:solidFill>
            <a:round/>
          </a:ln>
          <a:effectLst/>
        </c:spPr>
        <c:marker>
          <c:symbol val="none"/>
        </c:marker>
      </c:pivotFmt>
    </c:pivotFmts>
    <c:plotArea>
      <c:layout>
        <c:manualLayout>
          <c:layoutTarget val="inner"/>
          <c:xMode val="edge"/>
          <c:yMode val="edge"/>
          <c:x val="8.0446606115977856E-2"/>
          <c:y val="0.17239438484968878"/>
          <c:w val="0.89706856540084401"/>
          <c:h val="0.52153981481481471"/>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3408</c:v>
                </c:pt>
                <c:pt idx="1">
                  <c:v>3189</c:v>
                </c:pt>
                <c:pt idx="2">
                  <c:v>3578</c:v>
                </c:pt>
                <c:pt idx="3">
                  <c:v>3476</c:v>
                </c:pt>
                <c:pt idx="4">
                  <c:v>3528</c:v>
                </c:pt>
                <c:pt idx="5">
                  <c:v>3459</c:v>
                </c:pt>
                <c:pt idx="6">
                  <c:v>3611</c:v>
                </c:pt>
                <c:pt idx="7">
                  <c:v>4336</c:v>
                </c:pt>
                <c:pt idx="8">
                  <c:v>4364</c:v>
                </c:pt>
                <c:pt idx="9">
                  <c:v>4284</c:v>
                </c:pt>
                <c:pt idx="10">
                  <c:v>4238</c:v>
                </c:pt>
                <c:pt idx="11">
                  <c:v>4471</c:v>
                </c:pt>
                <c:pt idx="12">
                  <c:v>4612</c:v>
                </c:pt>
                <c:pt idx="13">
                  <c:v>4128</c:v>
                </c:pt>
                <c:pt idx="14">
                  <c:v>4557</c:v>
                </c:pt>
                <c:pt idx="15">
                  <c:v>4402</c:v>
                </c:pt>
                <c:pt idx="16">
                  <c:v>4579</c:v>
                </c:pt>
                <c:pt idx="17">
                  <c:v>4222</c:v>
                </c:pt>
                <c:pt idx="18">
                  <c:v>3467</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solidFill>
                <a:schemeClr val="accent2"/>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0.35328638497652581</c:v>
                </c:pt>
                <c:pt idx="13">
                  <c:v>0.29444967074317968</c:v>
                </c:pt>
                <c:pt idx="14">
                  <c:v>0.27361654555617665</c:v>
                </c:pt>
                <c:pt idx="15">
                  <c:v>0.2663981588032221</c:v>
                </c:pt>
                <c:pt idx="16">
                  <c:v>0.29790249433106575</c:v>
                </c:pt>
                <c:pt idx="17">
                  <c:v>0.2205839838103498</c:v>
                </c:pt>
                <c:pt idx="18">
                  <c:v>-3.9878150096926059E-2</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3738</c:v>
                </c:pt>
                <c:pt idx="1">
                  <c:v>3391</c:v>
                </c:pt>
                <c:pt idx="2">
                  <c:v>3738</c:v>
                </c:pt>
                <c:pt idx="3">
                  <c:v>3610</c:v>
                </c:pt>
                <c:pt idx="4">
                  <c:v>3701</c:v>
                </c:pt>
                <c:pt idx="5">
                  <c:v>3610</c:v>
                </c:pt>
                <c:pt idx="6">
                  <c:v>3738</c:v>
                </c:pt>
                <c:pt idx="7">
                  <c:v>4633</c:v>
                </c:pt>
                <c:pt idx="8">
                  <c:v>4633</c:v>
                </c:pt>
                <c:pt idx="9">
                  <c:v>4673</c:v>
                </c:pt>
                <c:pt idx="10">
                  <c:v>4633</c:v>
                </c:pt>
                <c:pt idx="11">
                  <c:v>4673</c:v>
                </c:pt>
                <c:pt idx="12">
                  <c:v>4798</c:v>
                </c:pt>
                <c:pt idx="13">
                  <c:v>4242</c:v>
                </c:pt>
                <c:pt idx="14">
                  <c:v>4798</c:v>
                </c:pt>
                <c:pt idx="15">
                  <c:v>4569</c:v>
                </c:pt>
                <c:pt idx="16">
                  <c:v>4676</c:v>
                </c:pt>
                <c:pt idx="17">
                  <c:v>4514</c:v>
                </c:pt>
                <c:pt idx="18">
                  <c:v>3704</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2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011638537271451"/>
          <c:y val="0.93385370370370369"/>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Norte.xlsx]DASHBOARD!Regularidad</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solidFill>
            <a:schemeClr val="accent1"/>
          </a:solidFill>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ln w="34925" cap="rnd">
            <a:solidFill>
              <a:schemeClr val="accent1"/>
            </a:solidFill>
            <a:round/>
          </a:ln>
          <a:effectLst/>
        </c:spPr>
        <c:marker>
          <c:symbol val="none"/>
        </c:marker>
      </c:pivotFmt>
    </c:pivotFmts>
    <c:plotArea>
      <c:layout/>
      <c:barChart>
        <c:barDir val="col"/>
        <c:grouping val="clustered"/>
        <c:varyColors val="0"/>
        <c:ser>
          <c:idx val="0"/>
          <c:order val="0"/>
          <c:tx>
            <c:strRef>
              <c:f>DASHBOARD!$P$50</c:f>
              <c:strCache>
                <c:ptCount val="1"/>
                <c:pt idx="0">
                  <c:v>Regularidad Absoluta   </c:v>
                </c:pt>
              </c:strCache>
            </c:strRef>
          </c:tx>
          <c:spPr>
            <a:solidFill>
              <a:schemeClr val="accent1"/>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0.80069555912252544</c:v>
                </c:pt>
                <c:pt idx="1">
                  <c:v>0.80153347095252137</c:v>
                </c:pt>
                <c:pt idx="2">
                  <c:v>0.86623863028357406</c:v>
                </c:pt>
                <c:pt idx="3">
                  <c:v>0.7800554016620499</c:v>
                </c:pt>
                <c:pt idx="4">
                  <c:v>0.84652796541475273</c:v>
                </c:pt>
                <c:pt idx="5">
                  <c:v>0.82299168975069248</c:v>
                </c:pt>
                <c:pt idx="6">
                  <c:v>0.77100053504547883</c:v>
                </c:pt>
                <c:pt idx="7">
                  <c:v>0.78696309086984673</c:v>
                </c:pt>
                <c:pt idx="8">
                  <c:v>0.81308007770343194</c:v>
                </c:pt>
                <c:pt idx="9">
                  <c:v>0.7466295741493687</c:v>
                </c:pt>
                <c:pt idx="10">
                  <c:v>0.74875890351823871</c:v>
                </c:pt>
                <c:pt idx="11">
                  <c:v>0.79670447250160492</c:v>
                </c:pt>
                <c:pt idx="12">
                  <c:v>0.87140475197999168</c:v>
                </c:pt>
                <c:pt idx="13">
                  <c:v>0.913955681282414</c:v>
                </c:pt>
                <c:pt idx="14">
                  <c:v>0.87724051688203419</c:v>
                </c:pt>
                <c:pt idx="15">
                  <c:v>0.90019697964543666</c:v>
                </c:pt>
                <c:pt idx="16">
                  <c:v>0.92087254063301971</c:v>
                </c:pt>
                <c:pt idx="17">
                  <c:v>0.85999113867966326</c:v>
                </c:pt>
                <c:pt idx="18">
                  <c:v>0.79670626349892004</c:v>
                </c:pt>
              </c:numCache>
            </c:numRef>
          </c:val>
          <c:extLst>
            <c:ext xmlns:c16="http://schemas.microsoft.com/office/drawing/2014/chart" uri="{C3380CC4-5D6E-409C-BE32-E72D297353CC}">
              <c16:uniqueId val="{00000000-D499-47FA-9A9E-435C1C2E38B3}"/>
            </c:ext>
          </c:extLst>
        </c:ser>
        <c:dLbls>
          <c:showLegendKey val="0"/>
          <c:showVal val="0"/>
          <c:showCatName val="0"/>
          <c:showSerName val="0"/>
          <c:showPercent val="0"/>
          <c:showBubbleSize val="0"/>
        </c:dLbls>
        <c:gapWidth val="50"/>
        <c:axId val="-1497758288"/>
        <c:axId val="-1497762096"/>
      </c:barChart>
      <c:lineChart>
        <c:grouping val="standard"/>
        <c:varyColors val="0"/>
        <c:ser>
          <c:idx val="1"/>
          <c:order val="1"/>
          <c:tx>
            <c:strRef>
              <c:f>DASHBOARD!$Q$50</c:f>
              <c:strCache>
                <c:ptCount val="1"/>
                <c:pt idx="0">
                  <c:v>RA 95% </c:v>
                </c:pt>
              </c:strCache>
            </c:strRef>
          </c:tx>
          <c:spPr>
            <a:ln w="3492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F6AD-47BD-839A-AA22E2CF85DD}"/>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Bel Norte.xlsx]DASHBOARD!Trenes Kilometro</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0.11902707454289732"/>
          <c:y val="0.16502469135802472"/>
          <c:w val="0.86311075949367089"/>
          <c:h val="0.52408981481481487"/>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171340.1</c:v>
                </c:pt>
                <c:pt idx="1">
                  <c:v>159086.20000000001</c:v>
                </c:pt>
                <c:pt idx="2">
                  <c:v>174272.8</c:v>
                </c:pt>
                <c:pt idx="3">
                  <c:v>171681.9</c:v>
                </c:pt>
                <c:pt idx="4">
                  <c:v>178985.2</c:v>
                </c:pt>
                <c:pt idx="5">
                  <c:v>178364.1</c:v>
                </c:pt>
                <c:pt idx="6">
                  <c:v>188370</c:v>
                </c:pt>
                <c:pt idx="7">
                  <c:v>215803.5</c:v>
                </c:pt>
                <c:pt idx="8">
                  <c:v>208493.7</c:v>
                </c:pt>
                <c:pt idx="9">
                  <c:v>210421.9</c:v>
                </c:pt>
                <c:pt idx="10">
                  <c:v>204948.1</c:v>
                </c:pt>
                <c:pt idx="11">
                  <c:v>211612.7</c:v>
                </c:pt>
                <c:pt idx="12">
                  <c:v>218358.2</c:v>
                </c:pt>
                <c:pt idx="13">
                  <c:v>193494.1</c:v>
                </c:pt>
                <c:pt idx="14">
                  <c:v>218736</c:v>
                </c:pt>
                <c:pt idx="15">
                  <c:v>207898.1</c:v>
                </c:pt>
                <c:pt idx="16">
                  <c:v>213886.6</c:v>
                </c:pt>
                <c:pt idx="17">
                  <c:v>199476.5</c:v>
                </c:pt>
                <c:pt idx="18">
                  <c:v>197113.7</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1028040.6000000001</c:v>
                </c:pt>
                <c:pt idx="1">
                  <c:v>954517.20000000007</c:v>
                </c:pt>
                <c:pt idx="2">
                  <c:v>1045636.7999999999</c:v>
                </c:pt>
                <c:pt idx="3">
                  <c:v>1030091.3999999999</c:v>
                </c:pt>
                <c:pt idx="4">
                  <c:v>1132337.2</c:v>
                </c:pt>
                <c:pt idx="5">
                  <c:v>1121152.6000000001</c:v>
                </c:pt>
                <c:pt idx="6">
                  <c:v>1176111.3999999999</c:v>
                </c:pt>
                <c:pt idx="7">
                  <c:v>1382496.5</c:v>
                </c:pt>
                <c:pt idx="8">
                  <c:v>1338551.6000000001</c:v>
                </c:pt>
                <c:pt idx="9">
                  <c:v>1349139.1</c:v>
                </c:pt>
                <c:pt idx="10">
                  <c:v>1312386</c:v>
                </c:pt>
                <c:pt idx="11">
                  <c:v>1356353.4</c:v>
                </c:pt>
                <c:pt idx="12">
                  <c:v>1400229</c:v>
                </c:pt>
                <c:pt idx="13">
                  <c:v>1241265.6000000001</c:v>
                </c:pt>
                <c:pt idx="14">
                  <c:v>1312416</c:v>
                </c:pt>
                <c:pt idx="15">
                  <c:v>1332980</c:v>
                </c:pt>
                <c:pt idx="16">
                  <c:v>1371715.8</c:v>
                </c:pt>
                <c:pt idx="17">
                  <c:v>1280236.8</c:v>
                </c:pt>
                <c:pt idx="18">
                  <c:v>1266655.2</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279289732770745"/>
          <c:y val="0.93385370370370369"/>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solidFill>
            <a:schemeClr val="accent1"/>
          </a:solidFill>
          <a:ln>
            <a:noFill/>
          </a:ln>
          <a:effectLst/>
        </c:spPr>
        <c:marker>
          <c:symbol val="none"/>
        </c:marker>
      </c:pivotFmt>
      <c:pivotFmt>
        <c:idx val="6"/>
        <c:spPr>
          <a:noFill/>
          <a:ln>
            <a:noFill/>
          </a:ln>
          <a:effectLst/>
        </c:spPr>
        <c:marker>
          <c:symbol val="none"/>
        </c:marker>
      </c:pivotFmt>
      <c:pivotFmt>
        <c:idx val="7"/>
        <c:spPr>
          <a:ln w="28575" cap="rnd">
            <a:solidFill>
              <a:schemeClr val="accent1"/>
            </a:solidFill>
            <a:round/>
          </a:ln>
          <a:effectLst/>
        </c:spPr>
        <c:marker>
          <c:symbol val="circle"/>
          <c:size val="5"/>
          <c:spPr>
            <a:solidFill>
              <a:schemeClr val="accent1"/>
            </a:solidFill>
            <a:ln w="9525">
              <a:solidFill>
                <a:schemeClr val="accent1"/>
              </a:solidFill>
            </a:ln>
            <a:effectLst/>
          </c:spPr>
        </c:marker>
      </c:pivotFmt>
      <c:pivotFmt>
        <c:idx val="8"/>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s>
    <c:plotArea>
      <c:layout>
        <c:manualLayout>
          <c:layoutTarget val="inner"/>
          <c:xMode val="edge"/>
          <c:yMode val="edge"/>
          <c:x val="8.0143459915611809E-2"/>
          <c:y val="0.19346527777777778"/>
          <c:w val="0.80988291139240509"/>
          <c:h val="0.50903734567901238"/>
        </c:manualLayout>
      </c:layout>
      <c:barChart>
        <c:barDir val="col"/>
        <c:grouping val="clustered"/>
        <c:varyColors val="0"/>
        <c:ser>
          <c:idx val="1"/>
          <c:order val="1"/>
          <c:tx>
            <c:strRef>
              <c:f>DASHBOARD!$AH$50</c:f>
              <c:strCache>
                <c:ptCount val="1"/>
                <c:pt idx="0">
                  <c:v>Variación % Tarifa Media $</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1.3790083591590527</c:v>
                </c:pt>
                <c:pt idx="13">
                  <c:v>1.3871902759177017</c:v>
                </c:pt>
                <c:pt idx="14">
                  <c:v>1.5227127602946655</c:v>
                </c:pt>
                <c:pt idx="15">
                  <c:v>1.6618202284748678</c:v>
                </c:pt>
                <c:pt idx="16">
                  <c:v>1.8769138291370684</c:v>
                </c:pt>
                <c:pt idx="17">
                  <c:v>2.1464349391097701</c:v>
                </c:pt>
                <c:pt idx="18">
                  <c:v>2.3746675348943223</c:v>
                </c:pt>
              </c:numCache>
            </c:numRef>
          </c:val>
          <c:extLst>
            <c:ext xmlns:c16="http://schemas.microsoft.com/office/drawing/2014/chart" uri="{C3380CC4-5D6E-409C-BE32-E72D297353CC}">
              <c16:uniqueId val="{00000001-292D-4733-9B9A-087040155DA0}"/>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7.9585153872816168</c:v>
                </c:pt>
                <c:pt idx="1">
                  <c:v>7.9176589247163776</c:v>
                </c:pt>
                <c:pt idx="2">
                  <c:v>7.8548943017605852</c:v>
                </c:pt>
                <c:pt idx="3">
                  <c:v>7.8868422453338018</c:v>
                </c:pt>
                <c:pt idx="4">
                  <c:v>7.9220493025931402</c:v>
                </c:pt>
                <c:pt idx="5">
                  <c:v>7.8514807344341664</c:v>
                </c:pt>
                <c:pt idx="6">
                  <c:v>7.9727898288680512</c:v>
                </c:pt>
                <c:pt idx="7">
                  <c:v>10.832934008826504</c:v>
                </c:pt>
                <c:pt idx="8">
                  <c:v>10.796670507203421</c:v>
                </c:pt>
                <c:pt idx="9">
                  <c:v>10.903219393921534</c:v>
                </c:pt>
                <c:pt idx="10">
                  <c:v>10.875198197010089</c:v>
                </c:pt>
                <c:pt idx="11">
                  <c:v>11.004559609417768</c:v>
                </c:pt>
                <c:pt idx="12">
                  <c:v>18.933374632838913</c:v>
                </c:pt>
                <c:pt idx="13">
                  <c:v>18.900958393115943</c:v>
                </c:pt>
                <c:pt idx="14">
                  <c:v>19.815642085817284</c:v>
                </c:pt>
                <c:pt idx="15">
                  <c:v>20.99335622741966</c:v>
                </c:pt>
                <c:pt idx="16">
                  <c:v>22.791053193735873</c:v>
                </c:pt>
                <c:pt idx="17">
                  <c:v>24.704173306570897</c:v>
                </c:pt>
                <c:pt idx="18">
                  <c:v>26.905514998016674</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7.3054115910424239E-2</c:v>
                </c:pt>
                <c:pt idx="1">
                  <c:v>7.0978564990734003E-2</c:v>
                </c:pt>
                <c:pt idx="2">
                  <c:v>6.8585703611128104E-2</c:v>
                </c:pt>
                <c:pt idx="3">
                  <c:v>6.6707622814292489E-2</c:v>
                </c:pt>
                <c:pt idx="4">
                  <c:v>6.4427857047764645E-2</c:v>
                </c:pt>
                <c:pt idx="5">
                  <c:v>6.1580241054385622E-2</c:v>
                </c:pt>
                <c:pt idx="6">
                  <c:v>5.9268434648141917E-2</c:v>
                </c:pt>
                <c:pt idx="7">
                  <c:v>7.6590313976431734E-2</c:v>
                </c:pt>
                <c:pt idx="8">
                  <c:v>7.2421991596481217E-2</c:v>
                </c:pt>
                <c:pt idx="9">
                  <c:v>6.9007717683047684E-2</c:v>
                </c:pt>
                <c:pt idx="10">
                  <c:v>6.4733322601250531E-2</c:v>
                </c:pt>
                <c:pt idx="11">
                  <c:v>6.1575096419760146E-2</c:v>
                </c:pt>
                <c:pt idx="12">
                  <c:v>0.1001977912406801</c:v>
                </c:pt>
                <c:pt idx="13">
                  <c:v>9.5252524281187023E-2</c:v>
                </c:pt>
                <c:pt idx="14">
                  <c:v>9.4549299006667059E-2</c:v>
                </c:pt>
                <c:pt idx="15">
                  <c:v>9.4458295736421422E-2</c:v>
                </c:pt>
                <c:pt idx="16">
                  <c:v>9.4994641883134404E-2</c:v>
                </c:pt>
                <c:pt idx="17">
                  <c:v>9.5648804810945093E-2</c:v>
                </c:pt>
                <c:pt idx="18">
                  <c:v>9.6733713230807053E-2</c:v>
                </c:pt>
              </c:numCache>
            </c:numRef>
          </c:val>
          <c:smooth val="1"/>
          <c:extLst>
            <c:ext xmlns:c16="http://schemas.microsoft.com/office/drawing/2014/chart" uri="{C3380CC4-5D6E-409C-BE32-E72D297353CC}">
              <c16:uniqueId val="{00000002-292D-4733-9B9A-087040155DA0}"/>
            </c:ext>
          </c:extLst>
        </c:ser>
        <c:dLbls>
          <c:showLegendKey val="0"/>
          <c:showVal val="0"/>
          <c:showCatName val="0"/>
          <c:showSerName val="0"/>
          <c:showPercent val="0"/>
          <c:showBubbleSize val="0"/>
        </c:dLbls>
        <c:marker val="1"/>
        <c:smooth val="0"/>
        <c:axId val="1118856432"/>
        <c:axId val="893909392"/>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893909392"/>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18856432"/>
        <c:crosses val="max"/>
        <c:crossBetween val="between"/>
      </c:valAx>
      <c:catAx>
        <c:axId val="1118856432"/>
        <c:scaling>
          <c:orientation val="minMax"/>
        </c:scaling>
        <c:delete val="1"/>
        <c:axPos val="b"/>
        <c:numFmt formatCode="General" sourceLinked="1"/>
        <c:majorTickMark val="out"/>
        <c:minorTickMark val="none"/>
        <c:tickLblPos val="nextTo"/>
        <c:crossAx val="893909392"/>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2.3432942190400423E-2"/>
          <c:y val="0.92831172839506171"/>
          <c:w val="0.976566983122362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6">
              <a:lumMod val="75000"/>
            </a:schemeClr>
          </a:solidFill>
        </c:spPr>
        <c:marker>
          <c:symbol val="none"/>
        </c:marker>
      </c:pivotFmt>
    </c:pivotFmts>
    <c:plotArea>
      <c:layout>
        <c:manualLayout>
          <c:layoutTarget val="inner"/>
          <c:xMode val="edge"/>
          <c:yMode val="edge"/>
          <c:x val="8.134880450070324E-2"/>
          <c:y val="0.17844691358024689"/>
          <c:w val="0.89075984528832619"/>
          <c:h val="0.56891141975308646"/>
        </c:manualLayout>
      </c:layout>
      <c:barChart>
        <c:barDir val="col"/>
        <c:grouping val="clustered"/>
        <c:varyColors val="0"/>
        <c:ser>
          <c:idx val="0"/>
          <c:order val="0"/>
          <c:tx>
            <c:strRef>
              <c:f>DASHBOARD!$AM$50</c:f>
              <c:strCache>
                <c:ptCount val="1"/>
                <c:pt idx="0">
                  <c:v>Total</c:v>
                </c:pt>
              </c:strCache>
            </c:strRef>
          </c:tx>
          <c:spPr>
            <a:solidFill>
              <a:schemeClr val="accent6">
                <a:lumMod val="75000"/>
              </a:schemeClr>
            </a:solidFill>
          </c:spPr>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0.00%</c:formatCode>
                <c:ptCount val="19"/>
                <c:pt idx="0">
                  <c:v>0.48617753382296691</c:v>
                </c:pt>
                <c:pt idx="1">
                  <c:v>0.32426272322058947</c:v>
                </c:pt>
                <c:pt idx="2">
                  <c:v>0.34323291272182077</c:v>
                </c:pt>
                <c:pt idx="3">
                  <c:v>0.23009359371148774</c:v>
                </c:pt>
                <c:pt idx="4">
                  <c:v>0.22755914312564562</c:v>
                </c:pt>
                <c:pt idx="5">
                  <c:v>0.17101928560735946</c:v>
                </c:pt>
                <c:pt idx="6">
                  <c:v>0.2148932298146381</c:v>
                </c:pt>
                <c:pt idx="7">
                  <c:v>0.29254259475800126</c:v>
                </c:pt>
                <c:pt idx="8">
                  <c:v>0.30406111575361527</c:v>
                </c:pt>
                <c:pt idx="9">
                  <c:v>0.34180460093615606</c:v>
                </c:pt>
                <c:pt idx="10">
                  <c:v>0.33057558172353663</c:v>
                </c:pt>
                <c:pt idx="11">
                  <c:v>0.40641629941100665</c:v>
                </c:pt>
                <c:pt idx="12">
                  <c:v>0.35625041275093006</c:v>
                </c:pt>
                <c:pt idx="13">
                  <c:v>0.29125091908697176</c:v>
                </c:pt>
                <c:pt idx="14">
                  <c:v>0.32518053627412213</c:v>
                </c:pt>
                <c:pt idx="15">
                  <c:v>0.26647733122361827</c:v>
                </c:pt>
                <c:pt idx="16">
                  <c:v>0.28835847348867538</c:v>
                </c:pt>
                <c:pt idx="17">
                  <c:v>0.2291265464858474</c:v>
                </c:pt>
                <c:pt idx="18">
                  <c:v>0.11315060452371861</c:v>
                </c:pt>
              </c:numCache>
            </c:numRef>
          </c:val>
          <c:extLst>
            <c:ext xmlns:c16="http://schemas.microsoft.com/office/drawing/2014/chart" uri="{C3380CC4-5D6E-409C-BE32-E72D297353CC}">
              <c16:uniqueId val="{00000000-3FB7-4152-8899-D826C37C6FDD}"/>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Norte.xlsx]DASHBOARD!Ocupacion</c:name>
    <c:fmtId val="0"/>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sz="1800">
              <a:effectLst/>
              <a:latin typeface="Franklin Gothic Demi Cond" panose="020B0706030402020204" pitchFamily="34" charset="0"/>
            </a:endParaRPr>
          </a:p>
          <a:p>
            <a:pPr>
              <a:defRPr sz="1800">
                <a:latin typeface="Franklin Gothic Demi Cond" panose="020B0706030402020204" pitchFamily="34" charset="0"/>
              </a:defRPr>
            </a:pPr>
            <a:r>
              <a:rPr lang="es-AR" sz="1800" b="0" i="0" baseline="0">
                <a:effectLst/>
                <a:latin typeface="Franklin Gothic Demi Cond" panose="020B0706030402020204" pitchFamily="34" charset="0"/>
              </a:rPr>
              <a:t>% Ocupación Media PAX</a:t>
            </a:r>
            <a:endParaRPr lang="es-AR" sz="1800">
              <a:effectLst/>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no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s>
    <c:plotArea>
      <c:layout>
        <c:manualLayout>
          <c:layoutTarget val="inner"/>
          <c:xMode val="edge"/>
          <c:yMode val="edge"/>
          <c:x val="6.3699015471167367E-2"/>
          <c:y val="0.20149506172839507"/>
          <c:w val="0.86841543600562587"/>
          <c:h val="0.48879074074074069"/>
        </c:manualLayout>
      </c:layout>
      <c:barChart>
        <c:barDir val="col"/>
        <c:grouping val="clustered"/>
        <c:varyColors val="0"/>
        <c:ser>
          <c:idx val="0"/>
          <c:order val="0"/>
          <c:tx>
            <c:strRef>
              <c:f>DASHBOARD!$AA$50</c:f>
              <c:strCache>
                <c:ptCount val="1"/>
                <c:pt idx="0">
                  <c:v>Captación Media (Pax x Coche) </c:v>
                </c:pt>
              </c:strCache>
            </c:strRef>
          </c:tx>
          <c:spPr>
            <a:solidFill>
              <a:schemeClr val="accent1"/>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66.314064945226917</c:v>
                </c:pt>
                <c:pt idx="1">
                  <c:v>85.02184592871329</c:v>
                </c:pt>
                <c:pt idx="2">
                  <c:v>95.223728339854674</c:v>
                </c:pt>
                <c:pt idx="3">
                  <c:v>109.71993670886076</c:v>
                </c:pt>
                <c:pt idx="4">
                  <c:v>113.0009448223734</c:v>
                </c:pt>
                <c:pt idx="5">
                  <c:v>115.11800134913751</c:v>
                </c:pt>
                <c:pt idx="6">
                  <c:v>113.40316625126927</c:v>
                </c:pt>
                <c:pt idx="7">
                  <c:v>103.31388376383764</c:v>
                </c:pt>
                <c:pt idx="8">
                  <c:v>102.82355637030247</c:v>
                </c:pt>
                <c:pt idx="9">
                  <c:v>100.33352785558668</c:v>
                </c:pt>
                <c:pt idx="10">
                  <c:v>100.19537517697027</c:v>
                </c:pt>
                <c:pt idx="11">
                  <c:v>88.316595839856859</c:v>
                </c:pt>
                <c:pt idx="12">
                  <c:v>83.082502168256724</c:v>
                </c:pt>
                <c:pt idx="13">
                  <c:v>89.175427971576227</c:v>
                </c:pt>
                <c:pt idx="14">
                  <c:v>97.841123546192676</c:v>
                </c:pt>
                <c:pt idx="15">
                  <c:v>104.53487051340299</c:v>
                </c:pt>
                <c:pt idx="16">
                  <c:v>104.10657348766107</c:v>
                </c:pt>
                <c:pt idx="17">
                  <c:v>107.04883151744829</c:v>
                </c:pt>
                <c:pt idx="18">
                  <c:v>128.09917315642727</c:v>
                </c:pt>
              </c:numCache>
            </c:numRef>
          </c:val>
          <c:extLst>
            <c:ext xmlns:c16="http://schemas.microsoft.com/office/drawing/2014/chart" uri="{C3380CC4-5D6E-409C-BE32-E72D297353CC}">
              <c16:uniqueId val="{00000000-E073-4E73-A1A7-AC2419C22005}"/>
            </c:ext>
          </c:extLst>
        </c:ser>
        <c:ser>
          <c:idx val="1"/>
          <c:order val="1"/>
          <c:tx>
            <c:strRef>
              <c:f>DASHBOARD!$AB$50</c:f>
              <c:strCache>
                <c:ptCount val="1"/>
                <c:pt idx="0">
                  <c:v>Ocupación Media (PaxKm/CocheKm) </c:v>
                </c:pt>
              </c:strCache>
            </c:strRef>
          </c:tx>
          <c:spPr>
            <a:solidFill>
              <a:schemeClr val="accent2"/>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28.582823771745979</c:v>
                </c:pt>
                <c:pt idx="1">
                  <c:v>36.574825136728805</c:v>
                </c:pt>
                <c:pt idx="2">
                  <c:v>40.840810183803789</c:v>
                </c:pt>
                <c:pt idx="3">
                  <c:v>45.828963303644706</c:v>
                </c:pt>
                <c:pt idx="4">
                  <c:v>41.78423098702401</c:v>
                </c:pt>
                <c:pt idx="5">
                  <c:v>41.7246797804331</c:v>
                </c:pt>
                <c:pt idx="6">
                  <c:v>42.178562906541003</c:v>
                </c:pt>
                <c:pt idx="7">
                  <c:v>37.483678200993637</c:v>
                </c:pt>
                <c:pt idx="8">
                  <c:v>38.497757187694518</c:v>
                </c:pt>
                <c:pt idx="9">
                  <c:v>37.046214686091297</c:v>
                </c:pt>
                <c:pt idx="10">
                  <c:v>37.448162903292172</c:v>
                </c:pt>
                <c:pt idx="11">
                  <c:v>34.934567937825058</c:v>
                </c:pt>
                <c:pt idx="12">
                  <c:v>33.101035216382463</c:v>
                </c:pt>
                <c:pt idx="13">
                  <c:v>35.498853065774156</c:v>
                </c:pt>
                <c:pt idx="14">
                  <c:v>40.665216973886331</c:v>
                </c:pt>
                <c:pt idx="15">
                  <c:v>39.747865871956066</c:v>
                </c:pt>
                <c:pt idx="16">
                  <c:v>39.742831160798758</c:v>
                </c:pt>
                <c:pt idx="17">
                  <c:v>40.16053011442883</c:v>
                </c:pt>
                <c:pt idx="18">
                  <c:v>40.959906792314122</c:v>
                </c:pt>
              </c:numCache>
            </c:numRef>
          </c:val>
          <c:extLst>
            <c:ext xmlns:c16="http://schemas.microsoft.com/office/drawing/2014/chart" uri="{C3380CC4-5D6E-409C-BE32-E72D297353CC}">
              <c16:uniqueId val="{00000001-E073-4E73-A1A7-AC2419C22005}"/>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Ocupación Media PAX </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0.00%</c:formatCode>
                <c:ptCount val="19"/>
                <c:pt idx="0">
                  <c:v>0.1520362966582233</c:v>
                </c:pt>
                <c:pt idx="1">
                  <c:v>0.19454694221664257</c:v>
                </c:pt>
                <c:pt idx="2">
                  <c:v>0.21723835204150951</c:v>
                </c:pt>
                <c:pt idx="3">
                  <c:v>0.24377108140236545</c:v>
                </c:pt>
                <c:pt idx="4">
                  <c:v>0.22225654780331922</c:v>
                </c:pt>
                <c:pt idx="5">
                  <c:v>0.22193978606613352</c:v>
                </c:pt>
                <c:pt idx="6">
                  <c:v>0.22435405801351599</c:v>
                </c:pt>
                <c:pt idx="7">
                  <c:v>0.19938126702656189</c:v>
                </c:pt>
                <c:pt idx="8">
                  <c:v>0.20477530418986445</c:v>
                </c:pt>
                <c:pt idx="9">
                  <c:v>0.19705433343665582</c:v>
                </c:pt>
                <c:pt idx="10">
                  <c:v>0.19919235586857539</c:v>
                </c:pt>
                <c:pt idx="11">
                  <c:v>0.18582216988204819</c:v>
                </c:pt>
                <c:pt idx="12">
                  <c:v>0.17606933625735352</c:v>
                </c:pt>
                <c:pt idx="13">
                  <c:v>0.18882368652007531</c:v>
                </c:pt>
                <c:pt idx="14">
                  <c:v>0.21630434560577835</c:v>
                </c:pt>
                <c:pt idx="15">
                  <c:v>0.21142481846785141</c:v>
                </c:pt>
                <c:pt idx="16">
                  <c:v>0.21139803808935509</c:v>
                </c:pt>
                <c:pt idx="17">
                  <c:v>0.2136198410341959</c:v>
                </c:pt>
                <c:pt idx="18">
                  <c:v>0.21787184463996873</c:v>
                </c:pt>
              </c:numCache>
            </c:numRef>
          </c:val>
          <c:smooth val="0"/>
          <c:extLst>
            <c:ext xmlns:c16="http://schemas.microsoft.com/office/drawing/2014/chart" uri="{C3380CC4-5D6E-409C-BE32-E72D297353CC}">
              <c16:uniqueId val="{00000002-E073-4E73-A1A7-AC2419C22005}"/>
            </c:ext>
          </c:extLst>
        </c:ser>
        <c:dLbls>
          <c:showLegendKey val="0"/>
          <c:showVal val="0"/>
          <c:showCatName val="0"/>
          <c:showSerName val="0"/>
          <c:showPercent val="0"/>
          <c:showBubbleSize val="0"/>
        </c:dLbls>
        <c:marker val="1"/>
        <c:smooth val="0"/>
        <c:axId val="1905999968"/>
        <c:axId val="1906010784"/>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1906010784"/>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905999968"/>
        <c:crosses val="max"/>
        <c:crossBetween val="between"/>
      </c:valAx>
      <c:catAx>
        <c:axId val="1905999968"/>
        <c:scaling>
          <c:orientation val="minMax"/>
        </c:scaling>
        <c:delete val="1"/>
        <c:axPos val="b"/>
        <c:numFmt formatCode="General" sourceLinked="1"/>
        <c:majorTickMark val="out"/>
        <c:minorTickMark val="none"/>
        <c:tickLblPos val="nextTo"/>
        <c:crossAx val="1906010784"/>
        <c:crosses val="autoZero"/>
        <c:auto val="1"/>
        <c:lblAlgn val="ctr"/>
        <c:lblOffset val="100"/>
        <c:noMultiLvlLbl val="0"/>
      </c:catAx>
      <c:spPr>
        <a:noFill/>
        <a:ln>
          <a:noFill/>
        </a:ln>
        <a:effectLst/>
      </c:spPr>
    </c:plotArea>
    <c:legend>
      <c:legendPos val="b"/>
      <c:layout>
        <c:manualLayout>
          <c:xMode val="edge"/>
          <c:yMode val="edge"/>
          <c:x val="0"/>
          <c:y val="0.92454382716049388"/>
          <c:w val="0.99961392405063287"/>
          <c:h val="7.545617283950616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3627109704641349"/>
          <c:y val="0.18199027777777776"/>
          <c:w val="0.83317334739803095"/>
          <c:h val="0.56183127354495443"/>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1907.0662758620083</c:v>
                </c:pt>
                <c:pt idx="1">
                  <c:v>2222.9419635654936</c:v>
                </c:pt>
                <c:pt idx="2">
                  <c:v>2699.1994498151003</c:v>
                </c:pt>
                <c:pt idx="3">
                  <c:v>2938.7093934001805</c:v>
                </c:pt>
                <c:pt idx="4">
                  <c:v>2966.8814833220622</c:v>
                </c:pt>
                <c:pt idx="5">
                  <c:v>2832.3769277925244</c:v>
                </c:pt>
                <c:pt idx="6">
                  <c:v>2803.4446529231896</c:v>
                </c:pt>
                <c:pt idx="7">
                  <c:v>3963.1240984569704</c:v>
                </c:pt>
                <c:pt idx="8">
                  <c:v>3753.7356668515604</c:v>
                </c:pt>
                <c:pt idx="9">
                  <c:v>3426.1712747613296</c:v>
                </c:pt>
                <c:pt idx="10">
                  <c:v>3175.0632961871024</c:v>
                </c:pt>
                <c:pt idx="11">
                  <c:v>2808.4581185673755</c:v>
                </c:pt>
                <c:pt idx="12">
                  <c:v>4434.7881128139297</c:v>
                </c:pt>
                <c:pt idx="13">
                  <c:v>4050.2072351433262</c:v>
                </c:pt>
                <c:pt idx="14">
                  <c:v>4869.390830938386</c:v>
                </c:pt>
                <c:pt idx="15">
                  <c:v>5020.7337338454126</c:v>
                </c:pt>
                <c:pt idx="16">
                  <c:v>5230.7476240864426</c:v>
                </c:pt>
                <c:pt idx="17">
                  <c:v>4993.390932214179</c:v>
                </c:pt>
                <c:pt idx="18">
                  <c:v>4962.4242181326608</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8.3333333333333332E-3"/>
                <c:y val="0.30014601136500729"/>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44450" cap="rnd">
            <a:solidFill>
              <a:schemeClr val="accent3">
                <a:lumMod val="50000"/>
              </a:schemeClr>
            </a:solidFill>
            <a:round/>
          </a:ln>
          <a:effectLst/>
        </c:spPr>
        <c:marker>
          <c:symbol val="none"/>
        </c:marker>
      </c:pivotFmt>
    </c:pivotFmts>
    <c:plotArea>
      <c:layout>
        <c:manualLayout>
          <c:layoutTarget val="inner"/>
          <c:xMode val="edge"/>
          <c:yMode val="edge"/>
          <c:x val="0.11247991452991453"/>
          <c:y val="0.16386527777777776"/>
          <c:w val="0.85766965811965812"/>
          <c:h val="0.57269629629629626"/>
        </c:manualLayout>
      </c:layout>
      <c:lineChart>
        <c:grouping val="standard"/>
        <c:varyColors val="0"/>
        <c:ser>
          <c:idx val="0"/>
          <c:order val="0"/>
          <c:tx>
            <c:strRef>
              <c:f>DASHBOARD!$AU$50</c:f>
              <c:strCache>
                <c:ptCount val="1"/>
                <c:pt idx="0">
                  <c:v>Total</c:v>
                </c:pt>
              </c:strCache>
            </c:strRef>
          </c:tx>
          <c:spPr>
            <a:ln w="44450" cap="rnd">
              <a:solidFill>
                <a:schemeClr val="accent3">
                  <a:lumMod val="50000"/>
                </a:schemeClr>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#,##0.00</c:formatCode>
                <c:ptCount val="19"/>
                <c:pt idx="0">
                  <c:v>29.067092322000047</c:v>
                </c:pt>
                <c:pt idx="1">
                  <c:v>36.208371701300095</c:v>
                </c:pt>
                <c:pt idx="2">
                  <c:v>39.185918451983106</c:v>
                </c:pt>
                <c:pt idx="3">
                  <c:v>43.91493691909637</c:v>
                </c:pt>
                <c:pt idx="4">
                  <c:v>43.682452315669273</c:v>
                </c:pt>
                <c:pt idx="5">
                  <c:v>42.533965636673869</c:v>
                </c:pt>
                <c:pt idx="6">
                  <c:v>40.327368887134362</c:v>
                </c:pt>
                <c:pt idx="7">
                  <c:v>47.477056773581388</c:v>
                </c:pt>
                <c:pt idx="8">
                  <c:v>44.680120412222152</c:v>
                </c:pt>
                <c:pt idx="9">
                  <c:v>41.542726586415156</c:v>
                </c:pt>
                <c:pt idx="10">
                  <c:v>38.915877266904879</c:v>
                </c:pt>
                <c:pt idx="11">
                  <c:v>32.628617425825041</c:v>
                </c:pt>
                <c:pt idx="12">
                  <c:v>49.948099248050035</c:v>
                </c:pt>
                <c:pt idx="13">
                  <c:v>50.965107708886855</c:v>
                </c:pt>
                <c:pt idx="14">
                  <c:v>55.504857871903347</c:v>
                </c:pt>
                <c:pt idx="15">
                  <c:v>59.245114282341241</c:v>
                </c:pt>
                <c:pt idx="16">
                  <c:v>59.337399996843466</c:v>
                </c:pt>
                <c:pt idx="17">
                  <c:v>61.434556746312957</c:v>
                </c:pt>
                <c:pt idx="18">
                  <c:v>74.349052087304003</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0.11237183544303797"/>
          <c:y val="0.22466064814814815"/>
          <c:w val="0.85777777777777775"/>
          <c:h val="0.51608208226633512"/>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565691.96249807486</c:v>
                </c:pt>
                <c:pt idx="1">
                  <c:v>672094.94224549516</c:v>
                </c:pt>
                <c:pt idx="2">
                  <c:v>822128.71688741713</c:v>
                </c:pt>
                <c:pt idx="3">
                  <c:v>908825.29204527941</c:v>
                </c:pt>
                <c:pt idx="4">
                  <c:v>910862.45033112587</c:v>
                </c:pt>
                <c:pt idx="5">
                  <c:v>900580.10973355919</c:v>
                </c:pt>
                <c:pt idx="6">
                  <c:v>955003.24715077772</c:v>
                </c:pt>
                <c:pt idx="7">
                  <c:v>997633.1033420607</c:v>
                </c:pt>
                <c:pt idx="8">
                  <c:v>992053.64392422617</c:v>
                </c:pt>
                <c:pt idx="9">
                  <c:v>962199.61381487746</c:v>
                </c:pt>
                <c:pt idx="10">
                  <c:v>946142.86000308022</c:v>
                </c:pt>
                <c:pt idx="11">
                  <c:v>912205.83705529023</c:v>
                </c:pt>
                <c:pt idx="12">
                  <c:v>892288.41521638678</c:v>
                </c:pt>
                <c:pt idx="13">
                  <c:v>848288.64065147075</c:v>
                </c:pt>
                <c:pt idx="14">
                  <c:v>1027446.5077776066</c:v>
                </c:pt>
                <c:pt idx="15">
                  <c:v>1020004.4326582473</c:v>
                </c:pt>
                <c:pt idx="16">
                  <c:v>1049512.3486831973</c:v>
                </c:pt>
                <c:pt idx="17">
                  <c:v>989815.73540736176</c:v>
                </c:pt>
                <c:pt idx="18">
                  <c:v>998807.92642076081</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0.1083275641025641"/>
          <c:y val="0.2187810185185185"/>
          <c:w val="0.86182200854700852"/>
          <c:h val="0.52237839506172834"/>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19791.325273371323</c:v>
                </c:pt>
                <c:pt idx="1">
                  <c:v>18375.889419374711</c:v>
                </c:pt>
                <c:pt idx="2">
                  <c:v>20130.078546126595</c:v>
                </c:pt>
                <c:pt idx="3">
                  <c:v>19830.806252887724</c:v>
                </c:pt>
                <c:pt idx="4">
                  <c:v>21799.19143693208</c:v>
                </c:pt>
                <c:pt idx="5">
                  <c:v>21583.871091945173</c:v>
                </c:pt>
                <c:pt idx="6">
                  <c:v>22641.910519020479</c:v>
                </c:pt>
                <c:pt idx="7">
                  <c:v>26615.133605421222</c:v>
                </c:pt>
                <c:pt idx="8">
                  <c:v>25769.128292006779</c:v>
                </c:pt>
                <c:pt idx="9">
                  <c:v>25972.953565378099</c:v>
                </c:pt>
                <c:pt idx="10">
                  <c:v>25265.401201293698</c:v>
                </c:pt>
                <c:pt idx="11">
                  <c:v>26111.839673494531</c:v>
                </c:pt>
                <c:pt idx="12">
                  <c:v>26956.510857846912</c:v>
                </c:pt>
                <c:pt idx="13">
                  <c:v>23896.226705683042</c:v>
                </c:pt>
                <c:pt idx="14">
                  <c:v>25265.978746342214</c:v>
                </c:pt>
                <c:pt idx="15">
                  <c:v>25661.866625596795</c:v>
                </c:pt>
                <c:pt idx="16">
                  <c:v>26407.588941937469</c:v>
                </c:pt>
                <c:pt idx="17">
                  <c:v>24646.48082550439</c:v>
                </c:pt>
                <c:pt idx="18">
                  <c:v>24385.014631141228</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9.931170886075949E-2"/>
          <c:y val="0.22060370370370369"/>
          <c:w val="0.79796009142053448"/>
          <c:h val="0.49320061728395059"/>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6149.0981652421651</c:v>
                </c:pt>
                <c:pt idx="1">
                  <c:v>7339.3224387464388</c:v>
                </c:pt>
                <c:pt idx="2">
                  <c:v>9149.555435897435</c:v>
                </c:pt>
                <c:pt idx="3">
                  <c:v>10283.53900854701</c:v>
                </c:pt>
                <c:pt idx="4">
                  <c:v>10797.477846153846</c:v>
                </c:pt>
                <c:pt idx="5">
                  <c:v>10688.567441595442</c:v>
                </c:pt>
                <c:pt idx="6">
                  <c:v>11161.87396011396</c:v>
                </c:pt>
                <c:pt idx="7">
                  <c:v>16590.832871794872</c:v>
                </c:pt>
                <c:pt idx="8">
                  <c:v>16563.089173789172</c:v>
                </c:pt>
                <c:pt idx="9">
                  <c:v>16022.284005698006</c:v>
                </c:pt>
                <c:pt idx="10">
                  <c:v>15787.739008547009</c:v>
                </c:pt>
                <c:pt idx="11">
                  <c:v>14855.722814814815</c:v>
                </c:pt>
                <c:pt idx="12">
                  <c:v>24802.817863247863</c:v>
                </c:pt>
                <c:pt idx="13">
                  <c:v>23787.173846153848</c:v>
                </c:pt>
                <c:pt idx="14">
                  <c:v>30205.271150997149</c:v>
                </c:pt>
                <c:pt idx="15">
                  <c:v>33026.855675213679</c:v>
                </c:pt>
                <c:pt idx="16">
                  <c:v>37143.88451851852</c:v>
                </c:pt>
                <c:pt idx="17">
                  <c:v>38171.973623931626</c:v>
                </c:pt>
                <c:pt idx="18">
                  <c:v>40852.214826210824</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56.444815175712918</c:v>
                </c:pt>
                <c:pt idx="1">
                  <c:v>65.794015587148721</c:v>
                </c:pt>
                <c:pt idx="2">
                  <c:v>79.890151692988923</c:v>
                </c:pt>
                <c:pt idx="3">
                  <c:v>86.979100131498015</c:v>
                </c:pt>
                <c:pt idx="4">
                  <c:v>87.812929783294138</c:v>
                </c:pt>
                <c:pt idx="5">
                  <c:v>83.831901502709343</c:v>
                </c:pt>
                <c:pt idx="6">
                  <c:v>82.975572109083856</c:v>
                </c:pt>
                <c:pt idx="7">
                  <c:v>117.29944055284835</c:v>
                </c:pt>
                <c:pt idx="8">
                  <c:v>111.10202021591877</c:v>
                </c:pt>
                <c:pt idx="9">
                  <c:v>101.40686079555699</c:v>
                </c:pt>
                <c:pt idx="10">
                  <c:v>93.974636955636953</c:v>
                </c:pt>
                <c:pt idx="11">
                  <c:v>83.123959265449443</c:v>
                </c:pt>
                <c:pt idx="12">
                  <c:v>131.25962036011782</c:v>
                </c:pt>
                <c:pt idx="13">
                  <c:v>119.87690291868088</c:v>
                </c:pt>
                <c:pt idx="14">
                  <c:v>144.12287026909604</c:v>
                </c:pt>
                <c:pt idx="15">
                  <c:v>148.6022752540548</c:v>
                </c:pt>
                <c:pt idx="16">
                  <c:v>154.81820774105199</c:v>
                </c:pt>
                <c:pt idx="17">
                  <c:v>147.79299064554604</c:v>
                </c:pt>
                <c:pt idx="18">
                  <c:v>146.87644648813844</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8.9961322081575243E-2"/>
          <c:y val="0.93385370370370369"/>
          <c:w val="0.8200773558368494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772.6438746438746</c:v>
                </c:pt>
                <c:pt idx="1">
                  <c:v>926.95612535612531</c:v>
                </c:pt>
                <c:pt idx="2">
                  <c:v>1164.8222222222223</c:v>
                </c:pt>
                <c:pt idx="3">
                  <c:v>1303.8854700854702</c:v>
                </c:pt>
                <c:pt idx="4">
                  <c:v>1362.9652421652422</c:v>
                </c:pt>
                <c:pt idx="5">
                  <c:v>1361.3441595441595</c:v>
                </c:pt>
                <c:pt idx="6">
                  <c:v>1399.9960113960115</c:v>
                </c:pt>
                <c:pt idx="7">
                  <c:v>1531.5179487179487</c:v>
                </c:pt>
                <c:pt idx="8">
                  <c:v>1534.0923076923077</c:v>
                </c:pt>
                <c:pt idx="9">
                  <c:v>1469.5002849002849</c:v>
                </c:pt>
                <c:pt idx="10">
                  <c:v>1451.7196581196581</c:v>
                </c:pt>
                <c:pt idx="11">
                  <c:v>1349.9606837606837</c:v>
                </c:pt>
                <c:pt idx="12">
                  <c:v>1310.0051282051281</c:v>
                </c:pt>
                <c:pt idx="13">
                  <c:v>1258.5168091168091</c:v>
                </c:pt>
                <c:pt idx="14">
                  <c:v>1524.3145299145299</c:v>
                </c:pt>
                <c:pt idx="15">
                  <c:v>1573.2051282051282</c:v>
                </c:pt>
                <c:pt idx="16">
                  <c:v>1629.7572649572649</c:v>
                </c:pt>
                <c:pt idx="17">
                  <c:v>1545.1629629629629</c:v>
                </c:pt>
                <c:pt idx="18">
                  <c:v>1518.3584045584046</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Norte.xlsx]DASHBOARD!TC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1.9418803418803419</c:v>
                </c:pt>
                <c:pt idx="1">
                  <c:v>1.8170940170940171</c:v>
                </c:pt>
                <c:pt idx="2">
                  <c:v>2.0387464387464389</c:v>
                </c:pt>
                <c:pt idx="3">
                  <c:v>1.9806267806267805</c:v>
                </c:pt>
                <c:pt idx="4">
                  <c:v>2.0102564102564102</c:v>
                </c:pt>
                <c:pt idx="5">
                  <c:v>1.970940170940171</c:v>
                </c:pt>
                <c:pt idx="6">
                  <c:v>2.0575498575498576</c:v>
                </c:pt>
                <c:pt idx="7">
                  <c:v>2.4706552706552705</c:v>
                </c:pt>
                <c:pt idx="8">
                  <c:v>2.4866096866096865</c:v>
                </c:pt>
                <c:pt idx="9">
                  <c:v>2.4410256410256412</c:v>
                </c:pt>
                <c:pt idx="10">
                  <c:v>2.414814814814815</c:v>
                </c:pt>
                <c:pt idx="11">
                  <c:v>2.5475783475783476</c:v>
                </c:pt>
                <c:pt idx="12">
                  <c:v>2.6279202279202281</c:v>
                </c:pt>
                <c:pt idx="13">
                  <c:v>2.3521367521367522</c:v>
                </c:pt>
                <c:pt idx="14">
                  <c:v>2.5965811965811967</c:v>
                </c:pt>
                <c:pt idx="15">
                  <c:v>2.5082621082621084</c:v>
                </c:pt>
                <c:pt idx="16">
                  <c:v>2.6091168091168093</c:v>
                </c:pt>
                <c:pt idx="17">
                  <c:v>2.4056980056980057</c:v>
                </c:pt>
                <c:pt idx="18">
                  <c:v>1.9754985754985754</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511969</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242686"/>
              <a:ext cx="3283742"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6751" y="1354884"/>
              <a:ext cx="2131984" cy="214959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BELGRANO NORTE</a:t>
          </a:r>
        </a:p>
        <a:p>
          <a:r>
            <a:rPr lang="es-AR" sz="2000">
              <a:solidFill>
                <a:schemeClr val="bg1">
                  <a:lumMod val="65000"/>
                </a:schemeClr>
              </a:solidFill>
              <a:latin typeface="Franklin Gothic Demi Cond" panose="020B0706030402020204" pitchFamily="34" charset="0"/>
            </a:rPr>
            <a:t>RAMAL: Retiro-Villa Rosa</a:t>
          </a: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Diésel</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771154</xdr:colOff>
      <xdr:row>16</xdr:row>
      <xdr:rowOff>116681</xdr:rowOff>
    </xdr:from>
    <xdr:to>
      <xdr:col>13</xdr:col>
      <xdr:colOff>177999</xdr:colOff>
      <xdr:row>20</xdr:row>
      <xdr:rowOff>78582</xdr:rowOff>
    </xdr:to>
    <xdr:sp macro="" textlink="'DATOS BN#TOTAL'!CS3">
      <xdr:nvSpPr>
        <xdr:cNvPr id="13" name="CuadroTexto 12">
          <a:extLst>
            <a:ext uri="{FF2B5EF4-FFF2-40B4-BE49-F238E27FC236}">
              <a16:creationId xmlns:a16="http://schemas.microsoft.com/office/drawing/2014/main" id="{00000000-0008-0000-0100-00000D000000}"/>
            </a:ext>
          </a:extLst>
        </xdr:cNvPr>
        <xdr:cNvSpPr txBox="1"/>
      </xdr:nvSpPr>
      <xdr:spPr>
        <a:xfrm>
          <a:off x="9010279" y="3069431"/>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2.664.719</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BN#TOTAL'!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BN#TOTAL'!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BN#TOTAL'!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8,45%</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12094</xdr:rowOff>
    </xdr:from>
    <xdr:to>
      <xdr:col>20</xdr:col>
      <xdr:colOff>885756</xdr:colOff>
      <xdr:row>7</xdr:row>
      <xdr:rowOff>135740</xdr:rowOff>
    </xdr:to>
    <xdr:sp macro="" textlink="'DATOS BN#TOTAL'!CT3">
      <xdr:nvSpPr>
        <xdr:cNvPr id="24" name="CuadroTexto 23">
          <a:extLst>
            <a:ext uri="{FF2B5EF4-FFF2-40B4-BE49-F238E27FC236}">
              <a16:creationId xmlns:a16="http://schemas.microsoft.com/office/drawing/2014/main" id="{00000000-0008-0000-0100-000018000000}"/>
            </a:ext>
          </a:extLst>
        </xdr:cNvPr>
        <xdr:cNvSpPr txBox="1"/>
      </xdr:nvSpPr>
      <xdr:spPr>
        <a:xfrm>
          <a:off x="17319705" y="774094"/>
          <a:ext cx="2806551"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3.467</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BN#TOTAL'!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BN#TOTAL'!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BN#TOTAL'!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-3,99%</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BN#TOTAL'!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21,79%</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BN#TOTAL'!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BN#TOTAL'!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73814</xdr:rowOff>
    </xdr:from>
    <xdr:to>
      <xdr:col>28</xdr:col>
      <xdr:colOff>584661</xdr:colOff>
      <xdr:row>25</xdr:row>
      <xdr:rowOff>28439</xdr:rowOff>
    </xdr:to>
    <xdr:sp macro="" textlink="'DATOS BN#TOTAL'!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93377"/>
          <a:ext cx="1000351"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-2,89%</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85720</xdr:rowOff>
    </xdr:from>
    <xdr:to>
      <xdr:col>27</xdr:col>
      <xdr:colOff>787113</xdr:colOff>
      <xdr:row>25</xdr:row>
      <xdr:rowOff>40345</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205283"/>
          <a:ext cx="2905125"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34783</xdr:colOff>
      <xdr:row>16</xdr:row>
      <xdr:rowOff>104776</xdr:rowOff>
    </xdr:from>
    <xdr:to>
      <xdr:col>20</xdr:col>
      <xdr:colOff>828143</xdr:colOff>
      <xdr:row>20</xdr:row>
      <xdr:rowOff>61914</xdr:rowOff>
    </xdr:to>
    <xdr:sp macro="" textlink="'DATOS BN#TOTAL'!CW3">
      <xdr:nvSpPr>
        <xdr:cNvPr id="36" name="CuadroTexto 35">
          <a:extLst>
            <a:ext uri="{FF2B5EF4-FFF2-40B4-BE49-F238E27FC236}">
              <a16:creationId xmlns:a16="http://schemas.microsoft.com/office/drawing/2014/main" id="{00000000-0008-0000-0100-000024000000}"/>
            </a:ext>
          </a:extLst>
        </xdr:cNvPr>
        <xdr:cNvSpPr txBox="1"/>
      </xdr:nvSpPr>
      <xdr:spPr>
        <a:xfrm>
          <a:off x="17275033" y="3057526"/>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79,67%</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BN#TOTAL'!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BN#TOTAL'!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23</xdr:row>
      <xdr:rowOff>35714</xdr:rowOff>
    </xdr:from>
    <xdr:to>
      <xdr:col>20</xdr:col>
      <xdr:colOff>897012</xdr:colOff>
      <xdr:row>25</xdr:row>
      <xdr:rowOff>23808</xdr:rowOff>
    </xdr:to>
    <xdr:sp macro="" textlink="'DATOS BN#TOTAL'!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55277"/>
          <a:ext cx="888699" cy="3214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F3394350-D4D2-4D45-B921-153910FB72D6}" type="TxLink">
            <a:rPr lang="en-US" sz="1600" b="0" i="0" u="none" strike="noStrike">
              <a:solidFill>
                <a:srgbClr val="000000"/>
              </a:solidFill>
              <a:latin typeface="Franklin Gothic Demi Cond" panose="020B0706030402020204" pitchFamily="34" charset="0"/>
              <a:ea typeface="+mn-ea"/>
              <a:cs typeface="Arial"/>
            </a:rPr>
            <a:pPr marL="0" indent="0" algn="r"/>
            <a:t>77,10%</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64290</xdr:rowOff>
    </xdr:from>
    <xdr:to>
      <xdr:col>20</xdr:col>
      <xdr:colOff>309574</xdr:colOff>
      <xdr:row>25</xdr:row>
      <xdr:rowOff>23809</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83853"/>
          <a:ext cx="3116657" cy="2928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635400</xdr:colOff>
      <xdr:row>16</xdr:row>
      <xdr:rowOff>4768</xdr:rowOff>
    </xdr:from>
    <xdr:to>
      <xdr:col>24</xdr:col>
      <xdr:colOff>721124</xdr:colOff>
      <xdr:row>21</xdr:row>
      <xdr:rowOff>4769</xdr:rowOff>
    </xdr:to>
    <xdr:sp macro="" textlink="'DATOS BN#TOTAL'!DF3">
      <xdr:nvSpPr>
        <xdr:cNvPr id="42" name="CuadroTexto 41">
          <a:extLst>
            <a:ext uri="{FF2B5EF4-FFF2-40B4-BE49-F238E27FC236}">
              <a16:creationId xmlns:a16="http://schemas.microsoft.com/office/drawing/2014/main" id="{00000000-0008-0000-0100-00002A000000}"/>
            </a:ext>
          </a:extLst>
        </xdr:cNvPr>
        <xdr:cNvSpPr txBox="1"/>
      </xdr:nvSpPr>
      <xdr:spPr>
        <a:xfrm>
          <a:off x="20876025" y="2957518"/>
          <a:ext cx="3086099"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1.266.655</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BN#TOTAL'!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BN#TOTAL'!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934026</xdr:colOff>
      <xdr:row>16</xdr:row>
      <xdr:rowOff>8909</xdr:rowOff>
    </xdr:from>
    <xdr:to>
      <xdr:col>32</xdr:col>
      <xdr:colOff>377541</xdr:colOff>
      <xdr:row>21</xdr:row>
      <xdr:rowOff>8910</xdr:rowOff>
    </xdr:to>
    <xdr:sp macro="" textlink="'DATOS BN#TOTAL'!CY3">
      <xdr:nvSpPr>
        <xdr:cNvPr id="52" name="CuadroTexto 51">
          <a:extLst>
            <a:ext uri="{FF2B5EF4-FFF2-40B4-BE49-F238E27FC236}">
              <a16:creationId xmlns:a16="http://schemas.microsoft.com/office/drawing/2014/main" id="{00000000-0008-0000-0100-000034000000}"/>
            </a:ext>
          </a:extLst>
        </xdr:cNvPr>
        <xdr:cNvSpPr txBox="1"/>
      </xdr:nvSpPr>
      <xdr:spPr>
        <a:xfrm>
          <a:off x="29175651" y="2961659"/>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$26,91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BN#TOTAL'!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BN#TOTAL'!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3</xdr:row>
      <xdr:rowOff>59916</xdr:rowOff>
    </xdr:from>
    <xdr:to>
      <xdr:col>36</xdr:col>
      <xdr:colOff>161490</xdr:colOff>
      <xdr:row>8</xdr:row>
      <xdr:rowOff>83352</xdr:rowOff>
    </xdr:to>
    <xdr:sp macro="" textlink="'DATOS BN#TOTAL'!DA3">
      <xdr:nvSpPr>
        <xdr:cNvPr id="56" name="CuadroTexto 55">
          <a:extLst>
            <a:ext uri="{FF2B5EF4-FFF2-40B4-BE49-F238E27FC236}">
              <a16:creationId xmlns:a16="http://schemas.microsoft.com/office/drawing/2014/main" id="{00000000-0008-0000-0100-000038000000}"/>
            </a:ext>
          </a:extLst>
        </xdr:cNvPr>
        <xdr:cNvSpPr txBox="1"/>
      </xdr:nvSpPr>
      <xdr:spPr>
        <a:xfrm>
          <a:off x="32353609" y="631416"/>
          <a:ext cx="3109912" cy="975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3.004.703</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BN#TOTAL'!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BN#TOTAL'!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332354</xdr:colOff>
      <xdr:row>16</xdr:row>
      <xdr:rowOff>11594</xdr:rowOff>
    </xdr:from>
    <xdr:to>
      <xdr:col>36</xdr:col>
      <xdr:colOff>205067</xdr:colOff>
      <xdr:row>21</xdr:row>
      <xdr:rowOff>11595</xdr:rowOff>
    </xdr:to>
    <xdr:sp macro="" textlink="'DATOS BN#TOTAL'!DB3">
      <xdr:nvSpPr>
        <xdr:cNvPr id="60" name="CuadroTexto 59">
          <a:extLst>
            <a:ext uri="{FF2B5EF4-FFF2-40B4-BE49-F238E27FC236}">
              <a16:creationId xmlns:a16="http://schemas.microsoft.com/office/drawing/2014/main" id="{00000000-0008-0000-0100-00003C000000}"/>
            </a:ext>
          </a:extLst>
        </xdr:cNvPr>
        <xdr:cNvSpPr txBox="1"/>
      </xdr:nvSpPr>
      <xdr:spPr>
        <a:xfrm>
          <a:off x="32598292" y="2964344"/>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11,32%</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BN#TOTAL'!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BN#TOTAL'!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619124</xdr:colOff>
      <xdr:row>12</xdr:row>
      <xdr:rowOff>35718</xdr:rowOff>
    </xdr:from>
    <xdr:to>
      <xdr:col>9</xdr:col>
      <xdr:colOff>368952</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5857874" y="2321718"/>
          <a:ext cx="2750203"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726282</xdr:colOff>
      <xdr:row>16</xdr:row>
      <xdr:rowOff>23812</xdr:rowOff>
    </xdr:from>
    <xdr:to>
      <xdr:col>9</xdr:col>
      <xdr:colOff>261797</xdr:colOff>
      <xdr:row>24</xdr:row>
      <xdr:rowOff>130969</xdr:rowOff>
    </xdr:to>
    <xdr:sp macro="" textlink="'DATOS BN#TOTAL'!DC3">
      <xdr:nvSpPr>
        <xdr:cNvPr id="64" name="CuadroTexto 63">
          <a:extLst>
            <a:ext uri="{FF2B5EF4-FFF2-40B4-BE49-F238E27FC236}">
              <a16:creationId xmlns:a16="http://schemas.microsoft.com/office/drawing/2014/main" id="{E53FCDAA-D0A6-4BB1-B203-ACC433DB92EC}"/>
            </a:ext>
          </a:extLst>
        </xdr:cNvPr>
        <xdr:cNvSpPr txBox="1"/>
      </xdr:nvSpPr>
      <xdr:spPr>
        <a:xfrm>
          <a:off x="5965032" y="2976562"/>
          <a:ext cx="2535890" cy="14406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01/07/2023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BN#TOTAL'!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BN#TOTAL'!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501231</xdr:colOff>
      <xdr:row>4</xdr:row>
      <xdr:rowOff>9714</xdr:rowOff>
    </xdr:from>
    <xdr:to>
      <xdr:col>28</xdr:col>
      <xdr:colOff>586956</xdr:colOff>
      <xdr:row>7</xdr:row>
      <xdr:rowOff>133360</xdr:rowOff>
    </xdr:to>
    <xdr:sp macro="" textlink="'DATOS BN#TOTAL'!DD3">
      <xdr:nvSpPr>
        <xdr:cNvPr id="74" name="CuadroTexto 73">
          <a:extLst>
            <a:ext uri="{FF2B5EF4-FFF2-40B4-BE49-F238E27FC236}">
              <a16:creationId xmlns:a16="http://schemas.microsoft.com/office/drawing/2014/main" id="{00000000-0008-0000-0100-00001E000000}"/>
            </a:ext>
          </a:extLst>
        </xdr:cNvPr>
        <xdr:cNvSpPr txBox="1"/>
      </xdr:nvSpPr>
      <xdr:spPr>
        <a:xfrm>
          <a:off x="24742356" y="771714"/>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128</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BN#TOTAL'!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BN#TOTAL'!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605868</xdr:colOff>
      <xdr:row>9</xdr:row>
      <xdr:rowOff>166694</xdr:rowOff>
    </xdr:from>
    <xdr:to>
      <xdr:col>28</xdr:col>
      <xdr:colOff>541743</xdr:colOff>
      <xdr:row>11</xdr:row>
      <xdr:rowOff>73694</xdr:rowOff>
    </xdr:to>
    <xdr:sp macro="" textlink="'DATOS BN#TOTAL'!DD4">
      <xdr:nvSpPr>
        <xdr:cNvPr id="77" name="CuadroTexto 76">
          <a:extLst>
            <a:ext uri="{FF2B5EF4-FFF2-40B4-BE49-F238E27FC236}">
              <a16:creationId xmlns:a16="http://schemas.microsoft.com/office/drawing/2014/main" id="{00000000-0008-0000-0100-000021000000}"/>
            </a:ext>
          </a:extLst>
        </xdr:cNvPr>
        <xdr:cNvSpPr txBox="1"/>
      </xdr:nvSpPr>
      <xdr:spPr>
        <a:xfrm>
          <a:off x="26847243" y="1881194"/>
          <a:ext cx="936000"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12,96%</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178600</xdr:rowOff>
    </xdr:from>
    <xdr:to>
      <xdr:col>27</xdr:col>
      <xdr:colOff>796640</xdr:colOff>
      <xdr:row>11</xdr:row>
      <xdr:rowOff>85600</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893100"/>
          <a:ext cx="2905125"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BN#TOTAL'!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41</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333375</xdr:colOff>
      <xdr:row>3</xdr:row>
      <xdr:rowOff>32729</xdr:rowOff>
    </xdr:from>
    <xdr:to>
      <xdr:col>32</xdr:col>
      <xdr:colOff>377541</xdr:colOff>
      <xdr:row>8</xdr:row>
      <xdr:rowOff>92262</xdr:rowOff>
    </xdr:to>
    <xdr:sp macro="" textlink="'DATOS BN#TOTAL'!CZ3">
      <xdr:nvSpPr>
        <xdr:cNvPr id="83" name="CuadroTexto 82">
          <a:extLst>
            <a:ext uri="{FF2B5EF4-FFF2-40B4-BE49-F238E27FC236}">
              <a16:creationId xmlns:a16="http://schemas.microsoft.com/office/drawing/2014/main" id="{00000000-0008-0000-0100-000034000000}"/>
            </a:ext>
          </a:extLst>
        </xdr:cNvPr>
        <xdr:cNvSpPr txBox="1"/>
      </xdr:nvSpPr>
      <xdr:spPr>
        <a:xfrm>
          <a:off x="28575000" y="604229"/>
          <a:ext cx="3056447" cy="1012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0,10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BN#TOTAL'!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BN#TOTAL'!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625237</xdr:colOff>
      <xdr:row>3</xdr:row>
      <xdr:rowOff>133356</xdr:rowOff>
    </xdr:from>
    <xdr:to>
      <xdr:col>24</xdr:col>
      <xdr:colOff>710961</xdr:colOff>
      <xdr:row>7</xdr:row>
      <xdr:rowOff>178597</xdr:rowOff>
    </xdr:to>
    <xdr:sp macro="" textlink="'DATOS BN#TOTAL'!DE3">
      <xdr:nvSpPr>
        <xdr:cNvPr id="71" name="CuadroTexto 70">
          <a:extLst>
            <a:ext uri="{FF2B5EF4-FFF2-40B4-BE49-F238E27FC236}">
              <a16:creationId xmlns:a16="http://schemas.microsoft.com/office/drawing/2014/main" id="{00000000-0008-0000-0100-00002A000000}"/>
            </a:ext>
          </a:extLst>
        </xdr:cNvPr>
        <xdr:cNvSpPr txBox="1"/>
      </xdr:nvSpPr>
      <xdr:spPr>
        <a:xfrm>
          <a:off x="20865862" y="704856"/>
          <a:ext cx="3086099" cy="8072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197.114</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BN#TOTAL'!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BN#TOTAL'!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154785</xdr:colOff>
      <xdr:row>23</xdr:row>
      <xdr:rowOff>28564</xdr:rowOff>
    </xdr:from>
    <xdr:to>
      <xdr:col>13</xdr:col>
      <xdr:colOff>166687</xdr:colOff>
      <xdr:row>24</xdr:row>
      <xdr:rowOff>119063</xdr:rowOff>
    </xdr:to>
    <xdr:sp macro="" textlink="'DATOS BN#TOTAL'!CS11">
      <xdr:nvSpPr>
        <xdr:cNvPr id="95" name="CuadroTexto 94">
          <a:extLst>
            <a:ext uri="{FF2B5EF4-FFF2-40B4-BE49-F238E27FC236}">
              <a16:creationId xmlns:a16="http://schemas.microsoft.com/office/drawing/2014/main" id="{00000000-0008-0000-0100-000014000000}"/>
            </a:ext>
          </a:extLst>
        </xdr:cNvPr>
        <xdr:cNvSpPr txBox="1"/>
      </xdr:nvSpPr>
      <xdr:spPr>
        <a:xfrm>
          <a:off x="11394285" y="4100502"/>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Mayo 2008</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BN#TOTAL'!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Julio 2010</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BN#TOTAL'!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4.103.226</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BN#TOTAL'!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5.050</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BN#TOTAL'!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Agosto 2001</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BN#TOTAL'!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0,62</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96372</xdr:rowOff>
    </xdr:from>
    <xdr:to>
      <xdr:col>17</xdr:col>
      <xdr:colOff>29463</xdr:colOff>
      <xdr:row>20</xdr:row>
      <xdr:rowOff>58273</xdr:rowOff>
    </xdr:to>
    <xdr:sp macro="" textlink="'DATOS BN#TOTAL'!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049122"/>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102.489</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BN#TOTAL'!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BN#TOTAL'!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BN#TOTAL'!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6,79%</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994468</xdr:colOff>
      <xdr:row>23</xdr:row>
      <xdr:rowOff>20161</xdr:rowOff>
    </xdr:from>
    <xdr:to>
      <xdr:col>17</xdr:col>
      <xdr:colOff>6245</xdr:colOff>
      <xdr:row>24</xdr:row>
      <xdr:rowOff>110660</xdr:rowOff>
    </xdr:to>
    <xdr:sp macro="" textlink="'DATOS BN#TOTAL'!DK11">
      <xdr:nvSpPr>
        <xdr:cNvPr id="106" name="CuadroTexto 105">
          <a:extLst>
            <a:ext uri="{FF2B5EF4-FFF2-40B4-BE49-F238E27FC236}">
              <a16:creationId xmlns:a16="http://schemas.microsoft.com/office/drawing/2014/main" id="{00000000-0008-0000-0100-000014000000}"/>
            </a:ext>
          </a:extLst>
        </xdr:cNvPr>
        <xdr:cNvSpPr txBox="1"/>
      </xdr:nvSpPr>
      <xdr:spPr>
        <a:xfrm>
          <a:off x="15234343" y="4234974"/>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Abril 2008</a:t>
          </a:fld>
          <a:endParaRPr lang="es-AR" sz="900" b="1" i="0" u="none" strike="noStrike">
            <a:solidFill>
              <a:srgbClr val="C00000"/>
            </a:solidFill>
            <a:latin typeface="Arial"/>
            <a:ea typeface="+mn-ea"/>
            <a:cs typeface="Arial"/>
          </a:endParaRPr>
        </a:p>
      </xdr:txBody>
    </xdr:sp>
    <xdr:clientData/>
  </xdr:twoCellAnchor>
  <xdr:twoCellAnchor>
    <xdr:from>
      <xdr:col>15</xdr:col>
      <xdr:colOff>280094</xdr:colOff>
      <xdr:row>23</xdr:row>
      <xdr:rowOff>34448</xdr:rowOff>
    </xdr:from>
    <xdr:to>
      <xdr:col>16</xdr:col>
      <xdr:colOff>118789</xdr:colOff>
      <xdr:row>24</xdr:row>
      <xdr:rowOff>98753</xdr:rowOff>
    </xdr:to>
    <xdr:sp macro="" textlink="'DATOS BN#TOTAL'!DK8">
      <xdr:nvSpPr>
        <xdr:cNvPr id="107" name="CuadroTexto 106">
          <a:extLst>
            <a:ext uri="{FF2B5EF4-FFF2-40B4-BE49-F238E27FC236}">
              <a16:creationId xmlns:a16="http://schemas.microsoft.com/office/drawing/2014/main" id="{00000000-0008-0000-0100-000014000000}"/>
            </a:ext>
          </a:extLst>
        </xdr:cNvPr>
        <xdr:cNvSpPr txBox="1"/>
      </xdr:nvSpPr>
      <xdr:spPr>
        <a:xfrm>
          <a:off x="14519969" y="4249261"/>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168.118</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579325</xdr:colOff>
      <xdr:row>23</xdr:row>
      <xdr:rowOff>21114</xdr:rowOff>
    </xdr:from>
    <xdr:to>
      <xdr:col>36</xdr:col>
      <xdr:colOff>143614</xdr:colOff>
      <xdr:row>24</xdr:row>
      <xdr:rowOff>128028</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33231" y="4057333"/>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364900</xdr:colOff>
      <xdr:row>23</xdr:row>
      <xdr:rowOff>25572</xdr:rowOff>
    </xdr:from>
    <xdr:to>
      <xdr:col>35</xdr:col>
      <xdr:colOff>191689</xdr:colOff>
      <xdr:row>24</xdr:row>
      <xdr:rowOff>132485</xdr:rowOff>
    </xdr:to>
    <xdr:sp macro="" textlink="'DATOS BN#TOTAL'!DB10">
      <xdr:nvSpPr>
        <xdr:cNvPr id="109" name="CuadroTexto 108">
          <a:extLst>
            <a:ext uri="{FF2B5EF4-FFF2-40B4-BE49-F238E27FC236}">
              <a16:creationId xmlns:a16="http://schemas.microsoft.com/office/drawing/2014/main" id="{00000000-0008-0000-0100-000014000000}"/>
            </a:ext>
          </a:extLst>
        </xdr:cNvPr>
        <xdr:cNvSpPr txBox="1"/>
      </xdr:nvSpPr>
      <xdr:spPr>
        <a:xfrm>
          <a:off x="33642869" y="4061791"/>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A1322AE-1F0D-48D3-B5D5-4F5DF3F5951A}" type="TxLink">
            <a:rPr lang="en-US" sz="1100" b="1" i="0" u="none" strike="noStrike">
              <a:solidFill>
                <a:srgbClr val="C00000"/>
              </a:solidFill>
              <a:latin typeface="Arial"/>
              <a:ea typeface="+mn-ea"/>
              <a:cs typeface="Arial"/>
            </a:rPr>
            <a:pPr marL="0" indent="0" algn="r"/>
            <a:t>30,0%</a:t>
          </a:fld>
          <a:endParaRPr lang="es-AR" sz="1100" b="1" i="0" u="none" strike="noStrike">
            <a:solidFill>
              <a:srgbClr val="C00000"/>
            </a:solidFill>
            <a:latin typeface="Arial"/>
            <a:ea typeface="+mn-ea"/>
            <a:cs typeface="Arial"/>
          </a:endParaRPr>
        </a:p>
      </xdr:txBody>
    </xdr:sp>
    <xdr:clientData/>
  </xdr:twoCellAnchor>
  <xdr:twoCellAnchor>
    <xdr:from>
      <xdr:col>6</xdr:col>
      <xdr:colOff>119063</xdr:colOff>
      <xdr:row>8</xdr:row>
      <xdr:rowOff>47625</xdr:rowOff>
    </xdr:from>
    <xdr:to>
      <xdr:col>8</xdr:col>
      <xdr:colOff>108858</xdr:colOff>
      <xdr:row>9</xdr:row>
      <xdr:rowOff>130969</xdr:rowOff>
    </xdr:to>
    <xdr:sp macro="" textlink="">
      <xdr:nvSpPr>
        <xdr:cNvPr id="110" name="CuadroTexto 109"/>
        <xdr:cNvSpPr txBox="1"/>
      </xdr:nvSpPr>
      <xdr:spPr>
        <a:xfrm>
          <a:off x="5357813" y="1571625"/>
          <a:ext cx="1990045" cy="273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471148</xdr:colOff>
      <xdr:row>8</xdr:row>
      <xdr:rowOff>154782</xdr:rowOff>
    </xdr:from>
    <xdr:to>
      <xdr:col>7</xdr:col>
      <xdr:colOff>831148</xdr:colOff>
      <xdr:row>9</xdr:row>
      <xdr:rowOff>5384</xdr:rowOff>
    </xdr:to>
    <xdr:sp macro="" textlink="">
      <xdr:nvSpPr>
        <xdr:cNvPr id="111" name="Flecha derecha 110"/>
        <xdr:cNvSpPr/>
      </xdr:nvSpPr>
      <xdr:spPr>
        <a:xfrm>
          <a:off x="6710023" y="1678782"/>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395516</xdr:colOff>
      <xdr:row>23</xdr:row>
      <xdr:rowOff>66047</xdr:rowOff>
    </xdr:from>
    <xdr:to>
      <xdr:col>32</xdr:col>
      <xdr:colOff>383836</xdr:colOff>
      <xdr:row>25</xdr:row>
      <xdr:rowOff>20672</xdr:rowOff>
    </xdr:to>
    <xdr:sp macro="" textlink="'DATOS BN#TOTAL'!CY4">
      <xdr:nvSpPr>
        <xdr:cNvPr id="112" name="CuadroTexto 111">
          <a:extLst>
            <a:ext uri="{FF2B5EF4-FFF2-40B4-BE49-F238E27FC236}">
              <a16:creationId xmlns:a16="http://schemas.microsoft.com/office/drawing/2014/main" id="{00000000-0008-0000-0100-000021000000}"/>
            </a:ext>
          </a:extLst>
        </xdr:cNvPr>
        <xdr:cNvSpPr txBox="1"/>
      </xdr:nvSpPr>
      <xdr:spPr>
        <a:xfrm>
          <a:off x="30637391" y="4185610"/>
          <a:ext cx="1000351"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4EA24BE5-7813-4842-90EB-71BBA4D53B4C}" type="TxLink">
            <a:rPr lang="en-US" sz="1600" b="0" i="0" u="none" strike="noStrike">
              <a:solidFill>
                <a:schemeClr val="bg1"/>
              </a:solidFill>
              <a:latin typeface="Franklin Gothic Demi Cond" panose="020B0706030402020204" pitchFamily="34" charset="0"/>
              <a:ea typeface="+mn-ea"/>
              <a:cs typeface="Arial"/>
            </a:rPr>
            <a:pPr marL="0" indent="0" algn="r"/>
            <a:t>237,47%</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693444</xdr:colOff>
      <xdr:row>23</xdr:row>
      <xdr:rowOff>77953</xdr:rowOff>
    </xdr:from>
    <xdr:to>
      <xdr:col>31</xdr:col>
      <xdr:colOff>598194</xdr:colOff>
      <xdr:row>25</xdr:row>
      <xdr:rowOff>32578</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34944" y="4197516"/>
          <a:ext cx="2905125" cy="288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oletos%20Bel%20Nor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I1" t="str">
            <v>Total Líneas de Servicios entre Cabeceras (km) (Progresiva) (en uso)</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I2">
            <v>51.944000000000003</v>
          </cell>
          <cell r="S2">
            <v>22</v>
          </cell>
          <cell r="AD2">
            <v>59</v>
          </cell>
          <cell r="AH2">
            <v>31</v>
          </cell>
          <cell r="AP2">
            <v>20</v>
          </cell>
          <cell r="AT2">
            <v>0</v>
          </cell>
          <cell r="AX2">
            <v>0</v>
          </cell>
          <cell r="BD2">
            <v>102</v>
          </cell>
        </row>
        <row r="3">
          <cell r="I3">
            <v>51.944000000000003</v>
          </cell>
          <cell r="S3">
            <v>22</v>
          </cell>
          <cell r="AD3">
            <v>59</v>
          </cell>
          <cell r="AH3">
            <v>31</v>
          </cell>
          <cell r="AP3">
            <v>20</v>
          </cell>
          <cell r="AT3">
            <v>0</v>
          </cell>
          <cell r="AX3">
            <v>0</v>
          </cell>
          <cell r="BD3">
            <v>102</v>
          </cell>
        </row>
        <row r="4">
          <cell r="I4">
            <v>51.944000000000003</v>
          </cell>
          <cell r="S4">
            <v>22</v>
          </cell>
          <cell r="AD4">
            <v>59</v>
          </cell>
          <cell r="AH4">
            <v>31</v>
          </cell>
          <cell r="AP4">
            <v>20</v>
          </cell>
          <cell r="AT4">
            <v>0</v>
          </cell>
          <cell r="AX4">
            <v>0</v>
          </cell>
          <cell r="BD4">
            <v>102</v>
          </cell>
        </row>
        <row r="5">
          <cell r="I5">
            <v>51.944000000000003</v>
          </cell>
          <cell r="S5">
            <v>22</v>
          </cell>
          <cell r="AD5">
            <v>59</v>
          </cell>
          <cell r="AH5">
            <v>31</v>
          </cell>
          <cell r="AP5">
            <v>20</v>
          </cell>
          <cell r="AT5">
            <v>0</v>
          </cell>
          <cell r="AX5">
            <v>0</v>
          </cell>
          <cell r="BD5">
            <v>102</v>
          </cell>
        </row>
        <row r="6">
          <cell r="I6">
            <v>51.944000000000003</v>
          </cell>
          <cell r="S6">
            <v>22</v>
          </cell>
          <cell r="AD6">
            <v>59</v>
          </cell>
          <cell r="AH6">
            <v>31</v>
          </cell>
          <cell r="AP6">
            <v>20</v>
          </cell>
          <cell r="AT6">
            <v>0</v>
          </cell>
          <cell r="AX6">
            <v>0</v>
          </cell>
          <cell r="BD6">
            <v>102</v>
          </cell>
        </row>
        <row r="7">
          <cell r="I7">
            <v>51.944000000000003</v>
          </cell>
          <cell r="S7">
            <v>22</v>
          </cell>
          <cell r="AD7">
            <v>59</v>
          </cell>
          <cell r="AH7">
            <v>31</v>
          </cell>
          <cell r="AP7">
            <v>20</v>
          </cell>
          <cell r="AT7">
            <v>0</v>
          </cell>
          <cell r="AX7">
            <v>0</v>
          </cell>
          <cell r="BD7">
            <v>102</v>
          </cell>
        </row>
        <row r="8">
          <cell r="I8">
            <v>51.944000000000003</v>
          </cell>
          <cell r="S8">
            <v>22</v>
          </cell>
          <cell r="AD8">
            <v>59</v>
          </cell>
          <cell r="AH8">
            <v>31</v>
          </cell>
          <cell r="AP8">
            <v>20</v>
          </cell>
          <cell r="AT8">
            <v>0</v>
          </cell>
          <cell r="AX8">
            <v>0</v>
          </cell>
          <cell r="BD8">
            <v>102</v>
          </cell>
        </row>
        <row r="9">
          <cell r="I9">
            <v>51.944000000000003</v>
          </cell>
          <cell r="S9">
            <v>22</v>
          </cell>
          <cell r="AD9">
            <v>59</v>
          </cell>
          <cell r="AH9">
            <v>31</v>
          </cell>
          <cell r="AP9">
            <v>20</v>
          </cell>
          <cell r="AT9">
            <v>0</v>
          </cell>
          <cell r="AX9">
            <v>0</v>
          </cell>
          <cell r="BD9">
            <v>102</v>
          </cell>
        </row>
        <row r="10">
          <cell r="I10">
            <v>51.944000000000003</v>
          </cell>
          <cell r="S10">
            <v>22</v>
          </cell>
          <cell r="AD10">
            <v>59</v>
          </cell>
          <cell r="AH10">
            <v>31</v>
          </cell>
          <cell r="AP10">
            <v>20</v>
          </cell>
          <cell r="AT10">
            <v>0</v>
          </cell>
          <cell r="AX10">
            <v>0</v>
          </cell>
          <cell r="BD10">
            <v>102</v>
          </cell>
        </row>
        <row r="11">
          <cell r="I11">
            <v>51.944000000000003</v>
          </cell>
          <cell r="S11">
            <v>22</v>
          </cell>
          <cell r="AD11">
            <v>59</v>
          </cell>
          <cell r="AH11">
            <v>31</v>
          </cell>
          <cell r="AP11">
            <v>20</v>
          </cell>
          <cell r="AT11">
            <v>0</v>
          </cell>
          <cell r="AX11">
            <v>0</v>
          </cell>
          <cell r="BD11">
            <v>102</v>
          </cell>
        </row>
        <row r="12">
          <cell r="I12">
            <v>51.944000000000003</v>
          </cell>
          <cell r="S12">
            <v>22</v>
          </cell>
          <cell r="AD12">
            <v>59</v>
          </cell>
          <cell r="AH12">
            <v>31</v>
          </cell>
          <cell r="AP12">
            <v>20</v>
          </cell>
          <cell r="AT12">
            <v>0</v>
          </cell>
          <cell r="AX12">
            <v>0</v>
          </cell>
          <cell r="BD12">
            <v>102</v>
          </cell>
        </row>
        <row r="13">
          <cell r="I13">
            <v>51.944000000000003</v>
          </cell>
          <cell r="S13">
            <v>22</v>
          </cell>
          <cell r="AD13">
            <v>59</v>
          </cell>
          <cell r="AH13">
            <v>31</v>
          </cell>
          <cell r="AP13">
            <v>20</v>
          </cell>
          <cell r="AT13">
            <v>0</v>
          </cell>
          <cell r="AX13">
            <v>0</v>
          </cell>
          <cell r="BD13">
            <v>102</v>
          </cell>
        </row>
        <row r="14">
          <cell r="I14">
            <v>51.944000000000003</v>
          </cell>
          <cell r="S14">
            <v>22</v>
          </cell>
          <cell r="AD14">
            <v>59</v>
          </cell>
          <cell r="AH14">
            <v>31</v>
          </cell>
          <cell r="AP14">
            <v>20</v>
          </cell>
          <cell r="AT14">
            <v>0</v>
          </cell>
          <cell r="AX14">
            <v>0</v>
          </cell>
          <cell r="BD14">
            <v>102</v>
          </cell>
        </row>
        <row r="15">
          <cell r="I15">
            <v>51.944000000000003</v>
          </cell>
          <cell r="S15">
            <v>22</v>
          </cell>
          <cell r="AD15">
            <v>59</v>
          </cell>
          <cell r="AH15">
            <v>31</v>
          </cell>
          <cell r="AP15">
            <v>20</v>
          </cell>
          <cell r="AT15">
            <v>0</v>
          </cell>
          <cell r="AX15">
            <v>0</v>
          </cell>
          <cell r="BD15">
            <v>102</v>
          </cell>
        </row>
        <row r="16">
          <cell r="I16">
            <v>51.944000000000003</v>
          </cell>
          <cell r="S16">
            <v>22</v>
          </cell>
          <cell r="AD16">
            <v>59</v>
          </cell>
          <cell r="AH16">
            <v>31</v>
          </cell>
          <cell r="AP16">
            <v>20</v>
          </cell>
          <cell r="AT16">
            <v>0</v>
          </cell>
          <cell r="AX16">
            <v>0</v>
          </cell>
          <cell r="BD16">
            <v>102</v>
          </cell>
        </row>
        <row r="17">
          <cell r="I17">
            <v>51.944000000000003</v>
          </cell>
          <cell r="S17">
            <v>22</v>
          </cell>
          <cell r="AD17">
            <v>59</v>
          </cell>
          <cell r="AH17">
            <v>31</v>
          </cell>
          <cell r="AP17">
            <v>20</v>
          </cell>
          <cell r="AT17">
            <v>0</v>
          </cell>
          <cell r="AX17">
            <v>0</v>
          </cell>
          <cell r="BD17">
            <v>102</v>
          </cell>
        </row>
        <row r="18">
          <cell r="I18">
            <v>51.944000000000003</v>
          </cell>
          <cell r="S18">
            <v>22</v>
          </cell>
          <cell r="AD18">
            <v>59</v>
          </cell>
          <cell r="AH18">
            <v>31</v>
          </cell>
          <cell r="AP18">
            <v>20</v>
          </cell>
          <cell r="AT18">
            <v>0</v>
          </cell>
          <cell r="AX18">
            <v>0</v>
          </cell>
          <cell r="BD18">
            <v>102</v>
          </cell>
        </row>
        <row r="19">
          <cell r="I19">
            <v>51.944000000000003</v>
          </cell>
          <cell r="S19">
            <v>22</v>
          </cell>
          <cell r="AD19">
            <v>59</v>
          </cell>
          <cell r="AH19">
            <v>31</v>
          </cell>
          <cell r="AP19">
            <v>20</v>
          </cell>
          <cell r="AT19">
            <v>0</v>
          </cell>
          <cell r="AX19">
            <v>0</v>
          </cell>
          <cell r="BD19">
            <v>102</v>
          </cell>
        </row>
        <row r="20">
          <cell r="I20">
            <v>51.944000000000003</v>
          </cell>
          <cell r="S20">
            <v>22</v>
          </cell>
          <cell r="AD20">
            <v>59</v>
          </cell>
          <cell r="AH20">
            <v>31</v>
          </cell>
          <cell r="AP20">
            <v>20</v>
          </cell>
          <cell r="AT20">
            <v>0</v>
          </cell>
          <cell r="AX20">
            <v>0</v>
          </cell>
          <cell r="BD20">
            <v>102</v>
          </cell>
        </row>
        <row r="21">
          <cell r="I21">
            <v>51.944000000000003</v>
          </cell>
          <cell r="S21">
            <v>22</v>
          </cell>
          <cell r="AD21">
            <v>59</v>
          </cell>
          <cell r="AH21">
            <v>31</v>
          </cell>
          <cell r="AP21">
            <v>20</v>
          </cell>
          <cell r="AT21">
            <v>0</v>
          </cell>
          <cell r="AX21">
            <v>0</v>
          </cell>
          <cell r="BD21">
            <v>102</v>
          </cell>
        </row>
        <row r="22">
          <cell r="I22">
            <v>51.944000000000003</v>
          </cell>
          <cell r="S22">
            <v>22</v>
          </cell>
          <cell r="AD22">
            <v>59</v>
          </cell>
          <cell r="AH22">
            <v>31</v>
          </cell>
          <cell r="AP22">
            <v>20</v>
          </cell>
          <cell r="AT22">
            <v>0</v>
          </cell>
          <cell r="AX22">
            <v>0</v>
          </cell>
          <cell r="BD22">
            <v>102</v>
          </cell>
        </row>
        <row r="23">
          <cell r="I23">
            <v>51.944000000000003</v>
          </cell>
          <cell r="S23">
            <v>22</v>
          </cell>
          <cell r="AD23">
            <v>59</v>
          </cell>
          <cell r="AH23">
            <v>31</v>
          </cell>
          <cell r="AP23">
            <v>20</v>
          </cell>
          <cell r="AT23">
            <v>0</v>
          </cell>
          <cell r="AX23">
            <v>0</v>
          </cell>
          <cell r="BD23">
            <v>102</v>
          </cell>
        </row>
        <row r="24">
          <cell r="I24">
            <v>51.944000000000003</v>
          </cell>
          <cell r="S24">
            <v>22</v>
          </cell>
          <cell r="AD24">
            <v>59</v>
          </cell>
          <cell r="AH24">
            <v>31</v>
          </cell>
          <cell r="AP24">
            <v>20</v>
          </cell>
          <cell r="AT24">
            <v>0</v>
          </cell>
          <cell r="AX24">
            <v>0</v>
          </cell>
          <cell r="BD24">
            <v>102</v>
          </cell>
        </row>
        <row r="25">
          <cell r="I25">
            <v>51.944000000000003</v>
          </cell>
          <cell r="S25">
            <v>22</v>
          </cell>
          <cell r="AD25">
            <v>59</v>
          </cell>
          <cell r="AH25">
            <v>31</v>
          </cell>
          <cell r="AP25">
            <v>20</v>
          </cell>
          <cell r="AT25">
            <v>0</v>
          </cell>
          <cell r="AX25">
            <v>0</v>
          </cell>
          <cell r="BD25">
            <v>102</v>
          </cell>
        </row>
        <row r="26">
          <cell r="I26">
            <v>51.944000000000003</v>
          </cell>
          <cell r="S26">
            <v>22</v>
          </cell>
          <cell r="AD26">
            <v>59</v>
          </cell>
          <cell r="AH26">
            <v>36</v>
          </cell>
          <cell r="AP26">
            <v>20</v>
          </cell>
          <cell r="AT26">
            <v>0</v>
          </cell>
          <cell r="AX26">
            <v>0</v>
          </cell>
          <cell r="BD26">
            <v>102</v>
          </cell>
        </row>
        <row r="27">
          <cell r="I27">
            <v>51.944000000000003</v>
          </cell>
          <cell r="S27">
            <v>22</v>
          </cell>
          <cell r="AD27">
            <v>59</v>
          </cell>
          <cell r="AH27">
            <v>36</v>
          </cell>
          <cell r="AP27">
            <v>20</v>
          </cell>
          <cell r="AT27">
            <v>0</v>
          </cell>
          <cell r="AX27">
            <v>0</v>
          </cell>
          <cell r="BD27">
            <v>102</v>
          </cell>
        </row>
        <row r="28">
          <cell r="I28">
            <v>51.944000000000003</v>
          </cell>
          <cell r="S28">
            <v>22</v>
          </cell>
          <cell r="AD28">
            <v>59</v>
          </cell>
          <cell r="AH28">
            <v>36</v>
          </cell>
          <cell r="AP28">
            <v>20</v>
          </cell>
          <cell r="AT28">
            <v>0</v>
          </cell>
          <cell r="AX28">
            <v>0</v>
          </cell>
          <cell r="BD28">
            <v>102</v>
          </cell>
        </row>
        <row r="29">
          <cell r="I29">
            <v>51.944000000000003</v>
          </cell>
          <cell r="S29">
            <v>22</v>
          </cell>
          <cell r="AD29">
            <v>59</v>
          </cell>
          <cell r="AH29">
            <v>36</v>
          </cell>
          <cell r="AP29">
            <v>20</v>
          </cell>
          <cell r="AT29">
            <v>0</v>
          </cell>
          <cell r="AX29">
            <v>0</v>
          </cell>
          <cell r="BD29">
            <v>102</v>
          </cell>
        </row>
        <row r="30">
          <cell r="I30">
            <v>51.944000000000003</v>
          </cell>
          <cell r="S30">
            <v>22</v>
          </cell>
          <cell r="AD30">
            <v>59</v>
          </cell>
          <cell r="AH30">
            <v>36</v>
          </cell>
          <cell r="AP30">
            <v>20</v>
          </cell>
          <cell r="AT30">
            <v>0</v>
          </cell>
          <cell r="AX30">
            <v>0</v>
          </cell>
          <cell r="BD30">
            <v>102</v>
          </cell>
        </row>
        <row r="31">
          <cell r="I31">
            <v>51.944000000000003</v>
          </cell>
          <cell r="S31">
            <v>22</v>
          </cell>
          <cell r="AD31">
            <v>59</v>
          </cell>
          <cell r="AH31">
            <v>36</v>
          </cell>
          <cell r="AP31">
            <v>20</v>
          </cell>
          <cell r="AT31">
            <v>0</v>
          </cell>
          <cell r="AX31">
            <v>0</v>
          </cell>
          <cell r="BD31">
            <v>102</v>
          </cell>
        </row>
        <row r="32">
          <cell r="I32">
            <v>51.944000000000003</v>
          </cell>
          <cell r="S32">
            <v>22</v>
          </cell>
          <cell r="AD32">
            <v>59</v>
          </cell>
          <cell r="AH32">
            <v>36</v>
          </cell>
          <cell r="AP32">
            <v>20</v>
          </cell>
          <cell r="AT32">
            <v>0</v>
          </cell>
          <cell r="AX32">
            <v>0</v>
          </cell>
          <cell r="BD32">
            <v>102</v>
          </cell>
        </row>
        <row r="33">
          <cell r="I33">
            <v>51.944000000000003</v>
          </cell>
          <cell r="S33">
            <v>22</v>
          </cell>
          <cell r="AD33">
            <v>59</v>
          </cell>
          <cell r="AH33">
            <v>36</v>
          </cell>
          <cell r="AP33">
            <v>20</v>
          </cell>
          <cell r="AT33">
            <v>0</v>
          </cell>
          <cell r="AX33">
            <v>0</v>
          </cell>
          <cell r="BD33">
            <v>102</v>
          </cell>
        </row>
        <row r="34">
          <cell r="I34">
            <v>51.944000000000003</v>
          </cell>
          <cell r="S34">
            <v>22</v>
          </cell>
          <cell r="AD34">
            <v>59</v>
          </cell>
          <cell r="AH34">
            <v>36</v>
          </cell>
          <cell r="AP34">
            <v>20</v>
          </cell>
          <cell r="AT34">
            <v>0</v>
          </cell>
          <cell r="AX34">
            <v>0</v>
          </cell>
          <cell r="BD34">
            <v>102</v>
          </cell>
        </row>
        <row r="35">
          <cell r="I35">
            <v>51.944000000000003</v>
          </cell>
          <cell r="S35">
            <v>22</v>
          </cell>
          <cell r="AD35">
            <v>59</v>
          </cell>
          <cell r="AH35">
            <v>36</v>
          </cell>
          <cell r="AP35">
            <v>20</v>
          </cell>
          <cell r="AT35">
            <v>0</v>
          </cell>
          <cell r="AX35">
            <v>0</v>
          </cell>
          <cell r="BD35">
            <v>102</v>
          </cell>
        </row>
        <row r="36">
          <cell r="I36">
            <v>51.944000000000003</v>
          </cell>
          <cell r="S36">
            <v>22</v>
          </cell>
          <cell r="AD36">
            <v>59</v>
          </cell>
          <cell r="AH36">
            <v>36</v>
          </cell>
          <cell r="AP36">
            <v>20</v>
          </cell>
          <cell r="AT36">
            <v>0</v>
          </cell>
          <cell r="AX36">
            <v>0</v>
          </cell>
          <cell r="BD36">
            <v>102</v>
          </cell>
        </row>
        <row r="37">
          <cell r="I37">
            <v>51.944000000000003</v>
          </cell>
          <cell r="S37">
            <v>22</v>
          </cell>
          <cell r="AD37">
            <v>59</v>
          </cell>
          <cell r="AH37">
            <v>36</v>
          </cell>
          <cell r="AP37">
            <v>20</v>
          </cell>
          <cell r="AT37">
            <v>0</v>
          </cell>
          <cell r="AX37">
            <v>0</v>
          </cell>
          <cell r="BD37">
            <v>102</v>
          </cell>
        </row>
        <row r="38">
          <cell r="I38">
            <v>51.944000000000003</v>
          </cell>
          <cell r="S38">
            <v>22</v>
          </cell>
          <cell r="AD38">
            <v>61</v>
          </cell>
          <cell r="AH38">
            <v>38</v>
          </cell>
          <cell r="AP38">
            <v>20</v>
          </cell>
          <cell r="AT38">
            <v>0</v>
          </cell>
          <cell r="AX38">
            <v>0</v>
          </cell>
          <cell r="BD38">
            <v>102</v>
          </cell>
        </row>
        <row r="39">
          <cell r="I39">
            <v>51.944000000000003</v>
          </cell>
          <cell r="S39">
            <v>22</v>
          </cell>
          <cell r="AD39">
            <v>61</v>
          </cell>
          <cell r="AH39">
            <v>38</v>
          </cell>
          <cell r="AP39">
            <v>20</v>
          </cell>
          <cell r="AT39">
            <v>0</v>
          </cell>
          <cell r="AX39">
            <v>0</v>
          </cell>
          <cell r="BD39">
            <v>102</v>
          </cell>
        </row>
        <row r="40">
          <cell r="I40">
            <v>51.944000000000003</v>
          </cell>
          <cell r="S40">
            <v>22</v>
          </cell>
          <cell r="AD40">
            <v>61</v>
          </cell>
          <cell r="AH40">
            <v>38</v>
          </cell>
          <cell r="AP40">
            <v>20</v>
          </cell>
          <cell r="AT40">
            <v>0</v>
          </cell>
          <cell r="AX40">
            <v>0</v>
          </cell>
          <cell r="BD40">
            <v>102</v>
          </cell>
        </row>
        <row r="41">
          <cell r="I41">
            <v>51.944000000000003</v>
          </cell>
          <cell r="S41">
            <v>22</v>
          </cell>
          <cell r="AD41">
            <v>61</v>
          </cell>
          <cell r="AH41">
            <v>38</v>
          </cell>
          <cell r="AP41">
            <v>20</v>
          </cell>
          <cell r="AT41">
            <v>0</v>
          </cell>
          <cell r="AX41">
            <v>0</v>
          </cell>
          <cell r="BD41">
            <v>102</v>
          </cell>
        </row>
        <row r="42">
          <cell r="I42">
            <v>51.944000000000003</v>
          </cell>
          <cell r="S42">
            <v>22</v>
          </cell>
          <cell r="AD42">
            <v>61</v>
          </cell>
          <cell r="AH42">
            <v>38</v>
          </cell>
          <cell r="AP42">
            <v>20</v>
          </cell>
          <cell r="AT42">
            <v>0</v>
          </cell>
          <cell r="AX42">
            <v>0</v>
          </cell>
          <cell r="BD42">
            <v>102</v>
          </cell>
        </row>
        <row r="43">
          <cell r="I43">
            <v>51.944000000000003</v>
          </cell>
          <cell r="S43">
            <v>22</v>
          </cell>
          <cell r="AD43">
            <v>61</v>
          </cell>
          <cell r="AH43">
            <v>38</v>
          </cell>
          <cell r="AP43">
            <v>20</v>
          </cell>
          <cell r="AT43">
            <v>0</v>
          </cell>
          <cell r="AX43">
            <v>0</v>
          </cell>
          <cell r="BD43">
            <v>102</v>
          </cell>
        </row>
        <row r="44">
          <cell r="I44">
            <v>51.944000000000003</v>
          </cell>
          <cell r="S44">
            <v>22</v>
          </cell>
          <cell r="AD44">
            <v>61</v>
          </cell>
          <cell r="AH44">
            <v>38</v>
          </cell>
          <cell r="AP44">
            <v>20</v>
          </cell>
          <cell r="AT44">
            <v>0</v>
          </cell>
          <cell r="AX44">
            <v>0</v>
          </cell>
          <cell r="BD44">
            <v>102</v>
          </cell>
        </row>
        <row r="45">
          <cell r="I45">
            <v>51.944000000000003</v>
          </cell>
          <cell r="S45">
            <v>22</v>
          </cell>
          <cell r="AD45">
            <v>61</v>
          </cell>
          <cell r="AH45">
            <v>38</v>
          </cell>
          <cell r="AP45">
            <v>20</v>
          </cell>
          <cell r="AT45">
            <v>0</v>
          </cell>
          <cell r="AX45">
            <v>0</v>
          </cell>
          <cell r="BD45">
            <v>102</v>
          </cell>
        </row>
        <row r="46">
          <cell r="I46">
            <v>51.944000000000003</v>
          </cell>
          <cell r="S46">
            <v>22</v>
          </cell>
          <cell r="AD46">
            <v>61</v>
          </cell>
          <cell r="AH46">
            <v>38</v>
          </cell>
          <cell r="AP46">
            <v>20</v>
          </cell>
          <cell r="AT46">
            <v>0</v>
          </cell>
          <cell r="AX46">
            <v>0</v>
          </cell>
          <cell r="BD46">
            <v>102</v>
          </cell>
        </row>
        <row r="47">
          <cell r="I47">
            <v>51.944000000000003</v>
          </cell>
          <cell r="S47">
            <v>22</v>
          </cell>
          <cell r="AD47">
            <v>61</v>
          </cell>
          <cell r="AH47">
            <v>38</v>
          </cell>
          <cell r="AP47">
            <v>20</v>
          </cell>
          <cell r="AT47">
            <v>0</v>
          </cell>
          <cell r="AX47">
            <v>0</v>
          </cell>
          <cell r="BD47">
            <v>102</v>
          </cell>
        </row>
        <row r="48">
          <cell r="I48">
            <v>51.944000000000003</v>
          </cell>
          <cell r="S48">
            <v>22</v>
          </cell>
          <cell r="AD48">
            <v>61</v>
          </cell>
          <cell r="AH48">
            <v>38</v>
          </cell>
          <cell r="AP48">
            <v>20</v>
          </cell>
          <cell r="AT48">
            <v>0</v>
          </cell>
          <cell r="AX48">
            <v>0</v>
          </cell>
          <cell r="BD48">
            <v>102</v>
          </cell>
        </row>
        <row r="49">
          <cell r="I49">
            <v>51.944000000000003</v>
          </cell>
          <cell r="S49">
            <v>22</v>
          </cell>
          <cell r="AD49">
            <v>61</v>
          </cell>
          <cell r="AH49">
            <v>38</v>
          </cell>
          <cell r="AP49">
            <v>20</v>
          </cell>
          <cell r="AT49">
            <v>0</v>
          </cell>
          <cell r="AX49">
            <v>0</v>
          </cell>
          <cell r="BD49">
            <v>102</v>
          </cell>
        </row>
        <row r="50">
          <cell r="I50">
            <v>51.944000000000003</v>
          </cell>
          <cell r="S50">
            <v>22</v>
          </cell>
          <cell r="AD50">
            <v>61</v>
          </cell>
          <cell r="AH50">
            <v>38</v>
          </cell>
          <cell r="AP50">
            <v>20</v>
          </cell>
          <cell r="AT50">
            <v>0</v>
          </cell>
          <cell r="AX50">
            <v>0</v>
          </cell>
          <cell r="BD50">
            <v>102</v>
          </cell>
        </row>
        <row r="51">
          <cell r="I51">
            <v>51.944000000000003</v>
          </cell>
          <cell r="S51">
            <v>22</v>
          </cell>
          <cell r="AD51">
            <v>61</v>
          </cell>
          <cell r="AH51">
            <v>38</v>
          </cell>
          <cell r="AP51">
            <v>20</v>
          </cell>
          <cell r="AT51">
            <v>0</v>
          </cell>
          <cell r="AX51">
            <v>0</v>
          </cell>
          <cell r="BD51">
            <v>102</v>
          </cell>
        </row>
        <row r="52">
          <cell r="I52">
            <v>51.944000000000003</v>
          </cell>
          <cell r="S52">
            <v>22</v>
          </cell>
          <cell r="AD52">
            <v>61</v>
          </cell>
          <cell r="AH52">
            <v>38</v>
          </cell>
          <cell r="AP52">
            <v>20</v>
          </cell>
          <cell r="AT52">
            <v>0</v>
          </cell>
          <cell r="AX52">
            <v>0</v>
          </cell>
          <cell r="BD52">
            <v>102</v>
          </cell>
        </row>
        <row r="53">
          <cell r="I53">
            <v>51.944000000000003</v>
          </cell>
          <cell r="S53">
            <v>22</v>
          </cell>
          <cell r="AD53">
            <v>61</v>
          </cell>
          <cell r="AH53">
            <v>38</v>
          </cell>
          <cell r="AP53">
            <v>20</v>
          </cell>
          <cell r="AT53">
            <v>0</v>
          </cell>
          <cell r="AX53">
            <v>0</v>
          </cell>
          <cell r="BD53">
            <v>102</v>
          </cell>
        </row>
        <row r="54">
          <cell r="I54">
            <v>51.944000000000003</v>
          </cell>
          <cell r="S54">
            <v>22</v>
          </cell>
          <cell r="AD54">
            <v>61</v>
          </cell>
          <cell r="AH54">
            <v>38</v>
          </cell>
          <cell r="AP54">
            <v>20</v>
          </cell>
          <cell r="AT54">
            <v>0</v>
          </cell>
          <cell r="AX54">
            <v>0</v>
          </cell>
          <cell r="BD54">
            <v>102</v>
          </cell>
        </row>
        <row r="55">
          <cell r="I55">
            <v>51.944000000000003</v>
          </cell>
          <cell r="S55">
            <v>22</v>
          </cell>
          <cell r="AD55">
            <v>61</v>
          </cell>
          <cell r="AH55">
            <v>38</v>
          </cell>
          <cell r="AP55">
            <v>20</v>
          </cell>
          <cell r="AT55">
            <v>0</v>
          </cell>
          <cell r="AX55">
            <v>0</v>
          </cell>
          <cell r="BD55">
            <v>102</v>
          </cell>
        </row>
        <row r="56">
          <cell r="I56">
            <v>51.944000000000003</v>
          </cell>
          <cell r="S56">
            <v>22</v>
          </cell>
          <cell r="AD56">
            <v>61</v>
          </cell>
          <cell r="AH56">
            <v>38</v>
          </cell>
          <cell r="AP56">
            <v>20</v>
          </cell>
          <cell r="AT56">
            <v>0</v>
          </cell>
          <cell r="AX56">
            <v>0</v>
          </cell>
          <cell r="BD56">
            <v>102</v>
          </cell>
        </row>
        <row r="57">
          <cell r="I57">
            <v>51.944000000000003</v>
          </cell>
          <cell r="S57">
            <v>22</v>
          </cell>
          <cell r="AD57">
            <v>61</v>
          </cell>
          <cell r="AH57">
            <v>38</v>
          </cell>
          <cell r="AP57">
            <v>20</v>
          </cell>
          <cell r="AT57">
            <v>0</v>
          </cell>
          <cell r="AX57">
            <v>0</v>
          </cell>
          <cell r="BD57">
            <v>102</v>
          </cell>
        </row>
        <row r="58">
          <cell r="I58">
            <v>51.944000000000003</v>
          </cell>
          <cell r="S58">
            <v>22</v>
          </cell>
          <cell r="AD58">
            <v>61</v>
          </cell>
          <cell r="AH58">
            <v>38</v>
          </cell>
          <cell r="AP58">
            <v>20</v>
          </cell>
          <cell r="AT58">
            <v>0</v>
          </cell>
          <cell r="AX58">
            <v>0</v>
          </cell>
          <cell r="BD58">
            <v>102</v>
          </cell>
        </row>
        <row r="59">
          <cell r="I59">
            <v>51.944000000000003</v>
          </cell>
          <cell r="S59">
            <v>22</v>
          </cell>
          <cell r="AD59">
            <v>61</v>
          </cell>
          <cell r="AH59">
            <v>38</v>
          </cell>
          <cell r="AP59">
            <v>20</v>
          </cell>
          <cell r="AT59">
            <v>0</v>
          </cell>
          <cell r="AX59">
            <v>0</v>
          </cell>
          <cell r="BD59">
            <v>102</v>
          </cell>
        </row>
        <row r="60">
          <cell r="I60">
            <v>51.944000000000003</v>
          </cell>
          <cell r="S60">
            <v>22</v>
          </cell>
          <cell r="AD60">
            <v>61</v>
          </cell>
          <cell r="AH60">
            <v>38</v>
          </cell>
          <cell r="AP60">
            <v>20</v>
          </cell>
          <cell r="AT60">
            <v>0</v>
          </cell>
          <cell r="AX60">
            <v>0</v>
          </cell>
          <cell r="BD60">
            <v>102</v>
          </cell>
        </row>
        <row r="61">
          <cell r="I61">
            <v>51.944000000000003</v>
          </cell>
          <cell r="S61">
            <v>22</v>
          </cell>
          <cell r="AD61">
            <v>61</v>
          </cell>
          <cell r="AH61">
            <v>38</v>
          </cell>
          <cell r="AP61">
            <v>20</v>
          </cell>
          <cell r="AT61">
            <v>0</v>
          </cell>
          <cell r="AX61">
            <v>0</v>
          </cell>
          <cell r="BD61">
            <v>102</v>
          </cell>
        </row>
        <row r="62">
          <cell r="I62">
            <v>51.944000000000003</v>
          </cell>
          <cell r="S62">
            <v>22</v>
          </cell>
          <cell r="AD62">
            <v>63</v>
          </cell>
          <cell r="AH62">
            <v>41</v>
          </cell>
          <cell r="AP62">
            <v>20</v>
          </cell>
          <cell r="AT62">
            <v>0</v>
          </cell>
          <cell r="AX62">
            <v>0</v>
          </cell>
          <cell r="BD62">
            <v>103</v>
          </cell>
        </row>
        <row r="63">
          <cell r="I63">
            <v>51.944000000000003</v>
          </cell>
          <cell r="S63">
            <v>22</v>
          </cell>
          <cell r="AD63">
            <v>63</v>
          </cell>
          <cell r="AH63">
            <v>41</v>
          </cell>
          <cell r="AP63">
            <v>20</v>
          </cell>
          <cell r="AT63">
            <v>0</v>
          </cell>
          <cell r="AX63">
            <v>0</v>
          </cell>
          <cell r="BD63">
            <v>103</v>
          </cell>
        </row>
        <row r="64">
          <cell r="I64">
            <v>51.944000000000003</v>
          </cell>
          <cell r="S64">
            <v>22</v>
          </cell>
          <cell r="AD64">
            <v>63</v>
          </cell>
          <cell r="AH64">
            <v>41</v>
          </cell>
          <cell r="AP64">
            <v>20</v>
          </cell>
          <cell r="AT64">
            <v>0</v>
          </cell>
          <cell r="AX64">
            <v>0</v>
          </cell>
          <cell r="BD64">
            <v>103</v>
          </cell>
        </row>
        <row r="65">
          <cell r="I65">
            <v>51.944000000000003</v>
          </cell>
          <cell r="S65">
            <v>22</v>
          </cell>
          <cell r="AD65">
            <v>63</v>
          </cell>
          <cell r="AH65">
            <v>41</v>
          </cell>
          <cell r="AP65">
            <v>20</v>
          </cell>
          <cell r="AT65">
            <v>0</v>
          </cell>
          <cell r="AX65">
            <v>0</v>
          </cell>
          <cell r="BD65">
            <v>103</v>
          </cell>
        </row>
        <row r="66">
          <cell r="I66">
            <v>51.944000000000003</v>
          </cell>
          <cell r="S66">
            <v>22</v>
          </cell>
          <cell r="AD66">
            <v>63</v>
          </cell>
          <cell r="AH66">
            <v>41</v>
          </cell>
          <cell r="AP66">
            <v>20</v>
          </cell>
          <cell r="AT66">
            <v>0</v>
          </cell>
          <cell r="AX66">
            <v>0</v>
          </cell>
          <cell r="BD66">
            <v>103</v>
          </cell>
        </row>
        <row r="67">
          <cell r="I67">
            <v>51.944000000000003</v>
          </cell>
          <cell r="S67">
            <v>22</v>
          </cell>
          <cell r="AD67">
            <v>63</v>
          </cell>
          <cell r="AH67">
            <v>41</v>
          </cell>
          <cell r="AP67">
            <v>20</v>
          </cell>
          <cell r="AT67">
            <v>0</v>
          </cell>
          <cell r="AX67">
            <v>0</v>
          </cell>
          <cell r="BD67">
            <v>103</v>
          </cell>
        </row>
        <row r="68">
          <cell r="I68">
            <v>51.944000000000003</v>
          </cell>
          <cell r="S68">
            <v>22</v>
          </cell>
          <cell r="AD68">
            <v>63</v>
          </cell>
          <cell r="AH68">
            <v>41</v>
          </cell>
          <cell r="AP68">
            <v>20</v>
          </cell>
          <cell r="AT68">
            <v>0</v>
          </cell>
          <cell r="AX68">
            <v>0</v>
          </cell>
          <cell r="BD68">
            <v>103</v>
          </cell>
        </row>
        <row r="69">
          <cell r="I69">
            <v>51.944000000000003</v>
          </cell>
          <cell r="S69">
            <v>22</v>
          </cell>
          <cell r="AD69">
            <v>63</v>
          </cell>
          <cell r="AH69">
            <v>41</v>
          </cell>
          <cell r="AP69">
            <v>20</v>
          </cell>
          <cell r="AT69">
            <v>0</v>
          </cell>
          <cell r="AX69">
            <v>0</v>
          </cell>
          <cell r="BD69">
            <v>103</v>
          </cell>
        </row>
        <row r="70">
          <cell r="I70">
            <v>51.944000000000003</v>
          </cell>
          <cell r="S70">
            <v>22</v>
          </cell>
          <cell r="AD70">
            <v>63</v>
          </cell>
          <cell r="AH70">
            <v>41</v>
          </cell>
          <cell r="AP70">
            <v>20</v>
          </cell>
          <cell r="AT70">
            <v>0</v>
          </cell>
          <cell r="AX70">
            <v>0</v>
          </cell>
          <cell r="BD70">
            <v>103</v>
          </cell>
        </row>
        <row r="71">
          <cell r="I71">
            <v>51.944000000000003</v>
          </cell>
          <cell r="S71">
            <v>22</v>
          </cell>
          <cell r="AD71">
            <v>63</v>
          </cell>
          <cell r="AH71">
            <v>41</v>
          </cell>
          <cell r="AP71">
            <v>20</v>
          </cell>
          <cell r="AT71">
            <v>0</v>
          </cell>
          <cell r="AX71">
            <v>0</v>
          </cell>
          <cell r="BD71">
            <v>103</v>
          </cell>
        </row>
        <row r="72">
          <cell r="I72">
            <v>51.944000000000003</v>
          </cell>
          <cell r="S72">
            <v>22</v>
          </cell>
          <cell r="AD72">
            <v>63</v>
          </cell>
          <cell r="AH72">
            <v>41</v>
          </cell>
          <cell r="AP72">
            <v>20</v>
          </cell>
          <cell r="AT72">
            <v>0</v>
          </cell>
          <cell r="AX72">
            <v>0</v>
          </cell>
          <cell r="BD72">
            <v>103</v>
          </cell>
        </row>
        <row r="73">
          <cell r="I73">
            <v>51.944000000000003</v>
          </cell>
          <cell r="S73">
            <v>22</v>
          </cell>
          <cell r="AD73">
            <v>63</v>
          </cell>
          <cell r="AH73">
            <v>41</v>
          </cell>
          <cell r="AP73">
            <v>20</v>
          </cell>
          <cell r="AT73">
            <v>0</v>
          </cell>
          <cell r="AX73">
            <v>0</v>
          </cell>
          <cell r="BD73">
            <v>103</v>
          </cell>
        </row>
        <row r="74">
          <cell r="I74">
            <v>51.944000000000003</v>
          </cell>
          <cell r="S74">
            <v>22</v>
          </cell>
          <cell r="AD74">
            <v>65</v>
          </cell>
          <cell r="AH74">
            <v>41</v>
          </cell>
          <cell r="AP74">
            <v>20</v>
          </cell>
          <cell r="AT74">
            <v>0</v>
          </cell>
          <cell r="AX74">
            <v>0</v>
          </cell>
          <cell r="BD74">
            <v>113</v>
          </cell>
        </row>
        <row r="75">
          <cell r="I75">
            <v>51.944000000000003</v>
          </cell>
          <cell r="S75">
            <v>22</v>
          </cell>
          <cell r="AD75">
            <v>65</v>
          </cell>
          <cell r="AH75">
            <v>41</v>
          </cell>
          <cell r="AP75">
            <v>20</v>
          </cell>
          <cell r="AT75">
            <v>0</v>
          </cell>
          <cell r="AX75">
            <v>0</v>
          </cell>
          <cell r="BD75">
            <v>113</v>
          </cell>
        </row>
        <row r="76">
          <cell r="I76">
            <v>51.944000000000003</v>
          </cell>
          <cell r="S76">
            <v>22</v>
          </cell>
          <cell r="AD76">
            <v>65</v>
          </cell>
          <cell r="AH76">
            <v>41</v>
          </cell>
          <cell r="AP76">
            <v>20</v>
          </cell>
          <cell r="AT76">
            <v>0</v>
          </cell>
          <cell r="AX76">
            <v>0</v>
          </cell>
          <cell r="BD76">
            <v>113</v>
          </cell>
        </row>
        <row r="77">
          <cell r="I77">
            <v>51.944000000000003</v>
          </cell>
          <cell r="S77">
            <v>22</v>
          </cell>
          <cell r="AD77">
            <v>65</v>
          </cell>
          <cell r="AH77">
            <v>41</v>
          </cell>
          <cell r="AP77">
            <v>20</v>
          </cell>
          <cell r="AT77">
            <v>0</v>
          </cell>
          <cell r="AX77">
            <v>0</v>
          </cell>
          <cell r="BD77">
            <v>113</v>
          </cell>
        </row>
        <row r="78">
          <cell r="I78">
            <v>51.944000000000003</v>
          </cell>
          <cell r="S78">
            <v>22</v>
          </cell>
          <cell r="AD78">
            <v>65</v>
          </cell>
          <cell r="AH78">
            <v>41</v>
          </cell>
          <cell r="AP78">
            <v>20</v>
          </cell>
          <cell r="AT78">
            <v>0</v>
          </cell>
          <cell r="AX78">
            <v>0</v>
          </cell>
          <cell r="BD78">
            <v>113</v>
          </cell>
        </row>
        <row r="79">
          <cell r="I79">
            <v>51.944000000000003</v>
          </cell>
          <cell r="S79">
            <v>22</v>
          </cell>
          <cell r="AD79">
            <v>65</v>
          </cell>
          <cell r="AH79">
            <v>41</v>
          </cell>
          <cell r="AP79">
            <v>20</v>
          </cell>
          <cell r="AT79">
            <v>0</v>
          </cell>
          <cell r="AX79">
            <v>0</v>
          </cell>
          <cell r="BD79">
            <v>113</v>
          </cell>
        </row>
        <row r="80">
          <cell r="I80">
            <v>51.944000000000003</v>
          </cell>
          <cell r="S80">
            <v>22</v>
          </cell>
          <cell r="AD80">
            <v>65</v>
          </cell>
          <cell r="AH80">
            <v>41</v>
          </cell>
          <cell r="AP80">
            <v>20</v>
          </cell>
          <cell r="AT80">
            <v>0</v>
          </cell>
          <cell r="AX80">
            <v>0</v>
          </cell>
          <cell r="BD80">
            <v>113</v>
          </cell>
        </row>
        <row r="81">
          <cell r="I81">
            <v>51.944000000000003</v>
          </cell>
          <cell r="S81">
            <v>22</v>
          </cell>
          <cell r="AD81">
            <v>65</v>
          </cell>
          <cell r="AH81">
            <v>41</v>
          </cell>
          <cell r="AP81">
            <v>20</v>
          </cell>
          <cell r="AT81">
            <v>0</v>
          </cell>
          <cell r="AX81">
            <v>0</v>
          </cell>
          <cell r="BD81">
            <v>113</v>
          </cell>
        </row>
        <row r="82">
          <cell r="I82">
            <v>51.944000000000003</v>
          </cell>
          <cell r="S82">
            <v>22</v>
          </cell>
          <cell r="AD82">
            <v>65</v>
          </cell>
          <cell r="AH82">
            <v>41</v>
          </cell>
          <cell r="AP82">
            <v>20</v>
          </cell>
          <cell r="AT82">
            <v>0</v>
          </cell>
          <cell r="AX82">
            <v>0</v>
          </cell>
          <cell r="BD82">
            <v>113</v>
          </cell>
        </row>
        <row r="83">
          <cell r="I83">
            <v>51.944000000000003</v>
          </cell>
          <cell r="S83">
            <v>22</v>
          </cell>
          <cell r="AD83">
            <v>65</v>
          </cell>
          <cell r="AH83">
            <v>41</v>
          </cell>
          <cell r="AP83">
            <v>20</v>
          </cell>
          <cell r="AT83">
            <v>0</v>
          </cell>
          <cell r="AX83">
            <v>0</v>
          </cell>
          <cell r="BD83">
            <v>113</v>
          </cell>
        </row>
        <row r="84">
          <cell r="I84">
            <v>51.944000000000003</v>
          </cell>
          <cell r="S84">
            <v>22</v>
          </cell>
          <cell r="AD84">
            <v>65</v>
          </cell>
          <cell r="AH84">
            <v>41</v>
          </cell>
          <cell r="AP84">
            <v>20</v>
          </cell>
          <cell r="AT84">
            <v>0</v>
          </cell>
          <cell r="AX84">
            <v>0</v>
          </cell>
          <cell r="BD84">
            <v>113</v>
          </cell>
        </row>
        <row r="85">
          <cell r="I85">
            <v>51.944000000000003</v>
          </cell>
          <cell r="S85">
            <v>22</v>
          </cell>
          <cell r="AD85">
            <v>65</v>
          </cell>
          <cell r="AH85">
            <v>41</v>
          </cell>
          <cell r="AP85">
            <v>20</v>
          </cell>
          <cell r="AT85">
            <v>0</v>
          </cell>
          <cell r="AX85">
            <v>0</v>
          </cell>
          <cell r="BD85">
            <v>113</v>
          </cell>
        </row>
        <row r="86">
          <cell r="I86">
            <v>51.944000000000003</v>
          </cell>
          <cell r="S86">
            <v>22</v>
          </cell>
          <cell r="AD86">
            <v>70</v>
          </cell>
          <cell r="AH86">
            <v>59</v>
          </cell>
          <cell r="AP86">
            <v>20</v>
          </cell>
          <cell r="AT86">
            <v>0</v>
          </cell>
          <cell r="AX86">
            <v>0</v>
          </cell>
          <cell r="BD86">
            <v>113</v>
          </cell>
        </row>
        <row r="87">
          <cell r="I87">
            <v>51.944000000000003</v>
          </cell>
          <cell r="S87">
            <v>22</v>
          </cell>
          <cell r="AD87">
            <v>70</v>
          </cell>
          <cell r="AH87">
            <v>59</v>
          </cell>
          <cell r="AP87">
            <v>20</v>
          </cell>
          <cell r="AT87">
            <v>0</v>
          </cell>
          <cell r="AX87">
            <v>0</v>
          </cell>
          <cell r="BD87">
            <v>113</v>
          </cell>
        </row>
        <row r="88">
          <cell r="I88">
            <v>51.944000000000003</v>
          </cell>
          <cell r="S88">
            <v>22</v>
          </cell>
          <cell r="AD88">
            <v>70</v>
          </cell>
          <cell r="AH88">
            <v>59</v>
          </cell>
          <cell r="AP88">
            <v>20</v>
          </cell>
          <cell r="AT88">
            <v>0</v>
          </cell>
          <cell r="AX88">
            <v>0</v>
          </cell>
          <cell r="BD88">
            <v>113</v>
          </cell>
        </row>
        <row r="89">
          <cell r="I89">
            <v>51.944000000000003</v>
          </cell>
          <cell r="S89">
            <v>22</v>
          </cell>
          <cell r="AD89">
            <v>70</v>
          </cell>
          <cell r="AH89">
            <v>59</v>
          </cell>
          <cell r="AP89">
            <v>20</v>
          </cell>
          <cell r="AT89">
            <v>0</v>
          </cell>
          <cell r="AX89">
            <v>0</v>
          </cell>
          <cell r="BD89">
            <v>113</v>
          </cell>
        </row>
        <row r="90">
          <cell r="I90">
            <v>51.944000000000003</v>
          </cell>
          <cell r="S90">
            <v>22</v>
          </cell>
          <cell r="AD90">
            <v>70</v>
          </cell>
          <cell r="AH90">
            <v>59</v>
          </cell>
          <cell r="AP90">
            <v>20</v>
          </cell>
          <cell r="AT90">
            <v>0</v>
          </cell>
          <cell r="AX90">
            <v>0</v>
          </cell>
          <cell r="BD90">
            <v>113</v>
          </cell>
        </row>
        <row r="91">
          <cell r="I91">
            <v>51.944000000000003</v>
          </cell>
          <cell r="S91">
            <v>22</v>
          </cell>
          <cell r="AD91">
            <v>70</v>
          </cell>
          <cell r="AH91">
            <v>59</v>
          </cell>
          <cell r="AP91">
            <v>20</v>
          </cell>
          <cell r="AT91">
            <v>0</v>
          </cell>
          <cell r="AX91">
            <v>0</v>
          </cell>
          <cell r="BD91">
            <v>113</v>
          </cell>
        </row>
        <row r="92">
          <cell r="I92">
            <v>51.944000000000003</v>
          </cell>
          <cell r="S92">
            <v>22</v>
          </cell>
          <cell r="AD92">
            <v>70</v>
          </cell>
          <cell r="AH92">
            <v>59</v>
          </cell>
          <cell r="AP92">
            <v>20</v>
          </cell>
          <cell r="AT92">
            <v>0</v>
          </cell>
          <cell r="AX92">
            <v>0</v>
          </cell>
          <cell r="BD92">
            <v>113</v>
          </cell>
        </row>
        <row r="93">
          <cell r="I93">
            <v>51.944000000000003</v>
          </cell>
          <cell r="S93">
            <v>22</v>
          </cell>
          <cell r="AD93">
            <v>70</v>
          </cell>
          <cell r="AH93">
            <v>59</v>
          </cell>
          <cell r="AP93">
            <v>20</v>
          </cell>
          <cell r="AT93">
            <v>0</v>
          </cell>
          <cell r="AX93">
            <v>0</v>
          </cell>
          <cell r="BD93">
            <v>113</v>
          </cell>
        </row>
        <row r="94">
          <cell r="I94">
            <v>51.944000000000003</v>
          </cell>
          <cell r="S94">
            <v>22</v>
          </cell>
          <cell r="AD94">
            <v>70</v>
          </cell>
          <cell r="AH94">
            <v>59</v>
          </cell>
          <cell r="AP94">
            <v>20</v>
          </cell>
          <cell r="AT94">
            <v>0</v>
          </cell>
          <cell r="AX94">
            <v>0</v>
          </cell>
          <cell r="BD94">
            <v>113</v>
          </cell>
        </row>
        <row r="95">
          <cell r="I95">
            <v>51.944000000000003</v>
          </cell>
          <cell r="S95">
            <v>22</v>
          </cell>
          <cell r="AD95">
            <v>70</v>
          </cell>
          <cell r="AH95">
            <v>59</v>
          </cell>
          <cell r="AP95">
            <v>20</v>
          </cell>
          <cell r="AT95">
            <v>0</v>
          </cell>
          <cell r="AX95">
            <v>0</v>
          </cell>
          <cell r="BD95">
            <v>113</v>
          </cell>
        </row>
        <row r="96">
          <cell r="I96">
            <v>51.944000000000003</v>
          </cell>
          <cell r="S96">
            <v>22</v>
          </cell>
          <cell r="AD96">
            <v>70</v>
          </cell>
          <cell r="AH96">
            <v>59</v>
          </cell>
          <cell r="AP96">
            <v>20</v>
          </cell>
          <cell r="AT96">
            <v>0</v>
          </cell>
          <cell r="AX96">
            <v>0</v>
          </cell>
          <cell r="BD96">
            <v>113</v>
          </cell>
        </row>
        <row r="97">
          <cell r="I97">
            <v>51.944000000000003</v>
          </cell>
          <cell r="S97">
            <v>22</v>
          </cell>
          <cell r="AD97">
            <v>70</v>
          </cell>
          <cell r="AH97">
            <v>59</v>
          </cell>
          <cell r="AP97">
            <v>20</v>
          </cell>
          <cell r="AT97">
            <v>0</v>
          </cell>
          <cell r="AX97">
            <v>0</v>
          </cell>
          <cell r="BD97">
            <v>113</v>
          </cell>
        </row>
        <row r="98">
          <cell r="I98">
            <v>51.944000000000003</v>
          </cell>
          <cell r="S98">
            <v>22</v>
          </cell>
          <cell r="AD98">
            <v>72</v>
          </cell>
          <cell r="AH98">
            <v>60</v>
          </cell>
          <cell r="AP98">
            <v>20</v>
          </cell>
          <cell r="AT98">
            <v>0</v>
          </cell>
          <cell r="AX98">
            <v>0</v>
          </cell>
          <cell r="BD98">
            <v>113</v>
          </cell>
        </row>
        <row r="99">
          <cell r="I99">
            <v>51.944000000000003</v>
          </cell>
          <cell r="S99">
            <v>22</v>
          </cell>
          <cell r="AD99">
            <v>72</v>
          </cell>
          <cell r="AH99">
            <v>60</v>
          </cell>
          <cell r="AP99">
            <v>20</v>
          </cell>
          <cell r="AT99">
            <v>0</v>
          </cell>
          <cell r="AX99">
            <v>0</v>
          </cell>
          <cell r="BD99">
            <v>113</v>
          </cell>
        </row>
        <row r="100">
          <cell r="I100">
            <v>51.944000000000003</v>
          </cell>
          <cell r="S100">
            <v>22</v>
          </cell>
          <cell r="AD100">
            <v>72</v>
          </cell>
          <cell r="AH100">
            <v>60</v>
          </cell>
          <cell r="AP100">
            <v>20</v>
          </cell>
          <cell r="AT100">
            <v>0</v>
          </cell>
          <cell r="AX100">
            <v>0</v>
          </cell>
          <cell r="BD100">
            <v>113</v>
          </cell>
        </row>
        <row r="101">
          <cell r="I101">
            <v>51.944000000000003</v>
          </cell>
          <cell r="S101">
            <v>22</v>
          </cell>
          <cell r="AD101">
            <v>72</v>
          </cell>
          <cell r="AH101">
            <v>60</v>
          </cell>
          <cell r="AP101">
            <v>20</v>
          </cell>
          <cell r="AT101">
            <v>0</v>
          </cell>
          <cell r="AX101">
            <v>0</v>
          </cell>
          <cell r="BD101">
            <v>113</v>
          </cell>
        </row>
        <row r="102">
          <cell r="I102">
            <v>51.944000000000003</v>
          </cell>
          <cell r="S102">
            <v>22</v>
          </cell>
          <cell r="AD102">
            <v>72</v>
          </cell>
          <cell r="AH102">
            <v>60</v>
          </cell>
          <cell r="AP102">
            <v>20</v>
          </cell>
          <cell r="AT102">
            <v>0</v>
          </cell>
          <cell r="AX102">
            <v>0</v>
          </cell>
          <cell r="BD102">
            <v>113</v>
          </cell>
        </row>
        <row r="103">
          <cell r="I103">
            <v>51.944000000000003</v>
          </cell>
          <cell r="S103">
            <v>22</v>
          </cell>
          <cell r="AD103">
            <v>72</v>
          </cell>
          <cell r="AH103">
            <v>60</v>
          </cell>
          <cell r="AP103">
            <v>20</v>
          </cell>
          <cell r="AT103">
            <v>0</v>
          </cell>
          <cell r="AX103">
            <v>0</v>
          </cell>
          <cell r="BD103">
            <v>113</v>
          </cell>
        </row>
        <row r="104">
          <cell r="I104">
            <v>51.944000000000003</v>
          </cell>
          <cell r="S104">
            <v>22</v>
          </cell>
          <cell r="AD104">
            <v>72</v>
          </cell>
          <cell r="AH104">
            <v>60</v>
          </cell>
          <cell r="AP104">
            <v>20</v>
          </cell>
          <cell r="AT104">
            <v>0</v>
          </cell>
          <cell r="AX104">
            <v>0</v>
          </cell>
          <cell r="BD104">
            <v>113</v>
          </cell>
        </row>
        <row r="105">
          <cell r="I105">
            <v>51.944000000000003</v>
          </cell>
          <cell r="S105">
            <v>22</v>
          </cell>
          <cell r="AD105">
            <v>72</v>
          </cell>
          <cell r="AH105">
            <v>60</v>
          </cell>
          <cell r="AP105">
            <v>20</v>
          </cell>
          <cell r="AT105">
            <v>0</v>
          </cell>
          <cell r="AX105">
            <v>0</v>
          </cell>
          <cell r="BD105">
            <v>113</v>
          </cell>
        </row>
        <row r="106">
          <cell r="I106">
            <v>51.944000000000003</v>
          </cell>
          <cell r="S106">
            <v>22</v>
          </cell>
          <cell r="AD106">
            <v>72</v>
          </cell>
          <cell r="AH106">
            <v>60</v>
          </cell>
          <cell r="AP106">
            <v>20</v>
          </cell>
          <cell r="AT106">
            <v>0</v>
          </cell>
          <cell r="AX106">
            <v>0</v>
          </cell>
          <cell r="BD106">
            <v>113</v>
          </cell>
        </row>
        <row r="107">
          <cell r="I107">
            <v>51.944000000000003</v>
          </cell>
          <cell r="S107">
            <v>22</v>
          </cell>
          <cell r="AD107">
            <v>72</v>
          </cell>
          <cell r="AH107">
            <v>60</v>
          </cell>
          <cell r="AP107">
            <v>20</v>
          </cell>
          <cell r="AT107">
            <v>0</v>
          </cell>
          <cell r="AX107">
            <v>0</v>
          </cell>
          <cell r="BD107">
            <v>113</v>
          </cell>
        </row>
        <row r="108">
          <cell r="I108">
            <v>51.944000000000003</v>
          </cell>
          <cell r="S108">
            <v>22</v>
          </cell>
          <cell r="AD108">
            <v>72</v>
          </cell>
          <cell r="AH108">
            <v>60</v>
          </cell>
          <cell r="AP108">
            <v>20</v>
          </cell>
          <cell r="AT108">
            <v>0</v>
          </cell>
          <cell r="AX108">
            <v>0</v>
          </cell>
          <cell r="BD108">
            <v>113</v>
          </cell>
        </row>
        <row r="109">
          <cell r="I109">
            <v>51.944000000000003</v>
          </cell>
          <cell r="S109">
            <v>22</v>
          </cell>
          <cell r="AD109">
            <v>72</v>
          </cell>
          <cell r="AH109">
            <v>60</v>
          </cell>
          <cell r="AP109">
            <v>20</v>
          </cell>
          <cell r="AT109">
            <v>0</v>
          </cell>
          <cell r="AX109">
            <v>0</v>
          </cell>
          <cell r="BD109">
            <v>113</v>
          </cell>
        </row>
        <row r="110">
          <cell r="I110">
            <v>51.944000000000003</v>
          </cell>
          <cell r="S110">
            <v>22</v>
          </cell>
          <cell r="AD110">
            <v>72</v>
          </cell>
          <cell r="AH110">
            <v>62</v>
          </cell>
          <cell r="AP110">
            <v>20</v>
          </cell>
          <cell r="AT110">
            <v>0</v>
          </cell>
          <cell r="AX110">
            <v>0</v>
          </cell>
          <cell r="BD110">
            <v>106</v>
          </cell>
        </row>
        <row r="111">
          <cell r="I111">
            <v>51.944000000000003</v>
          </cell>
          <cell r="S111">
            <v>22</v>
          </cell>
          <cell r="AD111">
            <v>72</v>
          </cell>
          <cell r="AH111">
            <v>62</v>
          </cell>
          <cell r="AP111">
            <v>20</v>
          </cell>
          <cell r="AT111">
            <v>0</v>
          </cell>
          <cell r="AX111">
            <v>0</v>
          </cell>
          <cell r="BD111">
            <v>106</v>
          </cell>
        </row>
        <row r="112">
          <cell r="I112">
            <v>51.944000000000003</v>
          </cell>
          <cell r="S112">
            <v>22</v>
          </cell>
          <cell r="AD112">
            <v>72</v>
          </cell>
          <cell r="AH112">
            <v>62</v>
          </cell>
          <cell r="AP112">
            <v>20</v>
          </cell>
          <cell r="AT112">
            <v>0</v>
          </cell>
          <cell r="AX112">
            <v>0</v>
          </cell>
          <cell r="BD112">
            <v>106</v>
          </cell>
        </row>
        <row r="113">
          <cell r="I113">
            <v>51.944000000000003</v>
          </cell>
          <cell r="S113">
            <v>22</v>
          </cell>
          <cell r="AD113">
            <v>72</v>
          </cell>
          <cell r="AH113">
            <v>62</v>
          </cell>
          <cell r="AP113">
            <v>20</v>
          </cell>
          <cell r="AT113">
            <v>0</v>
          </cell>
          <cell r="AX113">
            <v>0</v>
          </cell>
          <cell r="BD113">
            <v>106</v>
          </cell>
        </row>
        <row r="114">
          <cell r="I114">
            <v>51.944000000000003</v>
          </cell>
          <cell r="S114">
            <v>22</v>
          </cell>
          <cell r="AD114">
            <v>72</v>
          </cell>
          <cell r="AH114">
            <v>62</v>
          </cell>
          <cell r="AP114">
            <v>20</v>
          </cell>
          <cell r="AT114">
            <v>0</v>
          </cell>
          <cell r="AX114">
            <v>0</v>
          </cell>
          <cell r="BD114">
            <v>106</v>
          </cell>
        </row>
        <row r="115">
          <cell r="I115">
            <v>51.944000000000003</v>
          </cell>
          <cell r="S115">
            <v>22</v>
          </cell>
          <cell r="AD115">
            <v>72</v>
          </cell>
          <cell r="AH115">
            <v>62</v>
          </cell>
          <cell r="AP115">
            <v>20</v>
          </cell>
          <cell r="AT115">
            <v>0</v>
          </cell>
          <cell r="AX115">
            <v>0</v>
          </cell>
          <cell r="BD115">
            <v>106</v>
          </cell>
        </row>
        <row r="116">
          <cell r="I116">
            <v>51.944000000000003</v>
          </cell>
          <cell r="S116">
            <v>22</v>
          </cell>
          <cell r="AD116">
            <v>72</v>
          </cell>
          <cell r="AH116">
            <v>62</v>
          </cell>
          <cell r="AP116">
            <v>20</v>
          </cell>
          <cell r="AT116">
            <v>0</v>
          </cell>
          <cell r="AX116">
            <v>0</v>
          </cell>
          <cell r="BD116">
            <v>106</v>
          </cell>
        </row>
        <row r="117">
          <cell r="I117">
            <v>51.944000000000003</v>
          </cell>
          <cell r="S117">
            <v>22</v>
          </cell>
          <cell r="AD117">
            <v>72</v>
          </cell>
          <cell r="AH117">
            <v>62</v>
          </cell>
          <cell r="AP117">
            <v>20</v>
          </cell>
          <cell r="AT117">
            <v>0</v>
          </cell>
          <cell r="AX117">
            <v>0</v>
          </cell>
          <cell r="BD117">
            <v>106</v>
          </cell>
        </row>
        <row r="118">
          <cell r="I118">
            <v>51.944000000000003</v>
          </cell>
          <cell r="S118">
            <v>22</v>
          </cell>
          <cell r="AD118">
            <v>72</v>
          </cell>
          <cell r="AH118">
            <v>62</v>
          </cell>
          <cell r="AP118">
            <v>20</v>
          </cell>
          <cell r="AT118">
            <v>0</v>
          </cell>
          <cell r="AX118">
            <v>0</v>
          </cell>
          <cell r="BD118">
            <v>106</v>
          </cell>
        </row>
        <row r="119">
          <cell r="I119">
            <v>51.944000000000003</v>
          </cell>
          <cell r="S119">
            <v>22</v>
          </cell>
          <cell r="AD119">
            <v>72</v>
          </cell>
          <cell r="AH119">
            <v>62</v>
          </cell>
          <cell r="AP119">
            <v>20</v>
          </cell>
          <cell r="AT119">
            <v>0</v>
          </cell>
          <cell r="AX119">
            <v>0</v>
          </cell>
          <cell r="BD119">
            <v>106</v>
          </cell>
        </row>
        <row r="120">
          <cell r="I120">
            <v>51.944000000000003</v>
          </cell>
          <cell r="S120">
            <v>22</v>
          </cell>
          <cell r="AD120">
            <v>72</v>
          </cell>
          <cell r="AH120">
            <v>62</v>
          </cell>
          <cell r="AP120">
            <v>20</v>
          </cell>
          <cell r="AT120">
            <v>0</v>
          </cell>
          <cell r="AX120">
            <v>0</v>
          </cell>
          <cell r="BD120">
            <v>106</v>
          </cell>
        </row>
        <row r="121">
          <cell r="I121">
            <v>51.944000000000003</v>
          </cell>
          <cell r="S121">
            <v>22</v>
          </cell>
          <cell r="AD121">
            <v>72</v>
          </cell>
          <cell r="AH121">
            <v>62</v>
          </cell>
          <cell r="AP121">
            <v>20</v>
          </cell>
          <cell r="AT121">
            <v>0</v>
          </cell>
          <cell r="AX121">
            <v>0</v>
          </cell>
          <cell r="BD121">
            <v>106</v>
          </cell>
        </row>
        <row r="122">
          <cell r="I122">
            <v>51.944000000000003</v>
          </cell>
          <cell r="S122">
            <v>22</v>
          </cell>
          <cell r="AD122">
            <v>70</v>
          </cell>
          <cell r="AH122">
            <v>64</v>
          </cell>
          <cell r="AP122">
            <v>20</v>
          </cell>
          <cell r="AT122">
            <v>0</v>
          </cell>
          <cell r="AX122">
            <v>0</v>
          </cell>
          <cell r="BD122">
            <v>112</v>
          </cell>
        </row>
        <row r="123">
          <cell r="I123">
            <v>51.944000000000003</v>
          </cell>
          <cell r="S123">
            <v>22</v>
          </cell>
          <cell r="AD123">
            <v>70</v>
          </cell>
          <cell r="AH123">
            <v>64</v>
          </cell>
          <cell r="AP123">
            <v>20</v>
          </cell>
          <cell r="AT123">
            <v>0</v>
          </cell>
          <cell r="AX123">
            <v>0</v>
          </cell>
          <cell r="BD123">
            <v>112</v>
          </cell>
        </row>
        <row r="124">
          <cell r="I124">
            <v>51.944000000000003</v>
          </cell>
          <cell r="S124">
            <v>22</v>
          </cell>
          <cell r="AD124">
            <v>70</v>
          </cell>
          <cell r="AH124">
            <v>64</v>
          </cell>
          <cell r="AP124">
            <v>20</v>
          </cell>
          <cell r="AT124">
            <v>0</v>
          </cell>
          <cell r="AX124">
            <v>0</v>
          </cell>
          <cell r="BD124">
            <v>112</v>
          </cell>
        </row>
        <row r="125">
          <cell r="I125">
            <v>51.944000000000003</v>
          </cell>
          <cell r="S125">
            <v>22</v>
          </cell>
          <cell r="AD125">
            <v>70</v>
          </cell>
          <cell r="AH125">
            <v>64</v>
          </cell>
          <cell r="AP125">
            <v>20</v>
          </cell>
          <cell r="AT125">
            <v>0</v>
          </cell>
          <cell r="AX125">
            <v>0</v>
          </cell>
          <cell r="BD125">
            <v>112</v>
          </cell>
        </row>
        <row r="126">
          <cell r="I126">
            <v>51.944000000000003</v>
          </cell>
          <cell r="S126">
            <v>22</v>
          </cell>
          <cell r="AD126">
            <v>70</v>
          </cell>
          <cell r="AH126">
            <v>64</v>
          </cell>
          <cell r="AP126">
            <v>20</v>
          </cell>
          <cell r="AT126">
            <v>0</v>
          </cell>
          <cell r="AX126">
            <v>0</v>
          </cell>
          <cell r="BD126">
            <v>112</v>
          </cell>
        </row>
        <row r="127">
          <cell r="I127">
            <v>51.944000000000003</v>
          </cell>
          <cell r="S127">
            <v>22</v>
          </cell>
          <cell r="AD127">
            <v>70</v>
          </cell>
          <cell r="AH127">
            <v>64</v>
          </cell>
          <cell r="AP127">
            <v>20</v>
          </cell>
          <cell r="AT127">
            <v>0</v>
          </cell>
          <cell r="AX127">
            <v>0</v>
          </cell>
          <cell r="BD127">
            <v>112</v>
          </cell>
        </row>
        <row r="128">
          <cell r="I128">
            <v>51.944000000000003</v>
          </cell>
          <cell r="S128">
            <v>22</v>
          </cell>
          <cell r="AD128">
            <v>70</v>
          </cell>
          <cell r="AH128">
            <v>64</v>
          </cell>
          <cell r="AP128">
            <v>20</v>
          </cell>
          <cell r="AT128">
            <v>0</v>
          </cell>
          <cell r="AX128">
            <v>0</v>
          </cell>
          <cell r="BD128">
            <v>112</v>
          </cell>
        </row>
        <row r="129">
          <cell r="I129">
            <v>51.944000000000003</v>
          </cell>
          <cell r="S129">
            <v>22</v>
          </cell>
          <cell r="AD129">
            <v>70</v>
          </cell>
          <cell r="AH129">
            <v>64</v>
          </cell>
          <cell r="AP129">
            <v>20</v>
          </cell>
          <cell r="AT129">
            <v>0</v>
          </cell>
          <cell r="AX129">
            <v>0</v>
          </cell>
          <cell r="BD129">
            <v>112</v>
          </cell>
        </row>
        <row r="130">
          <cell r="I130">
            <v>51.944000000000003</v>
          </cell>
          <cell r="S130">
            <v>22</v>
          </cell>
          <cell r="AD130">
            <v>70</v>
          </cell>
          <cell r="AH130">
            <v>64</v>
          </cell>
          <cell r="AP130">
            <v>20</v>
          </cell>
          <cell r="AT130">
            <v>0</v>
          </cell>
          <cell r="AX130">
            <v>0</v>
          </cell>
          <cell r="BD130">
            <v>112</v>
          </cell>
        </row>
        <row r="131">
          <cell r="I131">
            <v>51.944000000000003</v>
          </cell>
          <cell r="S131">
            <v>22</v>
          </cell>
          <cell r="AD131">
            <v>70</v>
          </cell>
          <cell r="AH131">
            <v>64</v>
          </cell>
          <cell r="AP131">
            <v>20</v>
          </cell>
          <cell r="AT131">
            <v>0</v>
          </cell>
          <cell r="AX131">
            <v>0</v>
          </cell>
          <cell r="BD131">
            <v>112</v>
          </cell>
        </row>
        <row r="132">
          <cell r="I132">
            <v>51.944000000000003</v>
          </cell>
          <cell r="S132">
            <v>22</v>
          </cell>
          <cell r="AD132">
            <v>70</v>
          </cell>
          <cell r="AH132">
            <v>64</v>
          </cell>
          <cell r="AP132">
            <v>20</v>
          </cell>
          <cell r="AT132">
            <v>0</v>
          </cell>
          <cell r="AX132">
            <v>0</v>
          </cell>
          <cell r="BD132">
            <v>112</v>
          </cell>
        </row>
        <row r="133">
          <cell r="I133">
            <v>51.944000000000003</v>
          </cell>
          <cell r="S133">
            <v>22</v>
          </cell>
          <cell r="AD133">
            <v>70</v>
          </cell>
          <cell r="AH133">
            <v>64</v>
          </cell>
          <cell r="AP133">
            <v>20</v>
          </cell>
          <cell r="AT133">
            <v>0</v>
          </cell>
          <cell r="AX133">
            <v>0</v>
          </cell>
          <cell r="BD133">
            <v>112</v>
          </cell>
        </row>
        <row r="134">
          <cell r="I134">
            <v>51.944000000000003</v>
          </cell>
          <cell r="S134">
            <v>22</v>
          </cell>
          <cell r="AD134">
            <v>70</v>
          </cell>
          <cell r="AH134">
            <v>64</v>
          </cell>
          <cell r="AP134">
            <v>20</v>
          </cell>
          <cell r="AT134">
            <v>0</v>
          </cell>
          <cell r="AX134">
            <v>0</v>
          </cell>
          <cell r="BD134">
            <v>120</v>
          </cell>
        </row>
        <row r="135">
          <cell r="I135">
            <v>51.944000000000003</v>
          </cell>
          <cell r="S135">
            <v>22</v>
          </cell>
          <cell r="AD135">
            <v>70</v>
          </cell>
          <cell r="AH135">
            <v>64</v>
          </cell>
          <cell r="AP135">
            <v>20</v>
          </cell>
          <cell r="AT135">
            <v>0</v>
          </cell>
          <cell r="AX135">
            <v>0</v>
          </cell>
          <cell r="BD135">
            <v>120</v>
          </cell>
        </row>
        <row r="136">
          <cell r="I136">
            <v>51.944000000000003</v>
          </cell>
          <cell r="S136">
            <v>22</v>
          </cell>
          <cell r="AD136">
            <v>70</v>
          </cell>
          <cell r="AH136">
            <v>64</v>
          </cell>
          <cell r="AP136">
            <v>20</v>
          </cell>
          <cell r="AT136">
            <v>0</v>
          </cell>
          <cell r="AX136">
            <v>0</v>
          </cell>
          <cell r="BD136">
            <v>120</v>
          </cell>
        </row>
        <row r="137">
          <cell r="I137">
            <v>51.944000000000003</v>
          </cell>
          <cell r="S137">
            <v>22</v>
          </cell>
          <cell r="AD137">
            <v>70</v>
          </cell>
          <cell r="AH137">
            <v>64</v>
          </cell>
          <cell r="AP137">
            <v>20</v>
          </cell>
          <cell r="AT137">
            <v>0</v>
          </cell>
          <cell r="AX137">
            <v>0</v>
          </cell>
          <cell r="BD137">
            <v>120</v>
          </cell>
        </row>
        <row r="138">
          <cell r="I138">
            <v>51.944000000000003</v>
          </cell>
          <cell r="S138">
            <v>22</v>
          </cell>
          <cell r="AD138">
            <v>70</v>
          </cell>
          <cell r="AH138">
            <v>64</v>
          </cell>
          <cell r="AP138">
            <v>20</v>
          </cell>
          <cell r="AT138">
            <v>0</v>
          </cell>
          <cell r="AX138">
            <v>0</v>
          </cell>
          <cell r="BD138">
            <v>120</v>
          </cell>
        </row>
        <row r="139">
          <cell r="I139">
            <v>51.944000000000003</v>
          </cell>
          <cell r="S139">
            <v>22</v>
          </cell>
          <cell r="AD139">
            <v>70</v>
          </cell>
          <cell r="AH139">
            <v>64</v>
          </cell>
          <cell r="AP139">
            <v>20</v>
          </cell>
          <cell r="AT139">
            <v>0</v>
          </cell>
          <cell r="AX139">
            <v>0</v>
          </cell>
          <cell r="BD139">
            <v>120</v>
          </cell>
        </row>
        <row r="140">
          <cell r="I140">
            <v>51.944000000000003</v>
          </cell>
          <cell r="S140">
            <v>22</v>
          </cell>
          <cell r="AD140">
            <v>70</v>
          </cell>
          <cell r="AH140">
            <v>64</v>
          </cell>
          <cell r="AP140">
            <v>20</v>
          </cell>
          <cell r="AT140">
            <v>0</v>
          </cell>
          <cell r="AX140">
            <v>0</v>
          </cell>
          <cell r="BD140">
            <v>120</v>
          </cell>
        </row>
        <row r="141">
          <cell r="I141">
            <v>51.944000000000003</v>
          </cell>
          <cell r="S141">
            <v>22</v>
          </cell>
          <cell r="AD141">
            <v>70</v>
          </cell>
          <cell r="AH141">
            <v>64</v>
          </cell>
          <cell r="AP141">
            <v>20</v>
          </cell>
          <cell r="AT141">
            <v>0</v>
          </cell>
          <cell r="AX141">
            <v>0</v>
          </cell>
          <cell r="BD141">
            <v>120</v>
          </cell>
        </row>
        <row r="142">
          <cell r="I142">
            <v>51.944000000000003</v>
          </cell>
          <cell r="S142">
            <v>22</v>
          </cell>
          <cell r="AD142">
            <v>70</v>
          </cell>
          <cell r="AH142">
            <v>64</v>
          </cell>
          <cell r="AP142">
            <v>20</v>
          </cell>
          <cell r="AT142">
            <v>0</v>
          </cell>
          <cell r="AX142">
            <v>0</v>
          </cell>
          <cell r="BD142">
            <v>120</v>
          </cell>
        </row>
        <row r="143">
          <cell r="I143">
            <v>51.944000000000003</v>
          </cell>
          <cell r="S143">
            <v>22</v>
          </cell>
          <cell r="AD143">
            <v>70</v>
          </cell>
          <cell r="AH143">
            <v>64</v>
          </cell>
          <cell r="AP143">
            <v>20</v>
          </cell>
          <cell r="AT143">
            <v>0</v>
          </cell>
          <cell r="AX143">
            <v>0</v>
          </cell>
          <cell r="BD143">
            <v>120</v>
          </cell>
        </row>
        <row r="144">
          <cell r="I144">
            <v>51.944000000000003</v>
          </cell>
          <cell r="S144">
            <v>22</v>
          </cell>
          <cell r="AD144">
            <v>70</v>
          </cell>
          <cell r="AH144">
            <v>64</v>
          </cell>
          <cell r="AP144">
            <v>20</v>
          </cell>
          <cell r="AT144">
            <v>0</v>
          </cell>
          <cell r="AX144">
            <v>0</v>
          </cell>
          <cell r="BD144">
            <v>120</v>
          </cell>
        </row>
        <row r="145">
          <cell r="I145">
            <v>51.944000000000003</v>
          </cell>
          <cell r="S145">
            <v>22</v>
          </cell>
          <cell r="AD145">
            <v>70</v>
          </cell>
          <cell r="AH145">
            <v>64</v>
          </cell>
          <cell r="AP145">
            <v>20</v>
          </cell>
          <cell r="AT145">
            <v>0</v>
          </cell>
          <cell r="AX145">
            <v>0</v>
          </cell>
          <cell r="BD145">
            <v>120</v>
          </cell>
        </row>
        <row r="146">
          <cell r="I146">
            <v>51.944000000000003</v>
          </cell>
          <cell r="S146">
            <v>22</v>
          </cell>
          <cell r="AD146">
            <v>70</v>
          </cell>
          <cell r="AH146">
            <v>64</v>
          </cell>
          <cell r="AP146">
            <v>20</v>
          </cell>
          <cell r="AT146">
            <v>0</v>
          </cell>
          <cell r="AX146">
            <v>0</v>
          </cell>
          <cell r="BD146">
            <v>120</v>
          </cell>
        </row>
        <row r="147">
          <cell r="I147">
            <v>51.944000000000003</v>
          </cell>
          <cell r="S147">
            <v>22</v>
          </cell>
          <cell r="AD147">
            <v>70</v>
          </cell>
          <cell r="AH147">
            <v>64</v>
          </cell>
          <cell r="AP147">
            <v>20</v>
          </cell>
          <cell r="AT147">
            <v>0</v>
          </cell>
          <cell r="AX147">
            <v>0</v>
          </cell>
          <cell r="BD147">
            <v>120</v>
          </cell>
        </row>
        <row r="148">
          <cell r="I148">
            <v>51.944000000000003</v>
          </cell>
          <cell r="S148">
            <v>22</v>
          </cell>
          <cell r="AD148">
            <v>70</v>
          </cell>
          <cell r="AH148">
            <v>64</v>
          </cell>
          <cell r="AP148">
            <v>20</v>
          </cell>
          <cell r="AT148">
            <v>0</v>
          </cell>
          <cell r="AX148">
            <v>0</v>
          </cell>
          <cell r="BD148">
            <v>120</v>
          </cell>
        </row>
        <row r="149">
          <cell r="I149">
            <v>51.944000000000003</v>
          </cell>
          <cell r="S149">
            <v>22</v>
          </cell>
          <cell r="AD149">
            <v>70</v>
          </cell>
          <cell r="AH149">
            <v>64</v>
          </cell>
          <cell r="AP149">
            <v>20</v>
          </cell>
          <cell r="AT149">
            <v>0</v>
          </cell>
          <cell r="AX149">
            <v>0</v>
          </cell>
          <cell r="BD149">
            <v>120</v>
          </cell>
        </row>
        <row r="150">
          <cell r="I150">
            <v>51.944000000000003</v>
          </cell>
          <cell r="S150">
            <v>22</v>
          </cell>
          <cell r="AD150">
            <v>70</v>
          </cell>
          <cell r="AH150">
            <v>64</v>
          </cell>
          <cell r="AP150">
            <v>20</v>
          </cell>
          <cell r="AT150">
            <v>0</v>
          </cell>
          <cell r="AX150">
            <v>0</v>
          </cell>
          <cell r="BD150">
            <v>120</v>
          </cell>
        </row>
        <row r="151">
          <cell r="I151">
            <v>51.944000000000003</v>
          </cell>
          <cell r="S151">
            <v>22</v>
          </cell>
          <cell r="AD151">
            <v>70</v>
          </cell>
          <cell r="AH151">
            <v>64</v>
          </cell>
          <cell r="AP151">
            <v>20</v>
          </cell>
          <cell r="AT151">
            <v>0</v>
          </cell>
          <cell r="AX151">
            <v>0</v>
          </cell>
          <cell r="BD151">
            <v>120</v>
          </cell>
        </row>
        <row r="152">
          <cell r="I152">
            <v>51.944000000000003</v>
          </cell>
          <cell r="S152">
            <v>22</v>
          </cell>
          <cell r="AD152">
            <v>70</v>
          </cell>
          <cell r="AH152">
            <v>64</v>
          </cell>
          <cell r="AP152">
            <v>20</v>
          </cell>
          <cell r="AT152">
            <v>0</v>
          </cell>
          <cell r="AX152">
            <v>0</v>
          </cell>
          <cell r="BD152">
            <v>120</v>
          </cell>
        </row>
        <row r="153">
          <cell r="I153">
            <v>51.944000000000003</v>
          </cell>
          <cell r="S153">
            <v>22</v>
          </cell>
          <cell r="AD153">
            <v>70</v>
          </cell>
          <cell r="AH153">
            <v>64</v>
          </cell>
          <cell r="AP153">
            <v>20</v>
          </cell>
          <cell r="AT153">
            <v>0</v>
          </cell>
          <cell r="AX153">
            <v>0</v>
          </cell>
          <cell r="BD153">
            <v>120</v>
          </cell>
        </row>
        <row r="154">
          <cell r="I154">
            <v>51.944000000000003</v>
          </cell>
          <cell r="S154">
            <v>22</v>
          </cell>
          <cell r="AD154">
            <v>70</v>
          </cell>
          <cell r="AH154">
            <v>64</v>
          </cell>
          <cell r="AP154">
            <v>20</v>
          </cell>
          <cell r="AT154">
            <v>0</v>
          </cell>
          <cell r="AX154">
            <v>0</v>
          </cell>
          <cell r="BD154">
            <v>120</v>
          </cell>
        </row>
        <row r="155">
          <cell r="I155">
            <v>51.944000000000003</v>
          </cell>
          <cell r="S155">
            <v>22</v>
          </cell>
          <cell r="AD155">
            <v>70</v>
          </cell>
          <cell r="AH155">
            <v>64</v>
          </cell>
          <cell r="AP155">
            <v>20</v>
          </cell>
          <cell r="AT155">
            <v>0</v>
          </cell>
          <cell r="AX155">
            <v>0</v>
          </cell>
          <cell r="BD155">
            <v>120</v>
          </cell>
        </row>
        <row r="156">
          <cell r="I156">
            <v>51.944000000000003</v>
          </cell>
          <cell r="S156">
            <v>22</v>
          </cell>
          <cell r="AD156">
            <v>70</v>
          </cell>
          <cell r="AH156">
            <v>64</v>
          </cell>
          <cell r="AP156">
            <v>20</v>
          </cell>
          <cell r="AT156">
            <v>0</v>
          </cell>
          <cell r="AX156">
            <v>0</v>
          </cell>
          <cell r="BD156">
            <v>120</v>
          </cell>
        </row>
        <row r="157">
          <cell r="I157">
            <v>51.944000000000003</v>
          </cell>
          <cell r="S157">
            <v>22</v>
          </cell>
          <cell r="AD157">
            <v>70</v>
          </cell>
          <cell r="AH157">
            <v>64</v>
          </cell>
          <cell r="AP157">
            <v>20</v>
          </cell>
          <cell r="AT157">
            <v>0</v>
          </cell>
          <cell r="AX157">
            <v>0</v>
          </cell>
          <cell r="BD157">
            <v>120</v>
          </cell>
        </row>
        <row r="158">
          <cell r="I158">
            <v>51.944000000000003</v>
          </cell>
          <cell r="S158">
            <v>22</v>
          </cell>
          <cell r="AD158">
            <v>70</v>
          </cell>
          <cell r="AH158">
            <v>63</v>
          </cell>
          <cell r="AP158">
            <v>21</v>
          </cell>
          <cell r="AT158">
            <v>0</v>
          </cell>
          <cell r="AX158">
            <v>0</v>
          </cell>
          <cell r="BD158">
            <v>120</v>
          </cell>
        </row>
        <row r="159">
          <cell r="I159">
            <v>51.944000000000003</v>
          </cell>
          <cell r="S159">
            <v>22</v>
          </cell>
          <cell r="AD159">
            <v>70</v>
          </cell>
          <cell r="AH159">
            <v>63</v>
          </cell>
          <cell r="AP159">
            <v>21</v>
          </cell>
          <cell r="AT159">
            <v>0</v>
          </cell>
          <cell r="AX159">
            <v>0</v>
          </cell>
          <cell r="BD159">
            <v>120</v>
          </cell>
        </row>
        <row r="160">
          <cell r="I160">
            <v>51.944000000000003</v>
          </cell>
          <cell r="S160">
            <v>22</v>
          </cell>
          <cell r="AD160">
            <v>70</v>
          </cell>
          <cell r="AH160">
            <v>63</v>
          </cell>
          <cell r="AP160">
            <v>21</v>
          </cell>
          <cell r="AT160">
            <v>0</v>
          </cell>
          <cell r="AX160">
            <v>0</v>
          </cell>
          <cell r="BD160">
            <v>120</v>
          </cell>
        </row>
        <row r="161">
          <cell r="I161">
            <v>51.944000000000003</v>
          </cell>
          <cell r="S161">
            <v>22</v>
          </cell>
          <cell r="AD161">
            <v>70</v>
          </cell>
          <cell r="AH161">
            <v>63</v>
          </cell>
          <cell r="AP161">
            <v>21</v>
          </cell>
          <cell r="AT161">
            <v>0</v>
          </cell>
          <cell r="AX161">
            <v>0</v>
          </cell>
          <cell r="BD161">
            <v>120</v>
          </cell>
        </row>
        <row r="162">
          <cell r="I162">
            <v>51.944000000000003</v>
          </cell>
          <cell r="S162">
            <v>22</v>
          </cell>
          <cell r="AD162">
            <v>70</v>
          </cell>
          <cell r="AH162">
            <v>63</v>
          </cell>
          <cell r="AP162">
            <v>21</v>
          </cell>
          <cell r="AT162">
            <v>0</v>
          </cell>
          <cell r="AX162">
            <v>0</v>
          </cell>
          <cell r="BD162">
            <v>120</v>
          </cell>
        </row>
        <row r="163">
          <cell r="I163">
            <v>51.944000000000003</v>
          </cell>
          <cell r="S163">
            <v>22</v>
          </cell>
          <cell r="AD163">
            <v>70</v>
          </cell>
          <cell r="AH163">
            <v>63</v>
          </cell>
          <cell r="AP163">
            <v>21</v>
          </cell>
          <cell r="AT163">
            <v>0</v>
          </cell>
          <cell r="AX163">
            <v>0</v>
          </cell>
          <cell r="BD163">
            <v>120</v>
          </cell>
        </row>
        <row r="164">
          <cell r="I164">
            <v>51.944000000000003</v>
          </cell>
          <cell r="S164">
            <v>22</v>
          </cell>
          <cell r="AD164">
            <v>70</v>
          </cell>
          <cell r="AH164">
            <v>63</v>
          </cell>
          <cell r="AP164">
            <v>21</v>
          </cell>
          <cell r="AT164">
            <v>0</v>
          </cell>
          <cell r="AX164">
            <v>0</v>
          </cell>
          <cell r="BD164">
            <v>120</v>
          </cell>
        </row>
        <row r="165">
          <cell r="I165">
            <v>51.944000000000003</v>
          </cell>
          <cell r="S165">
            <v>22</v>
          </cell>
          <cell r="AD165">
            <v>70</v>
          </cell>
          <cell r="AH165">
            <v>63</v>
          </cell>
          <cell r="AP165">
            <v>21</v>
          </cell>
          <cell r="AT165">
            <v>0</v>
          </cell>
          <cell r="AX165">
            <v>0</v>
          </cell>
          <cell r="BD165">
            <v>120</v>
          </cell>
        </row>
        <row r="166">
          <cell r="I166">
            <v>51.944000000000003</v>
          </cell>
          <cell r="S166">
            <v>22</v>
          </cell>
          <cell r="AD166">
            <v>70</v>
          </cell>
          <cell r="AH166">
            <v>63</v>
          </cell>
          <cell r="AP166">
            <v>21</v>
          </cell>
          <cell r="AT166">
            <v>0</v>
          </cell>
          <cell r="AX166">
            <v>0</v>
          </cell>
          <cell r="BD166">
            <v>120</v>
          </cell>
        </row>
        <row r="167">
          <cell r="I167">
            <v>51.944000000000003</v>
          </cell>
          <cell r="S167">
            <v>22</v>
          </cell>
          <cell r="AD167">
            <v>70</v>
          </cell>
          <cell r="AH167">
            <v>63</v>
          </cell>
          <cell r="AP167">
            <v>21</v>
          </cell>
          <cell r="AT167">
            <v>0</v>
          </cell>
          <cell r="AX167">
            <v>0</v>
          </cell>
          <cell r="BD167">
            <v>120</v>
          </cell>
        </row>
        <row r="168">
          <cell r="I168">
            <v>51.944000000000003</v>
          </cell>
          <cell r="S168">
            <v>22</v>
          </cell>
          <cell r="AD168">
            <v>70</v>
          </cell>
          <cell r="AH168">
            <v>63</v>
          </cell>
          <cell r="AP168">
            <v>21</v>
          </cell>
          <cell r="AT168">
            <v>0</v>
          </cell>
          <cell r="AX168">
            <v>0</v>
          </cell>
          <cell r="BD168">
            <v>120</v>
          </cell>
        </row>
        <row r="169">
          <cell r="I169">
            <v>51.944000000000003</v>
          </cell>
          <cell r="S169">
            <v>22</v>
          </cell>
          <cell r="AD169">
            <v>70</v>
          </cell>
          <cell r="AH169">
            <v>63</v>
          </cell>
          <cell r="AP169">
            <v>21</v>
          </cell>
          <cell r="AT169">
            <v>0</v>
          </cell>
          <cell r="AX169">
            <v>0</v>
          </cell>
          <cell r="BD169">
            <v>120</v>
          </cell>
        </row>
        <row r="170">
          <cell r="I170">
            <v>51.944000000000003</v>
          </cell>
          <cell r="S170">
            <v>22</v>
          </cell>
          <cell r="AD170">
            <v>70</v>
          </cell>
          <cell r="AH170">
            <v>63</v>
          </cell>
          <cell r="AP170">
            <v>23</v>
          </cell>
          <cell r="AT170">
            <v>0</v>
          </cell>
          <cell r="AX170">
            <v>0</v>
          </cell>
          <cell r="BD170">
            <v>133</v>
          </cell>
        </row>
        <row r="171">
          <cell r="I171">
            <v>51.944000000000003</v>
          </cell>
          <cell r="S171">
            <v>22</v>
          </cell>
          <cell r="AD171">
            <v>70</v>
          </cell>
          <cell r="AH171">
            <v>63</v>
          </cell>
          <cell r="AP171">
            <v>23</v>
          </cell>
          <cell r="AT171">
            <v>0</v>
          </cell>
          <cell r="AX171">
            <v>0</v>
          </cell>
          <cell r="BD171">
            <v>133</v>
          </cell>
        </row>
        <row r="172">
          <cell r="I172">
            <v>51.944000000000003</v>
          </cell>
          <cell r="S172">
            <v>22</v>
          </cell>
          <cell r="AD172">
            <v>70</v>
          </cell>
          <cell r="AH172">
            <v>63</v>
          </cell>
          <cell r="AP172">
            <v>23</v>
          </cell>
          <cell r="AT172">
            <v>0</v>
          </cell>
          <cell r="AX172">
            <v>0</v>
          </cell>
          <cell r="BD172">
            <v>133</v>
          </cell>
        </row>
        <row r="173">
          <cell r="I173">
            <v>51.944000000000003</v>
          </cell>
          <cell r="S173">
            <v>22</v>
          </cell>
          <cell r="AD173">
            <v>70</v>
          </cell>
          <cell r="AH173">
            <v>63</v>
          </cell>
          <cell r="AP173">
            <v>23</v>
          </cell>
          <cell r="AT173">
            <v>0</v>
          </cell>
          <cell r="AX173">
            <v>0</v>
          </cell>
          <cell r="BD173">
            <v>133</v>
          </cell>
        </row>
        <row r="174">
          <cell r="I174">
            <v>51.944000000000003</v>
          </cell>
          <cell r="S174">
            <v>22</v>
          </cell>
          <cell r="AD174">
            <v>70</v>
          </cell>
          <cell r="AH174">
            <v>63</v>
          </cell>
          <cell r="AP174">
            <v>23</v>
          </cell>
          <cell r="AT174">
            <v>0</v>
          </cell>
          <cell r="AX174">
            <v>0</v>
          </cell>
          <cell r="BD174">
            <v>133</v>
          </cell>
        </row>
        <row r="175">
          <cell r="I175">
            <v>51.944000000000003</v>
          </cell>
          <cell r="S175">
            <v>22</v>
          </cell>
          <cell r="AD175">
            <v>70</v>
          </cell>
          <cell r="AH175">
            <v>63</v>
          </cell>
          <cell r="AP175">
            <v>23</v>
          </cell>
          <cell r="AT175">
            <v>0</v>
          </cell>
          <cell r="AX175">
            <v>0</v>
          </cell>
          <cell r="BD175">
            <v>133</v>
          </cell>
        </row>
        <row r="176">
          <cell r="I176">
            <v>51.944000000000003</v>
          </cell>
          <cell r="S176">
            <v>22</v>
          </cell>
          <cell r="AD176">
            <v>70</v>
          </cell>
          <cell r="AH176">
            <v>63</v>
          </cell>
          <cell r="AP176">
            <v>23</v>
          </cell>
          <cell r="AT176">
            <v>0</v>
          </cell>
          <cell r="AX176">
            <v>0</v>
          </cell>
          <cell r="BD176">
            <v>133</v>
          </cell>
        </row>
        <row r="177">
          <cell r="I177">
            <v>51.944000000000003</v>
          </cell>
          <cell r="S177">
            <v>22</v>
          </cell>
          <cell r="AD177">
            <v>70</v>
          </cell>
          <cell r="AH177">
            <v>63</v>
          </cell>
          <cell r="AP177">
            <v>23</v>
          </cell>
          <cell r="AT177">
            <v>0</v>
          </cell>
          <cell r="AX177">
            <v>0</v>
          </cell>
          <cell r="BD177">
            <v>133</v>
          </cell>
        </row>
        <row r="178">
          <cell r="I178">
            <v>51.944000000000003</v>
          </cell>
          <cell r="S178">
            <v>22</v>
          </cell>
          <cell r="AD178">
            <v>70</v>
          </cell>
          <cell r="AH178">
            <v>63</v>
          </cell>
          <cell r="AP178">
            <v>23</v>
          </cell>
          <cell r="AT178">
            <v>0</v>
          </cell>
          <cell r="AX178">
            <v>0</v>
          </cell>
          <cell r="BD178">
            <v>133</v>
          </cell>
        </row>
        <row r="179">
          <cell r="I179">
            <v>51.944000000000003</v>
          </cell>
          <cell r="S179">
            <v>22</v>
          </cell>
          <cell r="AD179">
            <v>70</v>
          </cell>
          <cell r="AH179">
            <v>63</v>
          </cell>
          <cell r="AP179">
            <v>23</v>
          </cell>
          <cell r="AT179">
            <v>0</v>
          </cell>
          <cell r="AX179">
            <v>0</v>
          </cell>
          <cell r="BD179">
            <v>133</v>
          </cell>
        </row>
        <row r="180">
          <cell r="I180">
            <v>51.944000000000003</v>
          </cell>
          <cell r="S180">
            <v>22</v>
          </cell>
          <cell r="AD180">
            <v>70</v>
          </cell>
          <cell r="AH180">
            <v>63</v>
          </cell>
          <cell r="AP180">
            <v>23</v>
          </cell>
          <cell r="AT180">
            <v>0</v>
          </cell>
          <cell r="AX180">
            <v>0</v>
          </cell>
          <cell r="BD180">
            <v>133</v>
          </cell>
        </row>
        <row r="181">
          <cell r="I181">
            <v>51.944000000000003</v>
          </cell>
          <cell r="S181">
            <v>22</v>
          </cell>
          <cell r="AD181">
            <v>70</v>
          </cell>
          <cell r="AH181">
            <v>63</v>
          </cell>
          <cell r="AP181">
            <v>23</v>
          </cell>
          <cell r="AT181">
            <v>0</v>
          </cell>
          <cell r="AX181">
            <v>0</v>
          </cell>
          <cell r="BD181">
            <v>133</v>
          </cell>
        </row>
        <row r="182">
          <cell r="I182">
            <v>51.944000000000003</v>
          </cell>
          <cell r="S182">
            <v>22</v>
          </cell>
          <cell r="AD182">
            <v>71</v>
          </cell>
          <cell r="AH182">
            <v>64</v>
          </cell>
          <cell r="AP182">
            <v>23</v>
          </cell>
          <cell r="AT182">
            <v>0</v>
          </cell>
          <cell r="AX182">
            <v>0</v>
          </cell>
          <cell r="BD182">
            <v>133</v>
          </cell>
        </row>
        <row r="183">
          <cell r="I183">
            <v>51.944000000000003</v>
          </cell>
          <cell r="S183">
            <v>22</v>
          </cell>
          <cell r="AD183">
            <v>71</v>
          </cell>
          <cell r="AH183">
            <v>64</v>
          </cell>
          <cell r="AP183">
            <v>23</v>
          </cell>
          <cell r="AT183">
            <v>0</v>
          </cell>
          <cell r="AX183">
            <v>0</v>
          </cell>
          <cell r="BD183">
            <v>133</v>
          </cell>
        </row>
        <row r="184">
          <cell r="I184">
            <v>51.944000000000003</v>
          </cell>
          <cell r="S184">
            <v>22</v>
          </cell>
          <cell r="AD184">
            <v>71</v>
          </cell>
          <cell r="AH184">
            <v>64</v>
          </cell>
          <cell r="AP184">
            <v>23</v>
          </cell>
          <cell r="AT184">
            <v>0</v>
          </cell>
          <cell r="AX184">
            <v>0</v>
          </cell>
          <cell r="BD184">
            <v>133</v>
          </cell>
        </row>
        <row r="185">
          <cell r="I185">
            <v>51.944000000000003</v>
          </cell>
          <cell r="S185">
            <v>22</v>
          </cell>
          <cell r="AD185">
            <v>71</v>
          </cell>
          <cell r="AH185">
            <v>64</v>
          </cell>
          <cell r="AP185">
            <v>23</v>
          </cell>
          <cell r="AT185">
            <v>0</v>
          </cell>
          <cell r="AX185">
            <v>0</v>
          </cell>
          <cell r="BD185">
            <v>133</v>
          </cell>
        </row>
        <row r="186">
          <cell r="I186">
            <v>51.944000000000003</v>
          </cell>
          <cell r="S186">
            <v>22</v>
          </cell>
          <cell r="AD186">
            <v>71</v>
          </cell>
          <cell r="AH186">
            <v>64</v>
          </cell>
          <cell r="AP186">
            <v>23</v>
          </cell>
          <cell r="AT186">
            <v>0</v>
          </cell>
          <cell r="AX186">
            <v>0</v>
          </cell>
          <cell r="BD186">
            <v>133</v>
          </cell>
        </row>
        <row r="187">
          <cell r="I187">
            <v>51.944000000000003</v>
          </cell>
          <cell r="S187">
            <v>22</v>
          </cell>
          <cell r="AD187">
            <v>71</v>
          </cell>
          <cell r="AH187">
            <v>64</v>
          </cell>
          <cell r="AP187">
            <v>23</v>
          </cell>
          <cell r="AT187">
            <v>0</v>
          </cell>
          <cell r="AX187">
            <v>0</v>
          </cell>
          <cell r="BD187">
            <v>133</v>
          </cell>
        </row>
        <row r="188">
          <cell r="I188">
            <v>51.944000000000003</v>
          </cell>
          <cell r="S188">
            <v>22</v>
          </cell>
          <cell r="AD188">
            <v>71</v>
          </cell>
          <cell r="AH188">
            <v>64</v>
          </cell>
          <cell r="AP188">
            <v>23</v>
          </cell>
          <cell r="AT188">
            <v>0</v>
          </cell>
          <cell r="AX188">
            <v>0</v>
          </cell>
          <cell r="BD188">
            <v>133</v>
          </cell>
        </row>
        <row r="189">
          <cell r="I189">
            <v>51.944000000000003</v>
          </cell>
          <cell r="S189">
            <v>22</v>
          </cell>
          <cell r="AD189">
            <v>71</v>
          </cell>
          <cell r="AH189">
            <v>64</v>
          </cell>
          <cell r="AP189">
            <v>23</v>
          </cell>
          <cell r="AT189">
            <v>0</v>
          </cell>
          <cell r="AX189">
            <v>0</v>
          </cell>
          <cell r="BD189">
            <v>133</v>
          </cell>
        </row>
        <row r="190">
          <cell r="I190">
            <v>51.944000000000003</v>
          </cell>
          <cell r="S190">
            <v>22</v>
          </cell>
          <cell r="AD190">
            <v>71</v>
          </cell>
          <cell r="AH190">
            <v>64</v>
          </cell>
          <cell r="AP190">
            <v>23</v>
          </cell>
          <cell r="AT190">
            <v>0</v>
          </cell>
          <cell r="AX190">
            <v>0</v>
          </cell>
          <cell r="BD190">
            <v>133</v>
          </cell>
        </row>
        <row r="191">
          <cell r="I191">
            <v>51.944000000000003</v>
          </cell>
          <cell r="S191">
            <v>22</v>
          </cell>
          <cell r="AD191">
            <v>71</v>
          </cell>
          <cell r="AH191">
            <v>64</v>
          </cell>
          <cell r="AP191">
            <v>23</v>
          </cell>
          <cell r="AT191">
            <v>0</v>
          </cell>
          <cell r="AX191">
            <v>0</v>
          </cell>
          <cell r="BD191">
            <v>133</v>
          </cell>
        </row>
        <row r="192">
          <cell r="I192">
            <v>51.944000000000003</v>
          </cell>
          <cell r="S192">
            <v>22</v>
          </cell>
          <cell r="AD192">
            <v>71</v>
          </cell>
          <cell r="AH192">
            <v>64</v>
          </cell>
          <cell r="AP192">
            <v>23</v>
          </cell>
          <cell r="AT192">
            <v>0</v>
          </cell>
          <cell r="AX192">
            <v>0</v>
          </cell>
          <cell r="BD192">
            <v>133</v>
          </cell>
        </row>
        <row r="193">
          <cell r="I193">
            <v>51.944000000000003</v>
          </cell>
          <cell r="S193">
            <v>22</v>
          </cell>
          <cell r="AD193">
            <v>71</v>
          </cell>
          <cell r="AH193">
            <v>64</v>
          </cell>
          <cell r="AP193">
            <v>23</v>
          </cell>
          <cell r="AT193">
            <v>0</v>
          </cell>
          <cell r="AX193">
            <v>0</v>
          </cell>
          <cell r="BD193">
            <v>133</v>
          </cell>
        </row>
        <row r="194">
          <cell r="I194">
            <v>51.944000000000003</v>
          </cell>
          <cell r="S194">
            <v>22</v>
          </cell>
          <cell r="AD194">
            <v>71</v>
          </cell>
          <cell r="AH194">
            <v>64</v>
          </cell>
          <cell r="AP194">
            <v>23</v>
          </cell>
          <cell r="AT194">
            <v>0</v>
          </cell>
          <cell r="AX194">
            <v>0</v>
          </cell>
          <cell r="BD194">
            <v>133</v>
          </cell>
        </row>
        <row r="195">
          <cell r="I195">
            <v>51.944000000000003</v>
          </cell>
          <cell r="S195">
            <v>22</v>
          </cell>
          <cell r="AD195">
            <v>71</v>
          </cell>
          <cell r="AH195">
            <v>64</v>
          </cell>
          <cell r="AP195">
            <v>23</v>
          </cell>
          <cell r="AT195">
            <v>0</v>
          </cell>
          <cell r="AX195">
            <v>0</v>
          </cell>
          <cell r="BD195">
            <v>133</v>
          </cell>
        </row>
        <row r="196">
          <cell r="I196">
            <v>51.944000000000003</v>
          </cell>
          <cell r="S196">
            <v>22</v>
          </cell>
          <cell r="AD196">
            <v>71</v>
          </cell>
          <cell r="AH196">
            <v>64</v>
          </cell>
          <cell r="AP196">
            <v>23</v>
          </cell>
          <cell r="AT196">
            <v>0</v>
          </cell>
          <cell r="AX196">
            <v>0</v>
          </cell>
          <cell r="BD196">
            <v>133</v>
          </cell>
        </row>
        <row r="197">
          <cell r="I197">
            <v>51.944000000000003</v>
          </cell>
          <cell r="S197">
            <v>22</v>
          </cell>
          <cell r="AD197">
            <v>71</v>
          </cell>
          <cell r="AH197">
            <v>64</v>
          </cell>
          <cell r="AP197">
            <v>23</v>
          </cell>
          <cell r="AT197">
            <v>0</v>
          </cell>
          <cell r="AX197">
            <v>0</v>
          </cell>
          <cell r="BD197">
            <v>133</v>
          </cell>
        </row>
        <row r="198">
          <cell r="I198">
            <v>51.944000000000003</v>
          </cell>
          <cell r="S198">
            <v>22</v>
          </cell>
          <cell r="AD198">
            <v>71</v>
          </cell>
          <cell r="AH198">
            <v>64</v>
          </cell>
          <cell r="AP198">
            <v>23</v>
          </cell>
          <cell r="AT198">
            <v>0</v>
          </cell>
          <cell r="AX198">
            <v>0</v>
          </cell>
          <cell r="BD198">
            <v>133</v>
          </cell>
        </row>
        <row r="199">
          <cell r="I199">
            <v>51.944000000000003</v>
          </cell>
          <cell r="S199">
            <v>22</v>
          </cell>
          <cell r="AD199">
            <v>71</v>
          </cell>
          <cell r="AH199">
            <v>64</v>
          </cell>
          <cell r="AP199">
            <v>23</v>
          </cell>
          <cell r="AT199">
            <v>0</v>
          </cell>
          <cell r="AX199">
            <v>0</v>
          </cell>
          <cell r="BD199">
            <v>133</v>
          </cell>
        </row>
        <row r="200">
          <cell r="I200">
            <v>51.944000000000003</v>
          </cell>
          <cell r="S200">
            <v>22</v>
          </cell>
          <cell r="AD200">
            <v>71</v>
          </cell>
          <cell r="AH200">
            <v>64</v>
          </cell>
          <cell r="AP200">
            <v>23</v>
          </cell>
          <cell r="AT200">
            <v>0</v>
          </cell>
          <cell r="AX200">
            <v>0</v>
          </cell>
          <cell r="BD200">
            <v>133</v>
          </cell>
        </row>
        <row r="201">
          <cell r="I201">
            <v>51.944000000000003</v>
          </cell>
          <cell r="S201">
            <v>22</v>
          </cell>
          <cell r="AD201">
            <v>71</v>
          </cell>
          <cell r="AH201">
            <v>64</v>
          </cell>
          <cell r="AP201">
            <v>23</v>
          </cell>
          <cell r="AT201">
            <v>0</v>
          </cell>
          <cell r="AX201">
            <v>0</v>
          </cell>
          <cell r="BD201">
            <v>133</v>
          </cell>
        </row>
        <row r="202">
          <cell r="I202">
            <v>51.944000000000003</v>
          </cell>
          <cell r="S202">
            <v>22</v>
          </cell>
          <cell r="AD202">
            <v>71</v>
          </cell>
          <cell r="AH202">
            <v>64</v>
          </cell>
          <cell r="AP202">
            <v>23</v>
          </cell>
          <cell r="AT202">
            <v>0</v>
          </cell>
          <cell r="AX202">
            <v>0</v>
          </cell>
          <cell r="BD202">
            <v>133</v>
          </cell>
        </row>
        <row r="203">
          <cell r="I203">
            <v>51.944000000000003</v>
          </cell>
          <cell r="S203">
            <v>22</v>
          </cell>
          <cell r="AD203">
            <v>71</v>
          </cell>
          <cell r="AH203">
            <v>64</v>
          </cell>
          <cell r="AP203">
            <v>23</v>
          </cell>
          <cell r="AT203">
            <v>0</v>
          </cell>
          <cell r="AX203">
            <v>0</v>
          </cell>
          <cell r="BD203">
            <v>133</v>
          </cell>
        </row>
        <row r="204">
          <cell r="I204">
            <v>51.944000000000003</v>
          </cell>
          <cell r="S204">
            <v>22</v>
          </cell>
          <cell r="AD204">
            <v>71</v>
          </cell>
          <cell r="AH204">
            <v>64</v>
          </cell>
          <cell r="AP204">
            <v>23</v>
          </cell>
          <cell r="AT204">
            <v>0</v>
          </cell>
          <cell r="AX204">
            <v>0</v>
          </cell>
          <cell r="BD204">
            <v>133</v>
          </cell>
        </row>
        <row r="205">
          <cell r="I205">
            <v>51.944000000000003</v>
          </cell>
          <cell r="S205">
            <v>22</v>
          </cell>
          <cell r="AD205">
            <v>71</v>
          </cell>
          <cell r="AH205">
            <v>64</v>
          </cell>
          <cell r="AP205">
            <v>23</v>
          </cell>
          <cell r="AT205">
            <v>0</v>
          </cell>
          <cell r="AX205">
            <v>0</v>
          </cell>
          <cell r="BD205">
            <v>133</v>
          </cell>
        </row>
        <row r="206">
          <cell r="I206">
            <v>51.944000000000003</v>
          </cell>
          <cell r="S206">
            <v>22</v>
          </cell>
          <cell r="AD206">
            <v>70</v>
          </cell>
          <cell r="AH206">
            <v>64</v>
          </cell>
          <cell r="AP206">
            <v>24</v>
          </cell>
          <cell r="AT206">
            <v>0</v>
          </cell>
          <cell r="AX206">
            <v>12</v>
          </cell>
          <cell r="BD206">
            <v>134</v>
          </cell>
        </row>
        <row r="207">
          <cell r="I207">
            <v>51.944000000000003</v>
          </cell>
          <cell r="S207">
            <v>22</v>
          </cell>
          <cell r="AD207">
            <v>70</v>
          </cell>
          <cell r="AH207">
            <v>64</v>
          </cell>
          <cell r="AP207">
            <v>24</v>
          </cell>
          <cell r="AT207">
            <v>0</v>
          </cell>
          <cell r="AX207">
            <v>12</v>
          </cell>
          <cell r="BD207">
            <v>134</v>
          </cell>
        </row>
        <row r="208">
          <cell r="I208">
            <v>51.944000000000003</v>
          </cell>
          <cell r="S208">
            <v>22</v>
          </cell>
          <cell r="AD208">
            <v>70</v>
          </cell>
          <cell r="AH208">
            <v>64</v>
          </cell>
          <cell r="AP208">
            <v>24</v>
          </cell>
          <cell r="AT208">
            <v>0</v>
          </cell>
          <cell r="AX208">
            <v>12</v>
          </cell>
          <cell r="BD208">
            <v>134</v>
          </cell>
        </row>
        <row r="209">
          <cell r="I209">
            <v>51.944000000000003</v>
          </cell>
          <cell r="S209">
            <v>22</v>
          </cell>
          <cell r="AD209">
            <v>70</v>
          </cell>
          <cell r="AH209">
            <v>64</v>
          </cell>
          <cell r="AP209">
            <v>24</v>
          </cell>
          <cell r="AT209">
            <v>0</v>
          </cell>
          <cell r="AX209">
            <v>12</v>
          </cell>
          <cell r="BD209">
            <v>134</v>
          </cell>
        </row>
        <row r="210">
          <cell r="I210">
            <v>51.944000000000003</v>
          </cell>
          <cell r="S210">
            <v>22</v>
          </cell>
          <cell r="AD210">
            <v>70</v>
          </cell>
          <cell r="AH210">
            <v>64</v>
          </cell>
          <cell r="AP210">
            <v>24</v>
          </cell>
          <cell r="AT210">
            <v>0</v>
          </cell>
          <cell r="AX210">
            <v>12</v>
          </cell>
          <cell r="BD210">
            <v>134</v>
          </cell>
        </row>
        <row r="211">
          <cell r="I211">
            <v>51.944000000000003</v>
          </cell>
          <cell r="S211">
            <v>22</v>
          </cell>
          <cell r="AD211">
            <v>70</v>
          </cell>
          <cell r="AH211">
            <v>64</v>
          </cell>
          <cell r="AP211">
            <v>24</v>
          </cell>
          <cell r="AT211">
            <v>0</v>
          </cell>
          <cell r="AX211">
            <v>12</v>
          </cell>
          <cell r="BD211">
            <v>134</v>
          </cell>
        </row>
        <row r="212">
          <cell r="I212">
            <v>51.944000000000003</v>
          </cell>
          <cell r="S212">
            <v>22</v>
          </cell>
          <cell r="AD212">
            <v>70</v>
          </cell>
          <cell r="AH212">
            <v>64</v>
          </cell>
          <cell r="AP212">
            <v>24</v>
          </cell>
          <cell r="AT212">
            <v>0</v>
          </cell>
          <cell r="AX212">
            <v>12</v>
          </cell>
          <cell r="BD212">
            <v>134</v>
          </cell>
        </row>
        <row r="213">
          <cell r="I213">
            <v>51.944000000000003</v>
          </cell>
          <cell r="S213">
            <v>22</v>
          </cell>
          <cell r="AD213">
            <v>70</v>
          </cell>
          <cell r="AH213">
            <v>64</v>
          </cell>
          <cell r="AP213">
            <v>24</v>
          </cell>
          <cell r="AT213">
            <v>0</v>
          </cell>
          <cell r="AX213">
            <v>12</v>
          </cell>
          <cell r="BD213">
            <v>134</v>
          </cell>
        </row>
        <row r="214">
          <cell r="I214">
            <v>51.944000000000003</v>
          </cell>
          <cell r="S214">
            <v>22</v>
          </cell>
          <cell r="AD214">
            <v>70</v>
          </cell>
          <cell r="AH214">
            <v>64</v>
          </cell>
          <cell r="AP214">
            <v>24</v>
          </cell>
          <cell r="AT214">
            <v>0</v>
          </cell>
          <cell r="AX214">
            <v>12</v>
          </cell>
          <cell r="BD214">
            <v>134</v>
          </cell>
        </row>
        <row r="215">
          <cell r="I215">
            <v>51.944000000000003</v>
          </cell>
          <cell r="S215">
            <v>22</v>
          </cell>
          <cell r="AD215">
            <v>70</v>
          </cell>
          <cell r="AH215">
            <v>64</v>
          </cell>
          <cell r="AP215">
            <v>24</v>
          </cell>
          <cell r="AT215">
            <v>0</v>
          </cell>
          <cell r="AX215">
            <v>12</v>
          </cell>
          <cell r="BD215">
            <v>134</v>
          </cell>
        </row>
        <row r="216">
          <cell r="I216">
            <v>51.944000000000003</v>
          </cell>
          <cell r="S216">
            <v>22</v>
          </cell>
          <cell r="AD216">
            <v>70</v>
          </cell>
          <cell r="AH216">
            <v>64</v>
          </cell>
          <cell r="AP216">
            <v>24</v>
          </cell>
          <cell r="AT216">
            <v>0</v>
          </cell>
          <cell r="AX216">
            <v>12</v>
          </cell>
          <cell r="BD216">
            <v>134</v>
          </cell>
        </row>
        <row r="217">
          <cell r="I217">
            <v>51.944000000000003</v>
          </cell>
          <cell r="S217">
            <v>22</v>
          </cell>
          <cell r="AD217">
            <v>70</v>
          </cell>
          <cell r="AH217">
            <v>64</v>
          </cell>
          <cell r="AP217">
            <v>24</v>
          </cell>
          <cell r="AT217">
            <v>0</v>
          </cell>
          <cell r="AX217">
            <v>12</v>
          </cell>
          <cell r="BD217">
            <v>134</v>
          </cell>
        </row>
        <row r="218">
          <cell r="I218">
            <v>51.944000000000003</v>
          </cell>
          <cell r="S218">
            <v>22</v>
          </cell>
          <cell r="AD218">
            <v>71</v>
          </cell>
          <cell r="AH218">
            <v>64</v>
          </cell>
          <cell r="AP218">
            <v>24</v>
          </cell>
          <cell r="AT218">
            <v>0</v>
          </cell>
          <cell r="AX218">
            <v>12</v>
          </cell>
          <cell r="BD218">
            <v>134</v>
          </cell>
        </row>
        <row r="219">
          <cell r="I219">
            <v>51.944000000000003</v>
          </cell>
          <cell r="S219">
            <v>22</v>
          </cell>
          <cell r="AD219">
            <v>71</v>
          </cell>
          <cell r="AH219">
            <v>64</v>
          </cell>
          <cell r="AP219">
            <v>24</v>
          </cell>
          <cell r="AT219">
            <v>0</v>
          </cell>
          <cell r="AX219">
            <v>12</v>
          </cell>
          <cell r="BD219">
            <v>134</v>
          </cell>
        </row>
        <row r="220">
          <cell r="I220">
            <v>51.944000000000003</v>
          </cell>
          <cell r="S220">
            <v>22</v>
          </cell>
          <cell r="AD220">
            <v>71</v>
          </cell>
          <cell r="AH220">
            <v>64</v>
          </cell>
          <cell r="AP220">
            <v>24</v>
          </cell>
          <cell r="AT220">
            <v>0</v>
          </cell>
          <cell r="AX220">
            <v>12</v>
          </cell>
          <cell r="BD220">
            <v>134</v>
          </cell>
        </row>
        <row r="221">
          <cell r="I221">
            <v>51.944000000000003</v>
          </cell>
          <cell r="S221">
            <v>22</v>
          </cell>
          <cell r="AD221">
            <v>71</v>
          </cell>
          <cell r="AH221">
            <v>64</v>
          </cell>
          <cell r="AP221">
            <v>24</v>
          </cell>
          <cell r="AT221">
            <v>0</v>
          </cell>
          <cell r="AX221">
            <v>12</v>
          </cell>
          <cell r="BD221">
            <v>134</v>
          </cell>
        </row>
        <row r="222">
          <cell r="I222">
            <v>51.944000000000003</v>
          </cell>
          <cell r="S222">
            <v>22</v>
          </cell>
          <cell r="AD222">
            <v>71</v>
          </cell>
          <cell r="AH222">
            <v>64</v>
          </cell>
          <cell r="AP222">
            <v>24</v>
          </cell>
          <cell r="AT222">
            <v>0</v>
          </cell>
          <cell r="AX222">
            <v>12</v>
          </cell>
          <cell r="BD222">
            <v>134</v>
          </cell>
        </row>
        <row r="223">
          <cell r="I223">
            <v>51.944000000000003</v>
          </cell>
          <cell r="S223">
            <v>22</v>
          </cell>
          <cell r="AD223">
            <v>71</v>
          </cell>
          <cell r="AH223">
            <v>64</v>
          </cell>
          <cell r="AP223">
            <v>24</v>
          </cell>
          <cell r="AT223">
            <v>0</v>
          </cell>
          <cell r="AX223">
            <v>12</v>
          </cell>
          <cell r="BD223">
            <v>134</v>
          </cell>
        </row>
        <row r="224">
          <cell r="I224">
            <v>51.944000000000003</v>
          </cell>
          <cell r="S224">
            <v>22</v>
          </cell>
          <cell r="AD224">
            <v>71</v>
          </cell>
          <cell r="AH224">
            <v>64</v>
          </cell>
          <cell r="AP224">
            <v>24</v>
          </cell>
          <cell r="AT224">
            <v>0</v>
          </cell>
          <cell r="AX224">
            <v>12</v>
          </cell>
          <cell r="BD224">
            <v>134</v>
          </cell>
        </row>
        <row r="225">
          <cell r="I225">
            <v>51.944000000000003</v>
          </cell>
          <cell r="S225">
            <v>22</v>
          </cell>
          <cell r="AD225">
            <v>71</v>
          </cell>
          <cell r="AH225">
            <v>64</v>
          </cell>
          <cell r="AP225">
            <v>24</v>
          </cell>
          <cell r="AT225">
            <v>0</v>
          </cell>
          <cell r="AX225">
            <v>12</v>
          </cell>
          <cell r="BD225">
            <v>134</v>
          </cell>
        </row>
        <row r="226">
          <cell r="I226">
            <v>51.944000000000003</v>
          </cell>
          <cell r="S226">
            <v>22</v>
          </cell>
          <cell r="AD226">
            <v>71</v>
          </cell>
          <cell r="AH226">
            <v>64</v>
          </cell>
          <cell r="AP226">
            <v>24</v>
          </cell>
          <cell r="AT226">
            <v>0</v>
          </cell>
          <cell r="AX226">
            <v>12</v>
          </cell>
          <cell r="BD226">
            <v>134</v>
          </cell>
        </row>
        <row r="227">
          <cell r="I227">
            <v>51.944000000000003</v>
          </cell>
          <cell r="S227">
            <v>22</v>
          </cell>
          <cell r="AD227">
            <v>71</v>
          </cell>
          <cell r="AH227">
            <v>64</v>
          </cell>
          <cell r="AP227">
            <v>24</v>
          </cell>
          <cell r="AT227">
            <v>0</v>
          </cell>
          <cell r="AX227">
            <v>12</v>
          </cell>
          <cell r="BD227">
            <v>134</v>
          </cell>
        </row>
        <row r="228">
          <cell r="I228">
            <v>51.944000000000003</v>
          </cell>
          <cell r="S228">
            <v>22</v>
          </cell>
          <cell r="AD228">
            <v>71</v>
          </cell>
          <cell r="AH228">
            <v>64</v>
          </cell>
          <cell r="AP228">
            <v>24</v>
          </cell>
          <cell r="AT228">
            <v>0</v>
          </cell>
          <cell r="AX228">
            <v>12</v>
          </cell>
          <cell r="BD228">
            <v>134</v>
          </cell>
        </row>
        <row r="229">
          <cell r="I229">
            <v>51.944000000000003</v>
          </cell>
          <cell r="S229">
            <v>22</v>
          </cell>
          <cell r="AD229">
            <v>71</v>
          </cell>
          <cell r="AH229">
            <v>64</v>
          </cell>
          <cell r="AP229">
            <v>24</v>
          </cell>
          <cell r="AT229">
            <v>0</v>
          </cell>
          <cell r="AX229">
            <v>12</v>
          </cell>
          <cell r="BD229">
            <v>134</v>
          </cell>
        </row>
        <row r="230">
          <cell r="I230">
            <v>51.944000000000003</v>
          </cell>
          <cell r="S230">
            <v>22</v>
          </cell>
          <cell r="AD230">
            <v>70</v>
          </cell>
          <cell r="AH230">
            <v>64</v>
          </cell>
          <cell r="AP230">
            <v>24</v>
          </cell>
          <cell r="AT230">
            <v>0</v>
          </cell>
          <cell r="AX230">
            <v>12</v>
          </cell>
          <cell r="BD230">
            <v>134</v>
          </cell>
        </row>
        <row r="231">
          <cell r="I231">
            <v>51.944000000000003</v>
          </cell>
          <cell r="S231">
            <v>22</v>
          </cell>
          <cell r="AD231">
            <v>70</v>
          </cell>
          <cell r="AH231">
            <v>64</v>
          </cell>
          <cell r="AP231">
            <v>24</v>
          </cell>
          <cell r="AT231">
            <v>0</v>
          </cell>
          <cell r="AX231">
            <v>12</v>
          </cell>
          <cell r="BD231">
            <v>134</v>
          </cell>
        </row>
        <row r="232">
          <cell r="I232">
            <v>51.944000000000003</v>
          </cell>
          <cell r="S232">
            <v>22</v>
          </cell>
          <cell r="AD232">
            <v>70</v>
          </cell>
          <cell r="AH232">
            <v>64</v>
          </cell>
          <cell r="AP232">
            <v>24</v>
          </cell>
          <cell r="AT232">
            <v>0</v>
          </cell>
          <cell r="AX232">
            <v>12</v>
          </cell>
          <cell r="BD232">
            <v>134</v>
          </cell>
        </row>
        <row r="233">
          <cell r="I233">
            <v>51.944000000000003</v>
          </cell>
          <cell r="S233">
            <v>22</v>
          </cell>
          <cell r="AD233">
            <v>70</v>
          </cell>
          <cell r="AH233">
            <v>64</v>
          </cell>
          <cell r="AP233">
            <v>24</v>
          </cell>
          <cell r="AT233">
            <v>0</v>
          </cell>
          <cell r="AX233">
            <v>12</v>
          </cell>
          <cell r="BD233">
            <v>134</v>
          </cell>
        </row>
        <row r="234">
          <cell r="I234">
            <v>51.944000000000003</v>
          </cell>
          <cell r="S234">
            <v>22</v>
          </cell>
          <cell r="AD234">
            <v>70</v>
          </cell>
          <cell r="AH234">
            <v>64</v>
          </cell>
          <cell r="AP234">
            <v>24</v>
          </cell>
          <cell r="AT234">
            <v>0</v>
          </cell>
          <cell r="AX234">
            <v>12</v>
          </cell>
          <cell r="BD234">
            <v>134</v>
          </cell>
        </row>
        <row r="235">
          <cell r="I235">
            <v>51.944000000000003</v>
          </cell>
          <cell r="S235">
            <v>22</v>
          </cell>
          <cell r="AD235">
            <v>70</v>
          </cell>
          <cell r="AH235">
            <v>64</v>
          </cell>
          <cell r="AP235">
            <v>24</v>
          </cell>
          <cell r="AT235">
            <v>0</v>
          </cell>
          <cell r="AX235">
            <v>12</v>
          </cell>
          <cell r="BD235">
            <v>134</v>
          </cell>
        </row>
        <row r="236">
          <cell r="I236">
            <v>51.944000000000003</v>
          </cell>
          <cell r="S236">
            <v>22</v>
          </cell>
          <cell r="AD236">
            <v>70</v>
          </cell>
          <cell r="AH236">
            <v>64</v>
          </cell>
          <cell r="AP236">
            <v>24</v>
          </cell>
          <cell r="AT236">
            <v>0</v>
          </cell>
          <cell r="AX236">
            <v>12</v>
          </cell>
          <cell r="BD236">
            <v>134</v>
          </cell>
        </row>
        <row r="237">
          <cell r="I237">
            <v>51.944000000000003</v>
          </cell>
          <cell r="S237">
            <v>22</v>
          </cell>
          <cell r="AD237">
            <v>70</v>
          </cell>
          <cell r="AH237">
            <v>64</v>
          </cell>
          <cell r="AP237">
            <v>24</v>
          </cell>
          <cell r="AT237">
            <v>0</v>
          </cell>
          <cell r="AX237">
            <v>12</v>
          </cell>
          <cell r="BD237">
            <v>134</v>
          </cell>
        </row>
        <row r="238">
          <cell r="I238">
            <v>51.944000000000003</v>
          </cell>
          <cell r="S238">
            <v>22</v>
          </cell>
          <cell r="AD238">
            <v>70</v>
          </cell>
          <cell r="AH238">
            <v>64</v>
          </cell>
          <cell r="AP238">
            <v>24</v>
          </cell>
          <cell r="AT238">
            <v>0</v>
          </cell>
          <cell r="AX238">
            <v>12</v>
          </cell>
          <cell r="BD238">
            <v>134</v>
          </cell>
        </row>
        <row r="239">
          <cell r="I239">
            <v>51.944000000000003</v>
          </cell>
          <cell r="S239">
            <v>22</v>
          </cell>
          <cell r="AD239">
            <v>70</v>
          </cell>
          <cell r="AH239">
            <v>64</v>
          </cell>
          <cell r="AP239">
            <v>24</v>
          </cell>
          <cell r="AT239">
            <v>0</v>
          </cell>
          <cell r="AX239">
            <v>12</v>
          </cell>
          <cell r="BD239">
            <v>134</v>
          </cell>
        </row>
        <row r="240">
          <cell r="I240">
            <v>51.944000000000003</v>
          </cell>
          <cell r="S240">
            <v>22</v>
          </cell>
          <cell r="AD240">
            <v>70</v>
          </cell>
          <cell r="AH240">
            <v>64</v>
          </cell>
          <cell r="AP240">
            <v>24</v>
          </cell>
          <cell r="AT240">
            <v>0</v>
          </cell>
          <cell r="AX240">
            <v>12</v>
          </cell>
          <cell r="BD240">
            <v>134</v>
          </cell>
        </row>
        <row r="241">
          <cell r="I241">
            <v>51.944000000000003</v>
          </cell>
          <cell r="S241">
            <v>22</v>
          </cell>
          <cell r="AD241">
            <v>70</v>
          </cell>
          <cell r="AH241">
            <v>64</v>
          </cell>
          <cell r="AP241">
            <v>24</v>
          </cell>
          <cell r="AT241">
            <v>0</v>
          </cell>
          <cell r="AX241">
            <v>12</v>
          </cell>
          <cell r="BD241">
            <v>134</v>
          </cell>
        </row>
        <row r="242">
          <cell r="I242">
            <v>51.944000000000003</v>
          </cell>
          <cell r="S242">
            <v>22</v>
          </cell>
          <cell r="AD242">
            <v>71</v>
          </cell>
          <cell r="AH242">
            <v>64</v>
          </cell>
          <cell r="AP242">
            <v>26</v>
          </cell>
          <cell r="AT242">
            <v>0</v>
          </cell>
          <cell r="AX242">
            <v>12</v>
          </cell>
          <cell r="BD242">
            <v>134</v>
          </cell>
        </row>
        <row r="243">
          <cell r="I243">
            <v>51.944000000000003</v>
          </cell>
          <cell r="S243">
            <v>22</v>
          </cell>
          <cell r="AD243">
            <v>71</v>
          </cell>
          <cell r="AH243">
            <v>64</v>
          </cell>
          <cell r="AP243">
            <v>26</v>
          </cell>
          <cell r="AT243">
            <v>0</v>
          </cell>
          <cell r="AX243">
            <v>12</v>
          </cell>
          <cell r="BD243">
            <v>134</v>
          </cell>
        </row>
        <row r="244">
          <cell r="I244">
            <v>51.944000000000003</v>
          </cell>
          <cell r="S244">
            <v>22</v>
          </cell>
          <cell r="AD244">
            <v>71</v>
          </cell>
          <cell r="AH244">
            <v>64</v>
          </cell>
          <cell r="AP244">
            <v>26</v>
          </cell>
          <cell r="AT244">
            <v>0</v>
          </cell>
          <cell r="AX244">
            <v>12</v>
          </cell>
          <cell r="BD244">
            <v>134</v>
          </cell>
        </row>
        <row r="245">
          <cell r="I245">
            <v>51.944000000000003</v>
          </cell>
          <cell r="S245">
            <v>22</v>
          </cell>
          <cell r="AD245">
            <v>71</v>
          </cell>
          <cell r="AH245">
            <v>64</v>
          </cell>
          <cell r="AP245">
            <v>26</v>
          </cell>
          <cell r="AT245">
            <v>0</v>
          </cell>
          <cell r="AX245">
            <v>12</v>
          </cell>
          <cell r="BD245">
            <v>134</v>
          </cell>
        </row>
        <row r="246">
          <cell r="I246">
            <v>51.944000000000003</v>
          </cell>
          <cell r="S246">
            <v>22</v>
          </cell>
          <cell r="AD246">
            <v>71</v>
          </cell>
          <cell r="AH246">
            <v>64</v>
          </cell>
          <cell r="AP246">
            <v>26</v>
          </cell>
          <cell r="AT246">
            <v>0</v>
          </cell>
          <cell r="AX246">
            <v>12</v>
          </cell>
          <cell r="BD246">
            <v>134</v>
          </cell>
        </row>
        <row r="247">
          <cell r="I247">
            <v>51.944000000000003</v>
          </cell>
          <cell r="S247">
            <v>22</v>
          </cell>
          <cell r="AD247">
            <v>71</v>
          </cell>
          <cell r="AH247">
            <v>64</v>
          </cell>
          <cell r="AP247">
            <v>26</v>
          </cell>
          <cell r="AT247">
            <v>0</v>
          </cell>
          <cell r="AX247">
            <v>12</v>
          </cell>
          <cell r="BD247">
            <v>134</v>
          </cell>
        </row>
        <row r="248">
          <cell r="I248">
            <v>51.944000000000003</v>
          </cell>
          <cell r="S248">
            <v>22</v>
          </cell>
          <cell r="AD248">
            <v>71</v>
          </cell>
          <cell r="AH248">
            <v>64</v>
          </cell>
          <cell r="AP248">
            <v>26</v>
          </cell>
          <cell r="AT248">
            <v>0</v>
          </cell>
          <cell r="AX248">
            <v>12</v>
          </cell>
          <cell r="BD248">
            <v>134</v>
          </cell>
        </row>
        <row r="249">
          <cell r="I249">
            <v>51.944000000000003</v>
          </cell>
          <cell r="S249">
            <v>22</v>
          </cell>
          <cell r="AD249">
            <v>71</v>
          </cell>
          <cell r="AH249">
            <v>64</v>
          </cell>
          <cell r="AP249">
            <v>26</v>
          </cell>
          <cell r="AT249">
            <v>0</v>
          </cell>
          <cell r="AX249">
            <v>12</v>
          </cell>
          <cell r="BD249">
            <v>134</v>
          </cell>
        </row>
        <row r="250">
          <cell r="I250">
            <v>51.944000000000003</v>
          </cell>
          <cell r="S250">
            <v>22</v>
          </cell>
          <cell r="AD250">
            <v>71</v>
          </cell>
          <cell r="AH250">
            <v>64</v>
          </cell>
          <cell r="AP250">
            <v>26</v>
          </cell>
          <cell r="AT250">
            <v>0</v>
          </cell>
          <cell r="AX250">
            <v>12</v>
          </cell>
          <cell r="BD250">
            <v>134</v>
          </cell>
        </row>
        <row r="251">
          <cell r="I251">
            <v>51.944000000000003</v>
          </cell>
          <cell r="S251">
            <v>22</v>
          </cell>
          <cell r="AD251">
            <v>71</v>
          </cell>
          <cell r="AH251">
            <v>64</v>
          </cell>
          <cell r="AP251">
            <v>26</v>
          </cell>
          <cell r="AT251">
            <v>0</v>
          </cell>
          <cell r="AX251">
            <v>12</v>
          </cell>
          <cell r="BD251">
            <v>134</v>
          </cell>
        </row>
        <row r="252">
          <cell r="I252">
            <v>51.944000000000003</v>
          </cell>
          <cell r="S252">
            <v>22</v>
          </cell>
          <cell r="AD252">
            <v>71</v>
          </cell>
          <cell r="AH252">
            <v>64</v>
          </cell>
          <cell r="AP252">
            <v>26</v>
          </cell>
          <cell r="AT252">
            <v>0</v>
          </cell>
          <cell r="AX252">
            <v>12</v>
          </cell>
          <cell r="BD252">
            <v>134</v>
          </cell>
        </row>
        <row r="253">
          <cell r="I253">
            <v>51.944000000000003</v>
          </cell>
          <cell r="S253">
            <v>22</v>
          </cell>
          <cell r="AD253">
            <v>71</v>
          </cell>
          <cell r="AH253">
            <v>64</v>
          </cell>
          <cell r="AP253">
            <v>26</v>
          </cell>
          <cell r="AT253">
            <v>0</v>
          </cell>
          <cell r="AX253">
            <v>12</v>
          </cell>
          <cell r="BD253">
            <v>134</v>
          </cell>
        </row>
        <row r="254">
          <cell r="I254">
            <v>51.944000000000003</v>
          </cell>
          <cell r="S254">
            <v>22</v>
          </cell>
          <cell r="AD254">
            <v>72</v>
          </cell>
          <cell r="AH254">
            <v>64</v>
          </cell>
          <cell r="AP254">
            <v>24</v>
          </cell>
          <cell r="AT254">
            <v>0</v>
          </cell>
          <cell r="AX254">
            <v>12</v>
          </cell>
          <cell r="BD254">
            <v>134</v>
          </cell>
        </row>
        <row r="255">
          <cell r="I255">
            <v>51.944000000000003</v>
          </cell>
          <cell r="S255">
            <v>22</v>
          </cell>
          <cell r="AD255">
            <v>72</v>
          </cell>
          <cell r="AH255">
            <v>64</v>
          </cell>
          <cell r="AP255">
            <v>24</v>
          </cell>
          <cell r="AT255">
            <v>0</v>
          </cell>
          <cell r="AX255">
            <v>12</v>
          </cell>
          <cell r="BD255">
            <v>134</v>
          </cell>
        </row>
        <row r="256">
          <cell r="I256">
            <v>51.944000000000003</v>
          </cell>
          <cell r="S256">
            <v>22</v>
          </cell>
          <cell r="AD256">
            <v>72</v>
          </cell>
          <cell r="AH256">
            <v>64</v>
          </cell>
          <cell r="AP256">
            <v>24</v>
          </cell>
          <cell r="AT256">
            <v>0</v>
          </cell>
          <cell r="AX256">
            <v>12</v>
          </cell>
          <cell r="BD256">
            <v>134</v>
          </cell>
        </row>
        <row r="257">
          <cell r="I257">
            <v>51.944000000000003</v>
          </cell>
          <cell r="S257">
            <v>22</v>
          </cell>
          <cell r="AD257">
            <v>72</v>
          </cell>
          <cell r="AH257">
            <v>64</v>
          </cell>
          <cell r="AP257">
            <v>24</v>
          </cell>
          <cell r="AT257">
            <v>0</v>
          </cell>
          <cell r="AX257">
            <v>12</v>
          </cell>
          <cell r="BD257">
            <v>134</v>
          </cell>
        </row>
        <row r="258">
          <cell r="I258">
            <v>51.944000000000003</v>
          </cell>
          <cell r="S258">
            <v>22</v>
          </cell>
          <cell r="AD258">
            <v>72</v>
          </cell>
          <cell r="AH258">
            <v>64</v>
          </cell>
          <cell r="AP258">
            <v>24</v>
          </cell>
          <cell r="AT258">
            <v>0</v>
          </cell>
          <cell r="AX258">
            <v>12</v>
          </cell>
          <cell r="BD258">
            <v>134</v>
          </cell>
        </row>
        <row r="259">
          <cell r="I259">
            <v>51.944000000000003</v>
          </cell>
          <cell r="S259">
            <v>22</v>
          </cell>
          <cell r="AD259">
            <v>72</v>
          </cell>
          <cell r="AH259">
            <v>64</v>
          </cell>
          <cell r="AP259">
            <v>24</v>
          </cell>
          <cell r="AT259">
            <v>0</v>
          </cell>
          <cell r="AX259">
            <v>12</v>
          </cell>
          <cell r="BD259">
            <v>134</v>
          </cell>
        </row>
        <row r="260">
          <cell r="I260">
            <v>51.944000000000003</v>
          </cell>
          <cell r="S260">
            <v>22</v>
          </cell>
          <cell r="AD260">
            <v>72</v>
          </cell>
          <cell r="AH260">
            <v>64</v>
          </cell>
          <cell r="AP260">
            <v>24</v>
          </cell>
          <cell r="AT260">
            <v>0</v>
          </cell>
          <cell r="AX260">
            <v>12</v>
          </cell>
          <cell r="BD260">
            <v>134</v>
          </cell>
        </row>
        <row r="261">
          <cell r="I261">
            <v>51.944000000000003</v>
          </cell>
          <cell r="S261">
            <v>22</v>
          </cell>
          <cell r="AD261">
            <v>72</v>
          </cell>
          <cell r="AH261">
            <v>64</v>
          </cell>
          <cell r="AP261">
            <v>24</v>
          </cell>
          <cell r="AT261">
            <v>0</v>
          </cell>
          <cell r="AX261">
            <v>12</v>
          </cell>
          <cell r="BD261">
            <v>134</v>
          </cell>
        </row>
        <row r="262">
          <cell r="I262">
            <v>51.944000000000003</v>
          </cell>
          <cell r="S262">
            <v>22</v>
          </cell>
          <cell r="AD262">
            <v>72</v>
          </cell>
          <cell r="AH262">
            <v>64</v>
          </cell>
          <cell r="AP262">
            <v>24</v>
          </cell>
          <cell r="AT262">
            <v>0</v>
          </cell>
          <cell r="AX262">
            <v>12</v>
          </cell>
          <cell r="BD262">
            <v>134</v>
          </cell>
        </row>
        <row r="263">
          <cell r="I263">
            <v>51.944000000000003</v>
          </cell>
          <cell r="S263">
            <v>22</v>
          </cell>
          <cell r="AD263">
            <v>72</v>
          </cell>
          <cell r="AH263">
            <v>64</v>
          </cell>
          <cell r="AP263">
            <v>24</v>
          </cell>
          <cell r="AT263">
            <v>0</v>
          </cell>
          <cell r="AX263">
            <v>12</v>
          </cell>
          <cell r="BD263">
            <v>134</v>
          </cell>
        </row>
        <row r="264">
          <cell r="I264">
            <v>51.944000000000003</v>
          </cell>
          <cell r="S264">
            <v>22</v>
          </cell>
          <cell r="AD264">
            <v>72</v>
          </cell>
          <cell r="AH264">
            <v>64</v>
          </cell>
          <cell r="AP264">
            <v>24</v>
          </cell>
          <cell r="AT264">
            <v>0</v>
          </cell>
          <cell r="AX264">
            <v>12</v>
          </cell>
          <cell r="BD264">
            <v>134</v>
          </cell>
        </row>
        <row r="265">
          <cell r="I265">
            <v>51.944000000000003</v>
          </cell>
          <cell r="S265">
            <v>22</v>
          </cell>
          <cell r="AD265">
            <v>72</v>
          </cell>
          <cell r="AH265">
            <v>64</v>
          </cell>
          <cell r="AP265">
            <v>24</v>
          </cell>
          <cell r="AT265">
            <v>0</v>
          </cell>
          <cell r="AX265">
            <v>12</v>
          </cell>
          <cell r="BD265">
            <v>134</v>
          </cell>
        </row>
        <row r="266">
          <cell r="I266">
            <v>51.944000000000003</v>
          </cell>
          <cell r="S266">
            <v>22</v>
          </cell>
          <cell r="AD266">
            <v>73</v>
          </cell>
          <cell r="AH266">
            <v>65</v>
          </cell>
          <cell r="AP266">
            <v>24</v>
          </cell>
          <cell r="AT266">
            <v>0</v>
          </cell>
          <cell r="AX266">
            <v>12</v>
          </cell>
          <cell r="BD266">
            <v>134</v>
          </cell>
        </row>
        <row r="267">
          <cell r="I267">
            <v>51.944000000000003</v>
          </cell>
          <cell r="S267">
            <v>22</v>
          </cell>
          <cell r="AD267">
            <v>73</v>
          </cell>
          <cell r="AH267">
            <v>65</v>
          </cell>
          <cell r="AP267">
            <v>24</v>
          </cell>
          <cell r="AT267">
            <v>0</v>
          </cell>
          <cell r="AX267">
            <v>12</v>
          </cell>
          <cell r="BD267">
            <v>134</v>
          </cell>
        </row>
        <row r="268">
          <cell r="I268">
            <v>51.944000000000003</v>
          </cell>
          <cell r="S268">
            <v>22</v>
          </cell>
          <cell r="AD268">
            <v>73</v>
          </cell>
          <cell r="AH268">
            <v>65</v>
          </cell>
          <cell r="AP268">
            <v>24</v>
          </cell>
          <cell r="AT268">
            <v>0</v>
          </cell>
          <cell r="AX268">
            <v>12</v>
          </cell>
          <cell r="BD268">
            <v>134</v>
          </cell>
        </row>
        <row r="269">
          <cell r="I269">
            <v>51.944000000000003</v>
          </cell>
          <cell r="S269">
            <v>22</v>
          </cell>
          <cell r="AD269">
            <v>73</v>
          </cell>
          <cell r="AH269">
            <v>65</v>
          </cell>
          <cell r="AP269">
            <v>24</v>
          </cell>
          <cell r="AT269">
            <v>0</v>
          </cell>
          <cell r="AX269">
            <v>12</v>
          </cell>
          <cell r="BD269">
            <v>134</v>
          </cell>
        </row>
        <row r="270">
          <cell r="I270">
            <v>51.944000000000003</v>
          </cell>
          <cell r="S270">
            <v>22</v>
          </cell>
          <cell r="AD270">
            <v>73</v>
          </cell>
          <cell r="AH270">
            <v>65</v>
          </cell>
          <cell r="AP270">
            <v>24</v>
          </cell>
          <cell r="AT270">
            <v>0</v>
          </cell>
          <cell r="AX270">
            <v>12</v>
          </cell>
          <cell r="BD270">
            <v>134</v>
          </cell>
        </row>
        <row r="271">
          <cell r="I271">
            <v>51.944000000000003</v>
          </cell>
          <cell r="S271">
            <v>22</v>
          </cell>
          <cell r="AD271">
            <v>73</v>
          </cell>
          <cell r="AH271">
            <v>65</v>
          </cell>
          <cell r="AP271">
            <v>24</v>
          </cell>
          <cell r="AT271">
            <v>0</v>
          </cell>
          <cell r="AX271">
            <v>12</v>
          </cell>
          <cell r="BD271">
            <v>134</v>
          </cell>
        </row>
        <row r="272">
          <cell r="I272">
            <v>51.944000000000003</v>
          </cell>
          <cell r="S272">
            <v>22</v>
          </cell>
          <cell r="AD272">
            <v>73</v>
          </cell>
          <cell r="AH272">
            <v>65</v>
          </cell>
          <cell r="AP272">
            <v>24</v>
          </cell>
          <cell r="AT272">
            <v>0</v>
          </cell>
          <cell r="AX272">
            <v>12</v>
          </cell>
          <cell r="BD272">
            <v>134</v>
          </cell>
        </row>
        <row r="273">
          <cell r="I273">
            <v>51.944000000000003</v>
          </cell>
          <cell r="S273">
            <v>22</v>
          </cell>
          <cell r="AD273">
            <v>73</v>
          </cell>
          <cell r="AH273">
            <v>65</v>
          </cell>
          <cell r="AP273">
            <v>24</v>
          </cell>
          <cell r="AT273">
            <v>0</v>
          </cell>
          <cell r="AX273">
            <v>12</v>
          </cell>
          <cell r="BD273">
            <v>134</v>
          </cell>
        </row>
        <row r="274">
          <cell r="I274">
            <v>51.944000000000003</v>
          </cell>
          <cell r="S274">
            <v>22</v>
          </cell>
          <cell r="AD274">
            <v>73</v>
          </cell>
          <cell r="AH274">
            <v>65</v>
          </cell>
          <cell r="AP274">
            <v>24</v>
          </cell>
          <cell r="AT274">
            <v>0</v>
          </cell>
          <cell r="AX274">
            <v>12</v>
          </cell>
          <cell r="BD274">
            <v>134</v>
          </cell>
        </row>
        <row r="275">
          <cell r="I275">
            <v>51.944000000000003</v>
          </cell>
          <cell r="S275">
            <v>22</v>
          </cell>
          <cell r="AD275">
            <v>73</v>
          </cell>
          <cell r="AH275">
            <v>65</v>
          </cell>
          <cell r="AP275">
            <v>24</v>
          </cell>
          <cell r="AT275">
            <v>0</v>
          </cell>
          <cell r="AX275">
            <v>12</v>
          </cell>
          <cell r="BD275">
            <v>134</v>
          </cell>
        </row>
        <row r="276">
          <cell r="I276">
            <v>51.944000000000003</v>
          </cell>
          <cell r="S276">
            <v>22</v>
          </cell>
          <cell r="AD276">
            <v>73</v>
          </cell>
          <cell r="AH276">
            <v>65</v>
          </cell>
          <cell r="AP276">
            <v>24</v>
          </cell>
          <cell r="AT276">
            <v>0</v>
          </cell>
          <cell r="AX276">
            <v>12</v>
          </cell>
          <cell r="BD276">
            <v>134</v>
          </cell>
        </row>
        <row r="277">
          <cell r="I277">
            <v>51.944000000000003</v>
          </cell>
          <cell r="S277">
            <v>22</v>
          </cell>
          <cell r="AD277">
            <v>73</v>
          </cell>
          <cell r="AH277">
            <v>65</v>
          </cell>
          <cell r="AP277">
            <v>24</v>
          </cell>
          <cell r="AT277">
            <v>0</v>
          </cell>
          <cell r="AX277">
            <v>12</v>
          </cell>
          <cell r="BD277">
            <v>134</v>
          </cell>
        </row>
        <row r="278">
          <cell r="I278">
            <v>51.944000000000003</v>
          </cell>
          <cell r="S278">
            <v>22</v>
          </cell>
          <cell r="AD278">
            <v>73</v>
          </cell>
          <cell r="AH278">
            <v>65</v>
          </cell>
          <cell r="AP278">
            <v>24</v>
          </cell>
          <cell r="AT278">
            <v>0</v>
          </cell>
          <cell r="AX278">
            <v>12</v>
          </cell>
          <cell r="BD278">
            <v>134</v>
          </cell>
        </row>
        <row r="279">
          <cell r="I279">
            <v>51.944000000000003</v>
          </cell>
          <cell r="S279">
            <v>22</v>
          </cell>
          <cell r="AD279">
            <v>73</v>
          </cell>
          <cell r="AH279">
            <v>65</v>
          </cell>
          <cell r="AP279">
            <v>24</v>
          </cell>
          <cell r="AT279">
            <v>0</v>
          </cell>
          <cell r="AX279">
            <v>12</v>
          </cell>
          <cell r="BD279">
            <v>134</v>
          </cell>
        </row>
        <row r="280">
          <cell r="I280">
            <v>51.944000000000003</v>
          </cell>
          <cell r="S280">
            <v>22</v>
          </cell>
          <cell r="AD280">
            <v>73</v>
          </cell>
          <cell r="AH280">
            <v>65</v>
          </cell>
          <cell r="AP280">
            <v>24</v>
          </cell>
          <cell r="AT280">
            <v>0</v>
          </cell>
          <cell r="AX280">
            <v>12</v>
          </cell>
          <cell r="BD280">
            <v>134</v>
          </cell>
        </row>
        <row r="281">
          <cell r="I281">
            <v>51.944000000000003</v>
          </cell>
          <cell r="S281">
            <v>22</v>
          </cell>
          <cell r="AD281">
            <v>73</v>
          </cell>
          <cell r="AH281">
            <v>65</v>
          </cell>
          <cell r="AP281">
            <v>24</v>
          </cell>
          <cell r="AT281">
            <v>0</v>
          </cell>
          <cell r="AX281">
            <v>12</v>
          </cell>
          <cell r="BD281">
            <v>134</v>
          </cell>
        </row>
        <row r="282">
          <cell r="I282">
            <v>51.944000000000003</v>
          </cell>
          <cell r="S282">
            <v>22</v>
          </cell>
          <cell r="AD282">
            <v>73</v>
          </cell>
          <cell r="AH282">
            <v>65</v>
          </cell>
          <cell r="AP282">
            <v>24</v>
          </cell>
          <cell r="AT282">
            <v>0</v>
          </cell>
          <cell r="AX282">
            <v>12</v>
          </cell>
          <cell r="BD282">
            <v>134</v>
          </cell>
        </row>
        <row r="283">
          <cell r="I283">
            <v>51.944000000000003</v>
          </cell>
          <cell r="S283">
            <v>22</v>
          </cell>
          <cell r="AD283">
            <v>73</v>
          </cell>
          <cell r="AH283">
            <v>65</v>
          </cell>
          <cell r="AP283">
            <v>24</v>
          </cell>
          <cell r="AT283">
            <v>0</v>
          </cell>
          <cell r="AX283">
            <v>12</v>
          </cell>
          <cell r="BD283">
            <v>134</v>
          </cell>
        </row>
        <row r="284">
          <cell r="I284">
            <v>51.944000000000003</v>
          </cell>
          <cell r="S284">
            <v>22</v>
          </cell>
          <cell r="AD284">
            <v>73</v>
          </cell>
          <cell r="AH284">
            <v>65</v>
          </cell>
          <cell r="AP284">
            <v>24</v>
          </cell>
          <cell r="AT284">
            <v>0</v>
          </cell>
          <cell r="AX284">
            <v>12</v>
          </cell>
          <cell r="BD284">
            <v>134</v>
          </cell>
        </row>
        <row r="285">
          <cell r="I285">
            <v>51.944000000000003</v>
          </cell>
          <cell r="S285">
            <v>22</v>
          </cell>
          <cell r="AD285">
            <v>73</v>
          </cell>
          <cell r="AH285">
            <v>65</v>
          </cell>
          <cell r="AP285">
            <v>24</v>
          </cell>
          <cell r="AT285">
            <v>0</v>
          </cell>
          <cell r="AX285">
            <v>12</v>
          </cell>
          <cell r="BD285">
            <v>134</v>
          </cell>
        </row>
        <row r="286">
          <cell r="I286">
            <v>51.944000000000003</v>
          </cell>
          <cell r="S286">
            <v>22</v>
          </cell>
          <cell r="AD286">
            <v>73</v>
          </cell>
          <cell r="AH286">
            <v>65</v>
          </cell>
          <cell r="AP286">
            <v>24</v>
          </cell>
          <cell r="AT286">
            <v>0</v>
          </cell>
          <cell r="AX286">
            <v>12</v>
          </cell>
          <cell r="BD286">
            <v>134</v>
          </cell>
        </row>
        <row r="287">
          <cell r="I287">
            <v>51.944000000000003</v>
          </cell>
          <cell r="S287">
            <v>22</v>
          </cell>
          <cell r="AD287">
            <v>73</v>
          </cell>
          <cell r="AH287">
            <v>65</v>
          </cell>
          <cell r="AP287">
            <v>24</v>
          </cell>
          <cell r="AT287">
            <v>0</v>
          </cell>
          <cell r="AX287">
            <v>12</v>
          </cell>
          <cell r="BD287">
            <v>134</v>
          </cell>
        </row>
        <row r="288">
          <cell r="I288">
            <v>51.944000000000003</v>
          </cell>
          <cell r="S288">
            <v>22</v>
          </cell>
          <cell r="AD288">
            <v>73</v>
          </cell>
          <cell r="AH288">
            <v>65</v>
          </cell>
          <cell r="AP288">
            <v>24</v>
          </cell>
          <cell r="AT288">
            <v>0</v>
          </cell>
          <cell r="AX288">
            <v>12</v>
          </cell>
          <cell r="BD288">
            <v>134</v>
          </cell>
        </row>
        <row r="289">
          <cell r="I289">
            <v>51.944000000000003</v>
          </cell>
          <cell r="S289">
            <v>22</v>
          </cell>
          <cell r="AD289">
            <v>73</v>
          </cell>
          <cell r="AH289">
            <v>65</v>
          </cell>
          <cell r="AP289">
            <v>24</v>
          </cell>
          <cell r="AT289">
            <v>0</v>
          </cell>
          <cell r="AX289">
            <v>12</v>
          </cell>
          <cell r="BD289">
            <v>134</v>
          </cell>
        </row>
        <row r="290">
          <cell r="I290">
            <v>51.944000000000003</v>
          </cell>
          <cell r="S290">
            <v>22</v>
          </cell>
          <cell r="AD290">
            <v>74</v>
          </cell>
          <cell r="AH290">
            <v>65</v>
          </cell>
          <cell r="AP290">
            <v>24</v>
          </cell>
          <cell r="AT290">
            <v>0</v>
          </cell>
          <cell r="AX290">
            <v>12</v>
          </cell>
          <cell r="BD290">
            <v>133</v>
          </cell>
        </row>
        <row r="291">
          <cell r="I291">
            <v>51.944000000000003</v>
          </cell>
          <cell r="S291">
            <v>22</v>
          </cell>
          <cell r="AD291">
            <v>74</v>
          </cell>
          <cell r="AH291">
            <v>65</v>
          </cell>
          <cell r="AP291">
            <v>24</v>
          </cell>
          <cell r="AT291">
            <v>0</v>
          </cell>
          <cell r="AX291">
            <v>12</v>
          </cell>
          <cell r="BD291">
            <v>133</v>
          </cell>
        </row>
        <row r="292">
          <cell r="I292">
            <v>51.944000000000003</v>
          </cell>
          <cell r="S292">
            <v>22</v>
          </cell>
          <cell r="AD292">
            <v>74</v>
          </cell>
          <cell r="AH292">
            <v>65</v>
          </cell>
          <cell r="AP292">
            <v>24</v>
          </cell>
          <cell r="AT292">
            <v>0</v>
          </cell>
          <cell r="AX292">
            <v>12</v>
          </cell>
          <cell r="BD292">
            <v>133</v>
          </cell>
        </row>
        <row r="293">
          <cell r="I293">
            <v>51.944000000000003</v>
          </cell>
          <cell r="S293">
            <v>22</v>
          </cell>
          <cell r="AD293">
            <v>74</v>
          </cell>
          <cell r="AH293">
            <v>65</v>
          </cell>
          <cell r="AP293">
            <v>24</v>
          </cell>
          <cell r="AT293">
            <v>0</v>
          </cell>
          <cell r="AX293">
            <v>12</v>
          </cell>
          <cell r="BD293">
            <v>133</v>
          </cell>
        </row>
        <row r="294">
          <cell r="I294">
            <v>51.944000000000003</v>
          </cell>
          <cell r="S294">
            <v>22</v>
          </cell>
          <cell r="AD294">
            <v>74</v>
          </cell>
          <cell r="AH294">
            <v>65</v>
          </cell>
          <cell r="AP294">
            <v>24</v>
          </cell>
          <cell r="AT294">
            <v>0</v>
          </cell>
          <cell r="AX294">
            <v>12</v>
          </cell>
          <cell r="BD294">
            <v>133</v>
          </cell>
        </row>
        <row r="295">
          <cell r="I295">
            <v>51.944000000000003</v>
          </cell>
          <cell r="S295">
            <v>22</v>
          </cell>
          <cell r="AD295">
            <v>74</v>
          </cell>
          <cell r="AH295">
            <v>65</v>
          </cell>
          <cell r="AP295">
            <v>24</v>
          </cell>
          <cell r="AT295">
            <v>0</v>
          </cell>
          <cell r="AX295">
            <v>12</v>
          </cell>
          <cell r="BD295">
            <v>133</v>
          </cell>
        </row>
        <row r="296">
          <cell r="I296">
            <v>51.944000000000003</v>
          </cell>
          <cell r="S296">
            <v>22</v>
          </cell>
          <cell r="AD296">
            <v>74</v>
          </cell>
          <cell r="AH296">
            <v>65</v>
          </cell>
          <cell r="AP296">
            <v>24</v>
          </cell>
          <cell r="AT296">
            <v>0</v>
          </cell>
          <cell r="AX296">
            <v>12</v>
          </cell>
          <cell r="BD296">
            <v>133</v>
          </cell>
        </row>
        <row r="297">
          <cell r="I297">
            <v>51.944000000000003</v>
          </cell>
          <cell r="S297">
            <v>22</v>
          </cell>
          <cell r="AD297">
            <v>74</v>
          </cell>
          <cell r="AH297">
            <v>65</v>
          </cell>
          <cell r="AP297">
            <v>24</v>
          </cell>
          <cell r="AT297">
            <v>0</v>
          </cell>
          <cell r="AX297">
            <v>12</v>
          </cell>
          <cell r="BD297">
            <v>133</v>
          </cell>
        </row>
        <row r="298">
          <cell r="I298">
            <v>51.944000000000003</v>
          </cell>
          <cell r="S298">
            <v>22</v>
          </cell>
          <cell r="AD298">
            <v>74</v>
          </cell>
          <cell r="AH298">
            <v>65</v>
          </cell>
          <cell r="AP298">
            <v>24</v>
          </cell>
          <cell r="AT298">
            <v>0</v>
          </cell>
          <cell r="AX298">
            <v>12</v>
          </cell>
          <cell r="BD298">
            <v>133</v>
          </cell>
        </row>
        <row r="299">
          <cell r="I299">
            <v>51.944000000000003</v>
          </cell>
          <cell r="S299">
            <v>22</v>
          </cell>
          <cell r="AD299">
            <v>74</v>
          </cell>
          <cell r="AH299">
            <v>65</v>
          </cell>
          <cell r="AP299">
            <v>24</v>
          </cell>
          <cell r="AT299">
            <v>0</v>
          </cell>
          <cell r="AX299">
            <v>12</v>
          </cell>
          <cell r="BD299">
            <v>133</v>
          </cell>
        </row>
        <row r="300">
          <cell r="I300">
            <v>51.944000000000003</v>
          </cell>
          <cell r="S300">
            <v>22</v>
          </cell>
          <cell r="AD300">
            <v>74</v>
          </cell>
          <cell r="AH300">
            <v>65</v>
          </cell>
          <cell r="AP300">
            <v>24</v>
          </cell>
          <cell r="AT300">
            <v>0</v>
          </cell>
          <cell r="AX300">
            <v>12</v>
          </cell>
          <cell r="BD300">
            <v>133</v>
          </cell>
        </row>
        <row r="301">
          <cell r="I301">
            <v>51.944000000000003</v>
          </cell>
          <cell r="S301">
            <v>22</v>
          </cell>
          <cell r="AD301">
            <v>74</v>
          </cell>
          <cell r="AH301">
            <v>65</v>
          </cell>
          <cell r="AP301">
            <v>24</v>
          </cell>
          <cell r="AT301">
            <v>0</v>
          </cell>
          <cell r="AX301">
            <v>12</v>
          </cell>
          <cell r="BD301">
            <v>133</v>
          </cell>
        </row>
        <row r="302">
          <cell r="I302">
            <v>51.944000000000003</v>
          </cell>
          <cell r="S302">
            <v>22</v>
          </cell>
          <cell r="AD302">
            <v>74</v>
          </cell>
          <cell r="AH302">
            <v>66</v>
          </cell>
          <cell r="AP302">
            <v>24</v>
          </cell>
          <cell r="AT302">
            <v>0</v>
          </cell>
          <cell r="AX302">
            <v>12</v>
          </cell>
          <cell r="BD302">
            <v>134</v>
          </cell>
        </row>
        <row r="303">
          <cell r="I303">
            <v>51.944000000000003</v>
          </cell>
          <cell r="S303">
            <v>22</v>
          </cell>
          <cell r="AD303">
            <v>74</v>
          </cell>
          <cell r="AH303">
            <v>66</v>
          </cell>
          <cell r="AP303">
            <v>24</v>
          </cell>
          <cell r="AT303">
            <v>0</v>
          </cell>
          <cell r="AX303">
            <v>12</v>
          </cell>
          <cell r="BD303">
            <v>134</v>
          </cell>
        </row>
        <row r="304">
          <cell r="I304">
            <v>51.944000000000003</v>
          </cell>
          <cell r="S304">
            <v>22</v>
          </cell>
          <cell r="AD304">
            <v>74</v>
          </cell>
          <cell r="AH304">
            <v>66</v>
          </cell>
          <cell r="AP304">
            <v>24</v>
          </cell>
          <cell r="AT304">
            <v>0</v>
          </cell>
          <cell r="AX304">
            <v>12</v>
          </cell>
          <cell r="BD304">
            <v>134</v>
          </cell>
        </row>
        <row r="305">
          <cell r="I305">
            <v>51.944000000000003</v>
          </cell>
          <cell r="S305">
            <v>22</v>
          </cell>
          <cell r="AD305">
            <v>74</v>
          </cell>
          <cell r="AH305">
            <v>66</v>
          </cell>
          <cell r="AP305">
            <v>24</v>
          </cell>
          <cell r="AT305">
            <v>0</v>
          </cell>
          <cell r="AX305">
            <v>12</v>
          </cell>
          <cell r="BD305">
            <v>134</v>
          </cell>
        </row>
        <row r="306">
          <cell r="I306">
            <v>51.944000000000003</v>
          </cell>
          <cell r="S306">
            <v>22</v>
          </cell>
          <cell r="AD306">
            <v>74</v>
          </cell>
          <cell r="AH306">
            <v>66</v>
          </cell>
          <cell r="AP306">
            <v>24</v>
          </cell>
          <cell r="AT306">
            <v>0</v>
          </cell>
          <cell r="AX306">
            <v>12</v>
          </cell>
          <cell r="BD306">
            <v>134</v>
          </cell>
        </row>
        <row r="307">
          <cell r="I307">
            <v>51.944000000000003</v>
          </cell>
          <cell r="S307">
            <v>22</v>
          </cell>
          <cell r="AD307">
            <v>74</v>
          </cell>
          <cell r="AH307">
            <v>66</v>
          </cell>
          <cell r="AP307">
            <v>24</v>
          </cell>
          <cell r="AT307">
            <v>0</v>
          </cell>
          <cell r="AX307">
            <v>12</v>
          </cell>
          <cell r="BD307">
            <v>134</v>
          </cell>
        </row>
        <row r="308">
          <cell r="I308">
            <v>51.944000000000003</v>
          </cell>
          <cell r="S308">
            <v>22</v>
          </cell>
          <cell r="AD308">
            <v>74</v>
          </cell>
          <cell r="AH308">
            <v>66</v>
          </cell>
          <cell r="AP308">
            <v>24</v>
          </cell>
          <cell r="AT308">
            <v>0</v>
          </cell>
          <cell r="AX308">
            <v>12</v>
          </cell>
          <cell r="BD308">
            <v>134</v>
          </cell>
        </row>
        <row r="309">
          <cell r="I309">
            <v>51.944000000000003</v>
          </cell>
          <cell r="S309">
            <v>22</v>
          </cell>
          <cell r="AD309">
            <v>74</v>
          </cell>
          <cell r="AH309">
            <v>66</v>
          </cell>
          <cell r="AP309">
            <v>24</v>
          </cell>
          <cell r="AT309">
            <v>0</v>
          </cell>
          <cell r="AX309">
            <v>12</v>
          </cell>
          <cell r="BD309">
            <v>134</v>
          </cell>
        </row>
        <row r="310">
          <cell r="I310">
            <v>51.944000000000003</v>
          </cell>
          <cell r="S310">
            <v>22</v>
          </cell>
          <cell r="AD310">
            <v>74</v>
          </cell>
          <cell r="AH310">
            <v>66</v>
          </cell>
          <cell r="AP310">
            <v>24</v>
          </cell>
          <cell r="AT310">
            <v>0</v>
          </cell>
          <cell r="AX310">
            <v>12</v>
          </cell>
          <cell r="BD310">
            <v>134</v>
          </cell>
        </row>
        <row r="311">
          <cell r="I311">
            <v>51.944000000000003</v>
          </cell>
          <cell r="S311">
            <v>22</v>
          </cell>
          <cell r="AD311">
            <v>74</v>
          </cell>
          <cell r="AH311">
            <v>66</v>
          </cell>
          <cell r="AP311">
            <v>24</v>
          </cell>
          <cell r="AT311">
            <v>0</v>
          </cell>
          <cell r="AX311">
            <v>12</v>
          </cell>
          <cell r="BD311">
            <v>134</v>
          </cell>
        </row>
        <row r="312">
          <cell r="I312">
            <v>51.944000000000003</v>
          </cell>
          <cell r="S312">
            <v>22</v>
          </cell>
          <cell r="AD312">
            <v>74</v>
          </cell>
          <cell r="AH312">
            <v>66</v>
          </cell>
          <cell r="AP312">
            <v>24</v>
          </cell>
          <cell r="AT312">
            <v>0</v>
          </cell>
          <cell r="AX312">
            <v>12</v>
          </cell>
          <cell r="BD312">
            <v>134</v>
          </cell>
        </row>
        <row r="313">
          <cell r="I313">
            <v>51.944000000000003</v>
          </cell>
          <cell r="S313">
            <v>22</v>
          </cell>
          <cell r="AD313">
            <v>74</v>
          </cell>
          <cell r="AH313">
            <v>66</v>
          </cell>
          <cell r="AP313">
            <v>24</v>
          </cell>
          <cell r="AT313">
            <v>0</v>
          </cell>
          <cell r="AX313">
            <v>12</v>
          </cell>
          <cell r="BD313">
            <v>134</v>
          </cell>
        </row>
        <row r="314">
          <cell r="I314">
            <v>51.944000000000003</v>
          </cell>
          <cell r="S314">
            <v>22</v>
          </cell>
          <cell r="AD314">
            <v>75</v>
          </cell>
          <cell r="AH314">
            <v>64</v>
          </cell>
          <cell r="AP314">
            <v>24</v>
          </cell>
          <cell r="AT314">
            <v>0</v>
          </cell>
          <cell r="AX314">
            <v>12</v>
          </cell>
          <cell r="BD314">
            <v>134</v>
          </cell>
        </row>
        <row r="315">
          <cell r="I315">
            <v>51.944000000000003</v>
          </cell>
          <cell r="S315">
            <v>22</v>
          </cell>
          <cell r="AD315">
            <v>75</v>
          </cell>
          <cell r="AH315">
            <v>64</v>
          </cell>
          <cell r="AP315">
            <v>24</v>
          </cell>
          <cell r="AT315">
            <v>0</v>
          </cell>
          <cell r="AX315">
            <v>12</v>
          </cell>
          <cell r="BD315">
            <v>134</v>
          </cell>
        </row>
        <row r="316">
          <cell r="I316">
            <v>51.944000000000003</v>
          </cell>
          <cell r="S316">
            <v>22</v>
          </cell>
          <cell r="AD316">
            <v>75</v>
          </cell>
          <cell r="AH316">
            <v>64</v>
          </cell>
          <cell r="AP316">
            <v>24</v>
          </cell>
          <cell r="AT316">
            <v>0</v>
          </cell>
          <cell r="AX316">
            <v>12</v>
          </cell>
          <cell r="BD316">
            <v>134</v>
          </cell>
        </row>
        <row r="317">
          <cell r="I317">
            <v>51.944000000000003</v>
          </cell>
          <cell r="S317">
            <v>22</v>
          </cell>
          <cell r="AD317">
            <v>75</v>
          </cell>
          <cell r="AH317">
            <v>64</v>
          </cell>
          <cell r="AP317">
            <v>24</v>
          </cell>
          <cell r="AT317">
            <v>0</v>
          </cell>
          <cell r="AX317">
            <v>12</v>
          </cell>
          <cell r="BD317">
            <v>134</v>
          </cell>
        </row>
        <row r="318">
          <cell r="I318">
            <v>51.944000000000003</v>
          </cell>
          <cell r="S318">
            <v>22</v>
          </cell>
          <cell r="AD318">
            <v>75</v>
          </cell>
          <cell r="AH318">
            <v>64</v>
          </cell>
          <cell r="AP318">
            <v>24</v>
          </cell>
          <cell r="AT318">
            <v>0</v>
          </cell>
          <cell r="AX318">
            <v>12</v>
          </cell>
          <cell r="BD318">
            <v>134</v>
          </cell>
        </row>
        <row r="319">
          <cell r="I319">
            <v>51.944000000000003</v>
          </cell>
          <cell r="S319">
            <v>22</v>
          </cell>
          <cell r="AD319">
            <v>75</v>
          </cell>
          <cell r="AH319">
            <v>64</v>
          </cell>
          <cell r="AP319">
            <v>24</v>
          </cell>
          <cell r="AT319">
            <v>0</v>
          </cell>
          <cell r="AX319">
            <v>12</v>
          </cell>
          <cell r="BD319">
            <v>134</v>
          </cell>
        </row>
        <row r="320">
          <cell r="I320">
            <v>51.944000000000003</v>
          </cell>
          <cell r="S320">
            <v>22</v>
          </cell>
          <cell r="AD320">
            <v>75</v>
          </cell>
          <cell r="AH320">
            <v>64</v>
          </cell>
          <cell r="AP320">
            <v>24</v>
          </cell>
          <cell r="AT320">
            <v>0</v>
          </cell>
          <cell r="AX320">
            <v>12</v>
          </cell>
          <cell r="BD320">
            <v>134</v>
          </cell>
        </row>
        <row r="321">
          <cell r="I321">
            <v>51.944000000000003</v>
          </cell>
          <cell r="S321">
            <v>22</v>
          </cell>
          <cell r="AD321">
            <v>75</v>
          </cell>
          <cell r="AH321">
            <v>64</v>
          </cell>
          <cell r="AP321">
            <v>24</v>
          </cell>
          <cell r="AT321">
            <v>0</v>
          </cell>
          <cell r="AX321">
            <v>12</v>
          </cell>
          <cell r="BD321">
            <v>134</v>
          </cell>
        </row>
        <row r="322">
          <cell r="I322">
            <v>51.944000000000003</v>
          </cell>
          <cell r="S322">
            <v>22</v>
          </cell>
          <cell r="AD322">
            <v>75</v>
          </cell>
          <cell r="AH322">
            <v>64</v>
          </cell>
          <cell r="AP322">
            <v>24</v>
          </cell>
          <cell r="AT322">
            <v>0</v>
          </cell>
          <cell r="AX322">
            <v>12</v>
          </cell>
          <cell r="BD322">
            <v>134</v>
          </cell>
        </row>
        <row r="323">
          <cell r="I323">
            <v>51.944000000000003</v>
          </cell>
          <cell r="S323">
            <v>22</v>
          </cell>
          <cell r="AD323">
            <v>75</v>
          </cell>
          <cell r="AH323">
            <v>64</v>
          </cell>
          <cell r="AP323">
            <v>24</v>
          </cell>
          <cell r="AT323">
            <v>0</v>
          </cell>
          <cell r="AX323">
            <v>12</v>
          </cell>
          <cell r="BD323">
            <v>134</v>
          </cell>
        </row>
        <row r="324">
          <cell r="I324">
            <v>51.944000000000003</v>
          </cell>
          <cell r="S324">
            <v>22</v>
          </cell>
          <cell r="AD324">
            <v>75</v>
          </cell>
          <cell r="AH324">
            <v>64</v>
          </cell>
          <cell r="AP324">
            <v>24</v>
          </cell>
          <cell r="AT324">
            <v>0</v>
          </cell>
          <cell r="AX324">
            <v>12</v>
          </cell>
          <cell r="BD324">
            <v>134</v>
          </cell>
        </row>
        <row r="325">
          <cell r="I325">
            <v>51.944000000000003</v>
          </cell>
          <cell r="S325">
            <v>22</v>
          </cell>
          <cell r="AD325">
            <v>75</v>
          </cell>
          <cell r="AH325">
            <v>64</v>
          </cell>
          <cell r="AP325">
            <v>24</v>
          </cell>
          <cell r="AT325">
            <v>0</v>
          </cell>
          <cell r="AX325">
            <v>12</v>
          </cell>
          <cell r="BD325">
            <v>134</v>
          </cell>
        </row>
        <row r="326">
          <cell r="I326">
            <v>51.944000000000003</v>
          </cell>
          <cell r="S326">
            <v>22</v>
          </cell>
          <cell r="AD326">
            <v>75</v>
          </cell>
          <cell r="AH326">
            <v>64</v>
          </cell>
          <cell r="AP326">
            <v>28</v>
          </cell>
          <cell r="AT326">
            <v>0</v>
          </cell>
          <cell r="AX326">
            <v>12</v>
          </cell>
          <cell r="BD326">
            <v>134</v>
          </cell>
        </row>
        <row r="327">
          <cell r="I327">
            <v>51.944000000000003</v>
          </cell>
          <cell r="S327">
            <v>22</v>
          </cell>
          <cell r="AD327">
            <v>75</v>
          </cell>
          <cell r="AH327">
            <v>64</v>
          </cell>
          <cell r="AP327">
            <v>28</v>
          </cell>
          <cell r="AT327">
            <v>0</v>
          </cell>
          <cell r="AX327">
            <v>12</v>
          </cell>
          <cell r="BD327">
            <v>134</v>
          </cell>
        </row>
        <row r="328">
          <cell r="I328">
            <v>51.944000000000003</v>
          </cell>
          <cell r="S328">
            <v>22</v>
          </cell>
          <cell r="AD328">
            <v>75</v>
          </cell>
          <cell r="AH328">
            <v>64</v>
          </cell>
          <cell r="AP328">
            <v>28</v>
          </cell>
          <cell r="AT328">
            <v>0</v>
          </cell>
          <cell r="AX328">
            <v>12</v>
          </cell>
          <cell r="BD328">
            <v>134</v>
          </cell>
        </row>
        <row r="329">
          <cell r="I329">
            <v>51.944000000000003</v>
          </cell>
          <cell r="S329">
            <v>22</v>
          </cell>
          <cell r="AD329">
            <v>75</v>
          </cell>
          <cell r="AH329">
            <v>64</v>
          </cell>
          <cell r="AP329">
            <v>28</v>
          </cell>
          <cell r="AT329">
            <v>0</v>
          </cell>
          <cell r="AX329">
            <v>12</v>
          </cell>
          <cell r="BD329">
            <v>134</v>
          </cell>
        </row>
        <row r="330">
          <cell r="I330">
            <v>51.944000000000003</v>
          </cell>
          <cell r="S330">
            <v>22</v>
          </cell>
          <cell r="AD330">
            <v>75</v>
          </cell>
          <cell r="AH330">
            <v>64</v>
          </cell>
          <cell r="AP330">
            <v>28</v>
          </cell>
          <cell r="AT330">
            <v>0</v>
          </cell>
          <cell r="AX330">
            <v>12</v>
          </cell>
          <cell r="BD330">
            <v>134</v>
          </cell>
        </row>
        <row r="331">
          <cell r="I331">
            <v>51.944000000000003</v>
          </cell>
          <cell r="S331">
            <v>22</v>
          </cell>
          <cell r="AD331">
            <v>75</v>
          </cell>
          <cell r="AH331">
            <v>64</v>
          </cell>
          <cell r="AP331">
            <v>28</v>
          </cell>
          <cell r="AT331">
            <v>0</v>
          </cell>
          <cell r="AX331">
            <v>12</v>
          </cell>
          <cell r="BD331">
            <v>134</v>
          </cell>
        </row>
        <row r="332">
          <cell r="I332">
            <v>51.944000000000003</v>
          </cell>
          <cell r="S332">
            <v>22</v>
          </cell>
          <cell r="AD332">
            <v>75</v>
          </cell>
          <cell r="AH332">
            <v>64</v>
          </cell>
          <cell r="AP332">
            <v>28</v>
          </cell>
          <cell r="AT332">
            <v>0</v>
          </cell>
          <cell r="AX332">
            <v>12</v>
          </cell>
          <cell r="BD332">
            <v>134</v>
          </cell>
        </row>
        <row r="333">
          <cell r="I333">
            <v>51.944000000000003</v>
          </cell>
          <cell r="S333">
            <v>22</v>
          </cell>
          <cell r="AD333">
            <v>75</v>
          </cell>
          <cell r="AH333">
            <v>64</v>
          </cell>
          <cell r="AP333">
            <v>28</v>
          </cell>
          <cell r="AT333">
            <v>0</v>
          </cell>
          <cell r="AX333">
            <v>12</v>
          </cell>
          <cell r="BD333">
            <v>134</v>
          </cell>
        </row>
        <row r="334">
          <cell r="I334">
            <v>51.944000000000003</v>
          </cell>
          <cell r="S334">
            <v>22</v>
          </cell>
          <cell r="AD334">
            <v>75</v>
          </cell>
          <cell r="AH334">
            <v>64</v>
          </cell>
          <cell r="AP334">
            <v>28</v>
          </cell>
          <cell r="AT334">
            <v>0</v>
          </cell>
          <cell r="AX334">
            <v>12</v>
          </cell>
          <cell r="BD334">
            <v>134</v>
          </cell>
        </row>
        <row r="335">
          <cell r="I335">
            <v>51.944000000000003</v>
          </cell>
          <cell r="S335">
            <v>22</v>
          </cell>
          <cell r="AD335">
            <v>75</v>
          </cell>
          <cell r="AH335">
            <v>64</v>
          </cell>
          <cell r="AP335">
            <v>28</v>
          </cell>
          <cell r="AT335">
            <v>0</v>
          </cell>
          <cell r="AX335">
            <v>12</v>
          </cell>
          <cell r="BD335">
            <v>134</v>
          </cell>
        </row>
        <row r="336">
          <cell r="I336">
            <v>51.944000000000003</v>
          </cell>
          <cell r="S336">
            <v>22</v>
          </cell>
          <cell r="AD336">
            <v>75</v>
          </cell>
          <cell r="AH336">
            <v>64</v>
          </cell>
          <cell r="AP336">
            <v>28</v>
          </cell>
          <cell r="AT336">
            <v>0</v>
          </cell>
          <cell r="AX336">
            <v>12</v>
          </cell>
          <cell r="BD336">
            <v>134</v>
          </cell>
        </row>
        <row r="337">
          <cell r="I337">
            <v>51.944000000000003</v>
          </cell>
          <cell r="S337">
            <v>22</v>
          </cell>
          <cell r="AD337">
            <v>75</v>
          </cell>
          <cell r="AH337">
            <v>64</v>
          </cell>
          <cell r="AP337">
            <v>28</v>
          </cell>
          <cell r="AT337">
            <v>0</v>
          </cell>
          <cell r="AX337">
            <v>12</v>
          </cell>
          <cell r="BD337">
            <v>134</v>
          </cell>
        </row>
        <row r="338">
          <cell r="I338">
            <v>51.944000000000003</v>
          </cell>
          <cell r="S338">
            <v>22</v>
          </cell>
          <cell r="AD338">
            <v>75</v>
          </cell>
          <cell r="AH338">
            <v>64</v>
          </cell>
          <cell r="AP338">
            <v>28</v>
          </cell>
          <cell r="AT338">
            <v>0</v>
          </cell>
          <cell r="AX338">
            <v>12</v>
          </cell>
          <cell r="BD338">
            <v>134</v>
          </cell>
        </row>
        <row r="339">
          <cell r="I339">
            <v>51.944000000000003</v>
          </cell>
          <cell r="S339">
            <v>22</v>
          </cell>
          <cell r="AD339">
            <v>75</v>
          </cell>
          <cell r="AH339">
            <v>64</v>
          </cell>
          <cell r="AP339">
            <v>28</v>
          </cell>
          <cell r="AT339">
            <v>0</v>
          </cell>
          <cell r="AX339">
            <v>12</v>
          </cell>
          <cell r="BD339">
            <v>134</v>
          </cell>
        </row>
        <row r="340">
          <cell r="I340">
            <v>51.944000000000003</v>
          </cell>
          <cell r="S340">
            <v>22</v>
          </cell>
          <cell r="AD340">
            <v>75</v>
          </cell>
          <cell r="AH340">
            <v>64</v>
          </cell>
          <cell r="AP340">
            <v>28</v>
          </cell>
          <cell r="AT340">
            <v>0</v>
          </cell>
          <cell r="AX340">
            <v>12</v>
          </cell>
          <cell r="BD340">
            <v>134</v>
          </cell>
        </row>
        <row r="341">
          <cell r="I341">
            <v>51.944000000000003</v>
          </cell>
          <cell r="S341">
            <v>22</v>
          </cell>
          <cell r="AD341">
            <v>75</v>
          </cell>
          <cell r="AH341">
            <v>64</v>
          </cell>
          <cell r="AP341">
            <v>28</v>
          </cell>
          <cell r="AT341">
            <v>0</v>
          </cell>
          <cell r="AX341">
            <v>12</v>
          </cell>
          <cell r="BD341">
            <v>134</v>
          </cell>
        </row>
        <row r="342">
          <cell r="I342">
            <v>51.944000000000003</v>
          </cell>
          <cell r="S342">
            <v>22</v>
          </cell>
          <cell r="AD342">
            <v>75</v>
          </cell>
          <cell r="AH342">
            <v>64</v>
          </cell>
          <cell r="AP342">
            <v>28</v>
          </cell>
          <cell r="AT342">
            <v>0</v>
          </cell>
          <cell r="AX342">
            <v>12</v>
          </cell>
          <cell r="BD342">
            <v>134</v>
          </cell>
        </row>
        <row r="343">
          <cell r="I343">
            <v>51.944000000000003</v>
          </cell>
          <cell r="S343">
            <v>22</v>
          </cell>
          <cell r="AD343">
            <v>75</v>
          </cell>
          <cell r="AH343">
            <v>64</v>
          </cell>
          <cell r="AP343">
            <v>28</v>
          </cell>
          <cell r="AT343">
            <v>0</v>
          </cell>
          <cell r="AX343">
            <v>12</v>
          </cell>
          <cell r="BD343">
            <v>134</v>
          </cell>
        </row>
        <row r="344">
          <cell r="I344">
            <v>51.944000000000003</v>
          </cell>
          <cell r="S344">
            <v>22</v>
          </cell>
          <cell r="AD344">
            <v>75</v>
          </cell>
          <cell r="AH344">
            <v>64</v>
          </cell>
          <cell r="AP344">
            <v>28</v>
          </cell>
          <cell r="AT344">
            <v>0</v>
          </cell>
          <cell r="AX344">
            <v>12</v>
          </cell>
          <cell r="BD344">
            <v>134</v>
          </cell>
        </row>
        <row r="345">
          <cell r="I345">
            <v>51.944000000000003</v>
          </cell>
          <cell r="S345">
            <v>22</v>
          </cell>
          <cell r="AD345">
            <v>75</v>
          </cell>
          <cell r="AH345">
            <v>64</v>
          </cell>
          <cell r="AP345">
            <v>28</v>
          </cell>
          <cell r="AT345">
            <v>0</v>
          </cell>
          <cell r="AX345">
            <v>12</v>
          </cell>
          <cell r="BD345">
            <v>134</v>
          </cell>
        </row>
        <row r="346">
          <cell r="I346">
            <v>51.944000000000003</v>
          </cell>
          <cell r="S346">
            <v>22</v>
          </cell>
          <cell r="AD346">
            <v>75</v>
          </cell>
          <cell r="AH346">
            <v>64</v>
          </cell>
          <cell r="AP346">
            <v>28</v>
          </cell>
          <cell r="AT346">
            <v>0</v>
          </cell>
          <cell r="AX346">
            <v>12</v>
          </cell>
          <cell r="BD346">
            <v>134</v>
          </cell>
        </row>
        <row r="347">
          <cell r="I347">
            <v>51.944000000000003</v>
          </cell>
          <cell r="S347">
            <v>22</v>
          </cell>
          <cell r="AD347">
            <v>75</v>
          </cell>
          <cell r="AH347">
            <v>64</v>
          </cell>
          <cell r="AP347">
            <v>28</v>
          </cell>
          <cell r="AT347">
            <v>0</v>
          </cell>
          <cell r="AX347">
            <v>12</v>
          </cell>
          <cell r="BD347">
            <v>134</v>
          </cell>
        </row>
        <row r="348">
          <cell r="I348">
            <v>51.944000000000003</v>
          </cell>
          <cell r="S348">
            <v>22</v>
          </cell>
          <cell r="AD348">
            <v>75</v>
          </cell>
          <cell r="AH348">
            <v>64</v>
          </cell>
          <cell r="AP348">
            <v>28</v>
          </cell>
          <cell r="AT348">
            <v>0</v>
          </cell>
          <cell r="AX348">
            <v>12</v>
          </cell>
          <cell r="BD348">
            <v>134</v>
          </cell>
        </row>
        <row r="349">
          <cell r="I349">
            <v>51.944000000000003</v>
          </cell>
          <cell r="S349">
            <v>22</v>
          </cell>
          <cell r="AD349">
            <v>75</v>
          </cell>
          <cell r="AH349">
            <v>64</v>
          </cell>
          <cell r="AP349">
            <v>28</v>
          </cell>
          <cell r="AT349">
            <v>0</v>
          </cell>
          <cell r="AX349">
            <v>12</v>
          </cell>
          <cell r="BD349">
            <v>134</v>
          </cell>
        </row>
        <row r="350">
          <cell r="I350">
            <v>51.944000000000003</v>
          </cell>
          <cell r="S350">
            <v>22</v>
          </cell>
          <cell r="AD350">
            <v>77</v>
          </cell>
          <cell r="AH350">
            <v>65</v>
          </cell>
          <cell r="AP350">
            <v>28</v>
          </cell>
          <cell r="AT350">
            <v>0</v>
          </cell>
          <cell r="AX350">
            <v>12</v>
          </cell>
          <cell r="BD350">
            <v>134</v>
          </cell>
        </row>
        <row r="351">
          <cell r="I351">
            <v>51.944000000000003</v>
          </cell>
          <cell r="S351">
            <v>22</v>
          </cell>
          <cell r="AD351">
            <v>77</v>
          </cell>
          <cell r="AH351">
            <v>65</v>
          </cell>
          <cell r="AP351">
            <v>28</v>
          </cell>
          <cell r="AT351">
            <v>0</v>
          </cell>
          <cell r="AX351">
            <v>12</v>
          </cell>
          <cell r="BD351">
            <v>134</v>
          </cell>
        </row>
        <row r="352">
          <cell r="I352">
            <v>51.944000000000003</v>
          </cell>
          <cell r="S352">
            <v>22</v>
          </cell>
          <cell r="AD352">
            <v>77</v>
          </cell>
          <cell r="AH352">
            <v>65</v>
          </cell>
          <cell r="AP352">
            <v>28</v>
          </cell>
          <cell r="AT352">
            <v>0</v>
          </cell>
          <cell r="AX352">
            <v>12</v>
          </cell>
          <cell r="BD352">
            <v>134</v>
          </cell>
        </row>
        <row r="353">
          <cell r="I353">
            <v>51.944000000000003</v>
          </cell>
          <cell r="S353">
            <v>22</v>
          </cell>
          <cell r="AD353">
            <v>77</v>
          </cell>
          <cell r="AH353">
            <v>65</v>
          </cell>
          <cell r="AP353">
            <v>28</v>
          </cell>
          <cell r="AT353">
            <v>0</v>
          </cell>
          <cell r="AX353">
            <v>12</v>
          </cell>
          <cell r="BD353">
            <v>134</v>
          </cell>
        </row>
        <row r="354">
          <cell r="I354">
            <v>51.944000000000003</v>
          </cell>
          <cell r="S354">
            <v>22</v>
          </cell>
          <cell r="AD354">
            <v>77</v>
          </cell>
          <cell r="AH354">
            <v>65</v>
          </cell>
          <cell r="AP354">
            <v>28</v>
          </cell>
          <cell r="AT354">
            <v>0</v>
          </cell>
          <cell r="AX354">
            <v>12</v>
          </cell>
          <cell r="BD354">
            <v>134</v>
          </cell>
        </row>
        <row r="355">
          <cell r="I355">
            <v>51.944000000000003</v>
          </cell>
          <cell r="S355">
            <v>22</v>
          </cell>
          <cell r="AD355">
            <v>77</v>
          </cell>
          <cell r="AH355">
            <v>65</v>
          </cell>
          <cell r="AP355">
            <v>28</v>
          </cell>
          <cell r="AT355">
            <v>0</v>
          </cell>
          <cell r="AX355">
            <v>12</v>
          </cell>
          <cell r="BD355">
            <v>134</v>
          </cell>
        </row>
        <row r="356">
          <cell r="I356">
            <v>51.944000000000003</v>
          </cell>
          <cell r="S356">
            <v>22</v>
          </cell>
          <cell r="AD356">
            <v>77</v>
          </cell>
          <cell r="AH356">
            <v>65</v>
          </cell>
          <cell r="AP356">
            <v>28</v>
          </cell>
          <cell r="AT356">
            <v>0</v>
          </cell>
          <cell r="AX356">
            <v>12</v>
          </cell>
          <cell r="BD356">
            <v>134</v>
          </cell>
        </row>
        <row r="357">
          <cell r="I357">
            <v>51.944000000000003</v>
          </cell>
          <cell r="S357">
            <v>22</v>
          </cell>
          <cell r="AD357">
            <v>77</v>
          </cell>
          <cell r="AH357">
            <v>65</v>
          </cell>
          <cell r="AP357">
            <v>28</v>
          </cell>
          <cell r="AT357">
            <v>0</v>
          </cell>
          <cell r="AX357">
            <v>12</v>
          </cell>
          <cell r="BD357">
            <v>134</v>
          </cell>
        </row>
        <row r="358">
          <cell r="I358">
            <v>51.944000000000003</v>
          </cell>
          <cell r="S358">
            <v>22</v>
          </cell>
          <cell r="AD358">
            <v>77</v>
          </cell>
          <cell r="AH358">
            <v>65</v>
          </cell>
          <cell r="AP358">
            <v>28</v>
          </cell>
          <cell r="AT358">
            <v>0</v>
          </cell>
          <cell r="AX358">
            <v>12</v>
          </cell>
          <cell r="BD358">
            <v>134</v>
          </cell>
        </row>
        <row r="359">
          <cell r="I359">
            <v>51.944000000000003</v>
          </cell>
          <cell r="S359">
            <v>22</v>
          </cell>
          <cell r="AD359">
            <v>77</v>
          </cell>
          <cell r="AH359">
            <v>65</v>
          </cell>
          <cell r="AP359">
            <v>28</v>
          </cell>
          <cell r="AT359">
            <v>0</v>
          </cell>
          <cell r="AX359">
            <v>12</v>
          </cell>
          <cell r="BD359">
            <v>134</v>
          </cell>
        </row>
        <row r="360">
          <cell r="I360">
            <v>51.944000000000003</v>
          </cell>
          <cell r="S360">
            <v>22</v>
          </cell>
          <cell r="AD360">
            <v>77</v>
          </cell>
          <cell r="AH360">
            <v>65</v>
          </cell>
          <cell r="AP360">
            <v>28</v>
          </cell>
          <cell r="AT360">
            <v>0</v>
          </cell>
          <cell r="AX360">
            <v>12</v>
          </cell>
          <cell r="BD360">
            <v>134</v>
          </cell>
        </row>
        <row r="361">
          <cell r="I361">
            <v>51.944000000000003</v>
          </cell>
          <cell r="S361">
            <v>22</v>
          </cell>
          <cell r="AD361">
            <v>77</v>
          </cell>
          <cell r="AH361">
            <v>65</v>
          </cell>
          <cell r="AP361">
            <v>28</v>
          </cell>
          <cell r="AT361">
            <v>0</v>
          </cell>
          <cell r="AX361">
            <v>12</v>
          </cell>
          <cell r="BD361">
            <v>134</v>
          </cell>
        </row>
        <row r="362">
          <cell r="I362">
            <v>51.944000000000003</v>
          </cell>
          <cell r="S362">
            <v>22</v>
          </cell>
          <cell r="AD362">
            <v>77</v>
          </cell>
          <cell r="AH362">
            <v>65</v>
          </cell>
          <cell r="AP362">
            <v>28</v>
          </cell>
          <cell r="AT362">
            <v>0</v>
          </cell>
          <cell r="AX362">
            <v>12</v>
          </cell>
          <cell r="BD362">
            <v>134</v>
          </cell>
        </row>
        <row r="363">
          <cell r="I363">
            <v>51.944000000000003</v>
          </cell>
          <cell r="S363">
            <v>22</v>
          </cell>
          <cell r="AD363">
            <v>77</v>
          </cell>
          <cell r="AH363">
            <v>65</v>
          </cell>
          <cell r="AP363">
            <v>28</v>
          </cell>
          <cell r="AT363">
            <v>0</v>
          </cell>
          <cell r="AX363">
            <v>12</v>
          </cell>
          <cell r="BD363">
            <v>134</v>
          </cell>
        </row>
        <row r="364">
          <cell r="I364">
            <v>51.944000000000003</v>
          </cell>
          <cell r="S364">
            <v>22</v>
          </cell>
          <cell r="AD364">
            <v>77</v>
          </cell>
          <cell r="AH364">
            <v>65</v>
          </cell>
          <cell r="AP364">
            <v>28</v>
          </cell>
          <cell r="AT364">
            <v>0</v>
          </cell>
          <cell r="AX364">
            <v>12</v>
          </cell>
          <cell r="BD364">
            <v>134</v>
          </cell>
        </row>
        <row r="365">
          <cell r="I365">
            <v>51.944000000000003</v>
          </cell>
          <cell r="S365">
            <v>22</v>
          </cell>
          <cell r="AD365">
            <v>77</v>
          </cell>
          <cell r="AH365">
            <v>65</v>
          </cell>
          <cell r="AP365">
            <v>28</v>
          </cell>
          <cell r="AT365">
            <v>0</v>
          </cell>
          <cell r="AX365">
            <v>12</v>
          </cell>
          <cell r="BD365">
            <v>134</v>
          </cell>
        </row>
        <row r="366">
          <cell r="I366">
            <v>51.944000000000003</v>
          </cell>
          <cell r="S366">
            <v>22</v>
          </cell>
          <cell r="AD366">
            <v>77</v>
          </cell>
          <cell r="AH366">
            <v>65</v>
          </cell>
          <cell r="AP366">
            <v>28</v>
          </cell>
          <cell r="AT366">
            <v>0</v>
          </cell>
          <cell r="AX366">
            <v>12</v>
          </cell>
          <cell r="BD366">
            <v>134</v>
          </cell>
        </row>
        <row r="367">
          <cell r="I367">
            <v>51.944000000000003</v>
          </cell>
          <cell r="S367">
            <v>22</v>
          </cell>
          <cell r="AD367">
            <v>77</v>
          </cell>
          <cell r="AH367">
            <v>65</v>
          </cell>
          <cell r="AP367">
            <v>28</v>
          </cell>
          <cell r="AT367">
            <v>0</v>
          </cell>
          <cell r="AX367">
            <v>12</v>
          </cell>
          <cell r="BD367">
            <v>134</v>
          </cell>
        </row>
        <row r="368">
          <cell r="I368">
            <v>51.944000000000003</v>
          </cell>
          <cell r="S368">
            <v>22</v>
          </cell>
          <cell r="AD368">
            <v>77</v>
          </cell>
          <cell r="AH368">
            <v>65</v>
          </cell>
          <cell r="AP368">
            <v>28</v>
          </cell>
          <cell r="AT368">
            <v>0</v>
          </cell>
          <cell r="AX368">
            <v>12</v>
          </cell>
          <cell r="BD368">
            <v>134</v>
          </cell>
        </row>
      </sheetData>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sheetData sheetId="4"/>
      <sheetData sheetId="5"/>
      <sheetData sheetId="6"/>
      <sheetData sheetId="7">
        <row r="6">
          <cell r="H6">
            <v>3504</v>
          </cell>
          <cell r="J6">
            <v>2977</v>
          </cell>
          <cell r="K6">
            <v>2811</v>
          </cell>
        </row>
        <row r="7">
          <cell r="H7">
            <v>3108</v>
          </cell>
          <cell r="J7">
            <v>2881</v>
          </cell>
          <cell r="K7">
            <v>2773</v>
          </cell>
        </row>
        <row r="8">
          <cell r="H8">
            <v>3461</v>
          </cell>
          <cell r="J8">
            <v>3289</v>
          </cell>
          <cell r="K8">
            <v>3209</v>
          </cell>
        </row>
        <row r="9">
          <cell r="H9">
            <v>3296</v>
          </cell>
          <cell r="J9">
            <v>2960</v>
          </cell>
          <cell r="K9">
            <v>2832</v>
          </cell>
        </row>
        <row r="10">
          <cell r="H10">
            <v>3317</v>
          </cell>
          <cell r="J10">
            <v>3090</v>
          </cell>
          <cell r="K10">
            <v>2982</v>
          </cell>
        </row>
        <row r="11">
          <cell r="H11">
            <v>3297</v>
          </cell>
          <cell r="J11">
            <v>2674</v>
          </cell>
          <cell r="K11">
            <v>2468</v>
          </cell>
        </row>
        <row r="12">
          <cell r="H12">
            <v>3414</v>
          </cell>
          <cell r="J12">
            <v>2993</v>
          </cell>
          <cell r="K12">
            <v>2720</v>
          </cell>
        </row>
        <row r="13">
          <cell r="H13">
            <v>3348</v>
          </cell>
          <cell r="J13">
            <v>2910</v>
          </cell>
          <cell r="K13">
            <v>2734</v>
          </cell>
        </row>
        <row r="14">
          <cell r="H14">
            <v>3098</v>
          </cell>
          <cell r="J14">
            <v>2767</v>
          </cell>
          <cell r="K14">
            <v>2532</v>
          </cell>
        </row>
        <row r="15">
          <cell r="H15">
            <v>3118</v>
          </cell>
          <cell r="J15">
            <v>2818</v>
          </cell>
          <cell r="K15">
            <v>2699</v>
          </cell>
        </row>
        <row r="16">
          <cell r="H16">
            <v>3093</v>
          </cell>
          <cell r="J16">
            <v>2829</v>
          </cell>
          <cell r="K16">
            <v>2739</v>
          </cell>
        </row>
        <row r="17">
          <cell r="H17">
            <v>3160</v>
          </cell>
          <cell r="J17">
            <v>2856</v>
          </cell>
          <cell r="K17">
            <v>2775</v>
          </cell>
        </row>
        <row r="18">
          <cell r="H18">
            <v>3116</v>
          </cell>
          <cell r="J18">
            <v>2815</v>
          </cell>
          <cell r="K18">
            <v>2661</v>
          </cell>
        </row>
        <row r="19">
          <cell r="H19">
            <v>2876</v>
          </cell>
          <cell r="J19">
            <v>2622</v>
          </cell>
          <cell r="K19">
            <v>2550</v>
          </cell>
        </row>
        <row r="20">
          <cell r="H20">
            <v>3203</v>
          </cell>
          <cell r="J20">
            <v>2671</v>
          </cell>
          <cell r="K20">
            <v>2559</v>
          </cell>
        </row>
        <row r="21">
          <cell r="H21">
            <v>2615</v>
          </cell>
          <cell r="J21">
            <v>2327</v>
          </cell>
          <cell r="K21">
            <v>2121</v>
          </cell>
        </row>
        <row r="22">
          <cell r="H22">
            <v>2350</v>
          </cell>
          <cell r="J22">
            <v>2171</v>
          </cell>
          <cell r="K22">
            <v>2097</v>
          </cell>
        </row>
        <row r="23">
          <cell r="H23">
            <v>2652</v>
          </cell>
          <cell r="J23">
            <v>2525</v>
          </cell>
          <cell r="K23">
            <v>2468</v>
          </cell>
        </row>
        <row r="24">
          <cell r="H24">
            <v>2740</v>
          </cell>
          <cell r="J24">
            <v>2609</v>
          </cell>
          <cell r="K24">
            <v>2540</v>
          </cell>
        </row>
        <row r="25">
          <cell r="H25">
            <v>2769</v>
          </cell>
          <cell r="J25">
            <v>2715</v>
          </cell>
          <cell r="K25">
            <v>2618</v>
          </cell>
        </row>
        <row r="26">
          <cell r="H26">
            <v>2704</v>
          </cell>
          <cell r="J26">
            <v>2646</v>
          </cell>
          <cell r="K26">
            <v>2568</v>
          </cell>
        </row>
        <row r="27">
          <cell r="H27">
            <v>2741</v>
          </cell>
          <cell r="J27">
            <v>2720</v>
          </cell>
          <cell r="K27">
            <v>2687</v>
          </cell>
        </row>
        <row r="28">
          <cell r="H28">
            <v>2704</v>
          </cell>
          <cell r="J28">
            <v>2672</v>
          </cell>
          <cell r="K28">
            <v>2533</v>
          </cell>
        </row>
        <row r="29">
          <cell r="H29">
            <v>2704</v>
          </cell>
          <cell r="J29">
            <v>2654</v>
          </cell>
          <cell r="K29">
            <v>2588</v>
          </cell>
        </row>
        <row r="30">
          <cell r="H30">
            <v>2704</v>
          </cell>
          <cell r="J30">
            <v>2676</v>
          </cell>
          <cell r="K30">
            <v>2617</v>
          </cell>
        </row>
        <row r="31">
          <cell r="H31">
            <v>2516</v>
          </cell>
          <cell r="J31">
            <v>2487</v>
          </cell>
          <cell r="K31">
            <v>2455</v>
          </cell>
        </row>
        <row r="32">
          <cell r="H32">
            <v>2716</v>
          </cell>
          <cell r="J32">
            <v>2647</v>
          </cell>
          <cell r="K32">
            <v>2605</v>
          </cell>
        </row>
        <row r="33">
          <cell r="H33">
            <v>3318</v>
          </cell>
          <cell r="J33">
            <v>3272</v>
          </cell>
          <cell r="K33">
            <v>3182</v>
          </cell>
        </row>
        <row r="34">
          <cell r="H34">
            <v>3404</v>
          </cell>
          <cell r="J34">
            <v>3384</v>
          </cell>
          <cell r="K34">
            <v>3319</v>
          </cell>
        </row>
        <row r="35">
          <cell r="H35">
            <v>3288</v>
          </cell>
          <cell r="J35">
            <v>3244</v>
          </cell>
          <cell r="K35">
            <v>3147</v>
          </cell>
        </row>
        <row r="36">
          <cell r="H36">
            <v>3430</v>
          </cell>
          <cell r="J36">
            <v>3383</v>
          </cell>
          <cell r="K36">
            <v>3263</v>
          </cell>
        </row>
        <row r="37">
          <cell r="H37">
            <v>3454</v>
          </cell>
          <cell r="J37">
            <v>3354</v>
          </cell>
          <cell r="K37">
            <v>3228</v>
          </cell>
        </row>
        <row r="38">
          <cell r="H38">
            <v>3514</v>
          </cell>
          <cell r="J38">
            <v>3359</v>
          </cell>
          <cell r="K38">
            <v>3225</v>
          </cell>
        </row>
        <row r="39">
          <cell r="H39">
            <v>3682</v>
          </cell>
          <cell r="J39">
            <v>3611</v>
          </cell>
          <cell r="K39">
            <v>3483</v>
          </cell>
        </row>
        <row r="40">
          <cell r="H40">
            <v>3668</v>
          </cell>
          <cell r="J40">
            <v>3560</v>
          </cell>
          <cell r="K40">
            <v>3447</v>
          </cell>
        </row>
        <row r="41">
          <cell r="H41">
            <v>3624</v>
          </cell>
          <cell r="J41">
            <v>3371</v>
          </cell>
          <cell r="K41">
            <v>2939</v>
          </cell>
        </row>
        <row r="42">
          <cell r="H42">
            <v>3740</v>
          </cell>
          <cell r="J42">
            <v>3414</v>
          </cell>
          <cell r="K42">
            <v>3116</v>
          </cell>
        </row>
        <row r="43">
          <cell r="H43">
            <v>3528</v>
          </cell>
          <cell r="J43">
            <v>3224</v>
          </cell>
          <cell r="K43">
            <v>2761</v>
          </cell>
        </row>
        <row r="44">
          <cell r="H44">
            <v>3740</v>
          </cell>
          <cell r="J44">
            <v>3401</v>
          </cell>
          <cell r="K44">
            <v>2682</v>
          </cell>
        </row>
        <row r="45">
          <cell r="H45">
            <v>3610</v>
          </cell>
          <cell r="J45">
            <v>3280</v>
          </cell>
          <cell r="K45">
            <v>2793</v>
          </cell>
        </row>
        <row r="46">
          <cell r="H46">
            <v>3682</v>
          </cell>
          <cell r="J46">
            <v>3362</v>
          </cell>
          <cell r="K46">
            <v>3035</v>
          </cell>
        </row>
        <row r="47">
          <cell r="H47">
            <v>3868</v>
          </cell>
          <cell r="J47">
            <v>3559</v>
          </cell>
          <cell r="K47">
            <v>3422</v>
          </cell>
        </row>
        <row r="48">
          <cell r="H48">
            <v>4209</v>
          </cell>
          <cell r="J48">
            <v>3878</v>
          </cell>
          <cell r="K48">
            <v>3746</v>
          </cell>
        </row>
        <row r="49">
          <cell r="H49">
            <v>4285</v>
          </cell>
          <cell r="J49">
            <v>3801</v>
          </cell>
          <cell r="K49">
            <v>3682</v>
          </cell>
        </row>
        <row r="50">
          <cell r="H50">
            <v>4147</v>
          </cell>
          <cell r="J50">
            <v>3719</v>
          </cell>
          <cell r="K50">
            <v>3613</v>
          </cell>
        </row>
        <row r="51">
          <cell r="H51">
            <v>4316</v>
          </cell>
          <cell r="J51">
            <v>3794</v>
          </cell>
          <cell r="K51">
            <v>3739</v>
          </cell>
        </row>
        <row r="52">
          <cell r="H52">
            <v>4104</v>
          </cell>
          <cell r="J52">
            <v>3865</v>
          </cell>
          <cell r="K52">
            <v>3758</v>
          </cell>
        </row>
        <row r="53">
          <cell r="H53">
            <v>4188</v>
          </cell>
          <cell r="J53">
            <v>3949</v>
          </cell>
          <cell r="K53">
            <v>3829</v>
          </cell>
        </row>
        <row r="54">
          <cell r="H54">
            <v>4222</v>
          </cell>
          <cell r="J54">
            <v>4032</v>
          </cell>
          <cell r="K54">
            <v>4005</v>
          </cell>
        </row>
        <row r="55">
          <cell r="H55">
            <v>3824</v>
          </cell>
          <cell r="J55">
            <v>3644</v>
          </cell>
          <cell r="K55">
            <v>3607</v>
          </cell>
        </row>
        <row r="56">
          <cell r="H56">
            <v>4126</v>
          </cell>
          <cell r="J56">
            <v>3905</v>
          </cell>
          <cell r="K56">
            <v>3859</v>
          </cell>
        </row>
        <row r="57">
          <cell r="H57">
            <v>4148</v>
          </cell>
          <cell r="J57">
            <v>3851</v>
          </cell>
          <cell r="K57">
            <v>3788</v>
          </cell>
        </row>
        <row r="58">
          <cell r="H58">
            <v>4262</v>
          </cell>
          <cell r="J58">
            <v>3958</v>
          </cell>
          <cell r="K58">
            <v>3917</v>
          </cell>
        </row>
        <row r="59">
          <cell r="H59">
            <v>4064</v>
          </cell>
          <cell r="J59">
            <v>3928</v>
          </cell>
          <cell r="K59">
            <v>3893</v>
          </cell>
        </row>
        <row r="60">
          <cell r="H60">
            <v>4797</v>
          </cell>
          <cell r="J60">
            <v>4755</v>
          </cell>
          <cell r="K60">
            <v>4683</v>
          </cell>
        </row>
        <row r="61">
          <cell r="H61">
            <v>4700</v>
          </cell>
          <cell r="J61">
            <v>4673</v>
          </cell>
          <cell r="K61">
            <v>4617</v>
          </cell>
        </row>
        <row r="62">
          <cell r="H62">
            <v>4682</v>
          </cell>
          <cell r="J62">
            <v>4642</v>
          </cell>
          <cell r="K62">
            <v>4571</v>
          </cell>
        </row>
        <row r="63">
          <cell r="H63">
            <v>4851</v>
          </cell>
          <cell r="J63">
            <v>4824</v>
          </cell>
          <cell r="K63">
            <v>4750</v>
          </cell>
        </row>
        <row r="64">
          <cell r="H64">
            <v>4585</v>
          </cell>
          <cell r="J64">
            <v>4541</v>
          </cell>
          <cell r="K64">
            <v>4473</v>
          </cell>
        </row>
        <row r="65">
          <cell r="H65">
            <v>4743</v>
          </cell>
          <cell r="J65">
            <v>4709</v>
          </cell>
          <cell r="K65">
            <v>4632</v>
          </cell>
        </row>
        <row r="66">
          <cell r="H66">
            <v>4754</v>
          </cell>
          <cell r="J66">
            <v>4556</v>
          </cell>
          <cell r="K66">
            <v>4424</v>
          </cell>
        </row>
        <row r="67">
          <cell r="H67">
            <v>4344</v>
          </cell>
          <cell r="J67">
            <v>4064</v>
          </cell>
          <cell r="K67">
            <v>3983</v>
          </cell>
        </row>
        <row r="68">
          <cell r="H68">
            <v>4797</v>
          </cell>
          <cell r="J68">
            <v>4486</v>
          </cell>
          <cell r="K68">
            <v>4381</v>
          </cell>
        </row>
        <row r="69">
          <cell r="H69">
            <v>4628</v>
          </cell>
          <cell r="J69">
            <v>4331</v>
          </cell>
          <cell r="K69">
            <v>4253</v>
          </cell>
        </row>
        <row r="70">
          <cell r="H70">
            <v>4646</v>
          </cell>
          <cell r="J70">
            <v>4431</v>
          </cell>
          <cell r="K70">
            <v>4352</v>
          </cell>
        </row>
        <row r="71">
          <cell r="H71">
            <v>4574</v>
          </cell>
          <cell r="J71">
            <v>4546</v>
          </cell>
          <cell r="K71">
            <v>4509</v>
          </cell>
        </row>
        <row r="72">
          <cell r="H72">
            <v>4797</v>
          </cell>
          <cell r="J72">
            <v>4776</v>
          </cell>
          <cell r="K72">
            <v>4721</v>
          </cell>
        </row>
        <row r="73">
          <cell r="H73">
            <v>4700</v>
          </cell>
          <cell r="J73">
            <v>4670</v>
          </cell>
          <cell r="K73">
            <v>4610</v>
          </cell>
        </row>
        <row r="74">
          <cell r="H74">
            <v>4682</v>
          </cell>
          <cell r="J74">
            <v>4642</v>
          </cell>
          <cell r="K74">
            <v>4561</v>
          </cell>
        </row>
        <row r="75">
          <cell r="H75">
            <v>4754</v>
          </cell>
          <cell r="J75">
            <v>4689</v>
          </cell>
          <cell r="K75">
            <v>4629</v>
          </cell>
        </row>
        <row r="76">
          <cell r="H76">
            <v>4628</v>
          </cell>
          <cell r="J76">
            <v>4592</v>
          </cell>
          <cell r="K76">
            <v>4530</v>
          </cell>
        </row>
        <row r="77">
          <cell r="H77">
            <v>4743</v>
          </cell>
          <cell r="J77">
            <v>4542</v>
          </cell>
          <cell r="K77">
            <v>4458</v>
          </cell>
        </row>
        <row r="78">
          <cell r="H78">
            <v>4700</v>
          </cell>
          <cell r="J78">
            <v>4676</v>
          </cell>
          <cell r="K78">
            <v>4612</v>
          </cell>
        </row>
        <row r="79">
          <cell r="H79">
            <v>4344</v>
          </cell>
          <cell r="J79">
            <v>4313</v>
          </cell>
          <cell r="K79">
            <v>4280</v>
          </cell>
        </row>
        <row r="80">
          <cell r="H80">
            <v>4851</v>
          </cell>
          <cell r="J80">
            <v>4803</v>
          </cell>
          <cell r="K80">
            <v>4759</v>
          </cell>
        </row>
        <row r="81">
          <cell r="H81">
            <v>4628</v>
          </cell>
          <cell r="J81">
            <v>4609</v>
          </cell>
          <cell r="K81">
            <v>4578</v>
          </cell>
        </row>
        <row r="82">
          <cell r="H82">
            <v>4689</v>
          </cell>
          <cell r="J82">
            <v>4645</v>
          </cell>
          <cell r="K82">
            <v>4601</v>
          </cell>
        </row>
        <row r="83">
          <cell r="H83">
            <v>4522</v>
          </cell>
          <cell r="J83">
            <v>4498</v>
          </cell>
          <cell r="K83">
            <v>4472</v>
          </cell>
        </row>
        <row r="84">
          <cell r="H84">
            <v>4666</v>
          </cell>
          <cell r="J84">
            <v>4582</v>
          </cell>
          <cell r="K84">
            <v>4520</v>
          </cell>
        </row>
        <row r="85">
          <cell r="H85">
            <v>4656</v>
          </cell>
          <cell r="J85">
            <v>4516</v>
          </cell>
          <cell r="K85">
            <v>4407</v>
          </cell>
        </row>
        <row r="86">
          <cell r="H86">
            <v>4596</v>
          </cell>
          <cell r="J86">
            <v>4476</v>
          </cell>
          <cell r="K86">
            <v>4411</v>
          </cell>
        </row>
        <row r="87">
          <cell r="H87">
            <v>4613</v>
          </cell>
          <cell r="J87">
            <v>4484</v>
          </cell>
          <cell r="K87">
            <v>4360</v>
          </cell>
        </row>
        <row r="88">
          <cell r="H88">
            <v>4596</v>
          </cell>
          <cell r="J88">
            <v>4541</v>
          </cell>
          <cell r="K88">
            <v>4439</v>
          </cell>
        </row>
        <row r="89">
          <cell r="H89">
            <v>4699</v>
          </cell>
          <cell r="J89">
            <v>4647</v>
          </cell>
          <cell r="K89">
            <v>4568</v>
          </cell>
        </row>
        <row r="90">
          <cell r="H90">
            <v>4656</v>
          </cell>
          <cell r="J90">
            <v>4625</v>
          </cell>
          <cell r="K90">
            <v>4465</v>
          </cell>
        </row>
        <row r="91">
          <cell r="H91">
            <v>4430</v>
          </cell>
          <cell r="J91">
            <v>4388</v>
          </cell>
          <cell r="K91">
            <v>4320</v>
          </cell>
        </row>
        <row r="92">
          <cell r="H92">
            <v>4762</v>
          </cell>
          <cell r="J92">
            <v>4751</v>
          </cell>
          <cell r="K92">
            <v>4714</v>
          </cell>
        </row>
        <row r="93">
          <cell r="H93">
            <v>4447</v>
          </cell>
          <cell r="J93">
            <v>4405</v>
          </cell>
          <cell r="K93">
            <v>4343</v>
          </cell>
        </row>
        <row r="94">
          <cell r="H94">
            <v>4767</v>
          </cell>
          <cell r="J94">
            <v>4668</v>
          </cell>
          <cell r="K94">
            <v>4535</v>
          </cell>
        </row>
        <row r="95">
          <cell r="H95">
            <v>4659</v>
          </cell>
          <cell r="J95">
            <v>4549</v>
          </cell>
          <cell r="K95">
            <v>4506</v>
          </cell>
        </row>
        <row r="96">
          <cell r="H96">
            <v>4792</v>
          </cell>
          <cell r="J96">
            <v>4759</v>
          </cell>
          <cell r="K96">
            <v>4701</v>
          </cell>
        </row>
        <row r="97">
          <cell r="H97">
            <v>4841</v>
          </cell>
          <cell r="J97">
            <v>4820</v>
          </cell>
          <cell r="K97">
            <v>4764</v>
          </cell>
        </row>
        <row r="98">
          <cell r="H98">
            <v>4679</v>
          </cell>
          <cell r="J98">
            <v>4627</v>
          </cell>
          <cell r="K98">
            <v>4585</v>
          </cell>
        </row>
        <row r="99">
          <cell r="H99">
            <v>4782</v>
          </cell>
          <cell r="J99">
            <v>4750</v>
          </cell>
          <cell r="K99">
            <v>4713</v>
          </cell>
        </row>
        <row r="100">
          <cell r="H100">
            <v>4649</v>
          </cell>
          <cell r="J100">
            <v>4512</v>
          </cell>
          <cell r="K100">
            <v>4479</v>
          </cell>
        </row>
        <row r="101">
          <cell r="H101">
            <v>4674</v>
          </cell>
          <cell r="J101">
            <v>4615</v>
          </cell>
          <cell r="K101">
            <v>4535</v>
          </cell>
        </row>
        <row r="102">
          <cell r="H102">
            <v>4841</v>
          </cell>
          <cell r="J102">
            <v>4807</v>
          </cell>
          <cell r="K102">
            <v>4776</v>
          </cell>
        </row>
        <row r="103">
          <cell r="H103">
            <v>4384</v>
          </cell>
          <cell r="J103">
            <v>4357</v>
          </cell>
          <cell r="K103">
            <v>4329</v>
          </cell>
        </row>
        <row r="104">
          <cell r="H104">
            <v>4851</v>
          </cell>
          <cell r="J104">
            <v>4815</v>
          </cell>
          <cell r="K104">
            <v>4763</v>
          </cell>
        </row>
        <row r="105">
          <cell r="H105">
            <v>4551</v>
          </cell>
          <cell r="J105">
            <v>4531</v>
          </cell>
          <cell r="K105">
            <v>4486</v>
          </cell>
        </row>
        <row r="106">
          <cell r="H106">
            <v>4782</v>
          </cell>
          <cell r="J106">
            <v>4704</v>
          </cell>
          <cell r="K106">
            <v>4646</v>
          </cell>
        </row>
        <row r="107">
          <cell r="H107">
            <v>4620</v>
          </cell>
          <cell r="J107">
            <v>4589</v>
          </cell>
          <cell r="K107">
            <v>4560</v>
          </cell>
        </row>
        <row r="108">
          <cell r="H108">
            <v>4703</v>
          </cell>
          <cell r="J108">
            <v>4610</v>
          </cell>
          <cell r="K108">
            <v>4564</v>
          </cell>
        </row>
        <row r="109">
          <cell r="H109">
            <v>4841</v>
          </cell>
          <cell r="J109">
            <v>4786</v>
          </cell>
          <cell r="K109">
            <v>4743</v>
          </cell>
        </row>
        <row r="110">
          <cell r="H110">
            <v>4620</v>
          </cell>
          <cell r="J110">
            <v>4579</v>
          </cell>
          <cell r="K110">
            <v>4528</v>
          </cell>
        </row>
        <row r="111">
          <cell r="H111">
            <v>4841</v>
          </cell>
          <cell r="J111">
            <v>4806</v>
          </cell>
          <cell r="K111">
            <v>4775</v>
          </cell>
        </row>
        <row r="112">
          <cell r="H112">
            <v>4718</v>
          </cell>
          <cell r="J112">
            <v>4690</v>
          </cell>
          <cell r="K112">
            <v>4654</v>
          </cell>
        </row>
        <row r="113">
          <cell r="H113">
            <v>4637</v>
          </cell>
          <cell r="J113">
            <v>4267</v>
          </cell>
          <cell r="K113">
            <v>4224</v>
          </cell>
        </row>
        <row r="114">
          <cell r="H114">
            <v>5089</v>
          </cell>
          <cell r="J114">
            <v>4259</v>
          </cell>
          <cell r="K114">
            <v>4233</v>
          </cell>
        </row>
        <row r="115">
          <cell r="H115">
            <v>4636</v>
          </cell>
          <cell r="J115">
            <v>3393</v>
          </cell>
          <cell r="K115">
            <v>3355</v>
          </cell>
        </row>
        <row r="116">
          <cell r="H116">
            <v>4952</v>
          </cell>
          <cell r="J116">
            <v>3675</v>
          </cell>
          <cell r="K116">
            <v>3608</v>
          </cell>
        </row>
        <row r="117">
          <cell r="H117">
            <v>4930</v>
          </cell>
          <cell r="J117">
            <v>3471</v>
          </cell>
          <cell r="K117">
            <v>3388</v>
          </cell>
        </row>
        <row r="118">
          <cell r="H118">
            <v>5087</v>
          </cell>
          <cell r="J118">
            <v>3730</v>
          </cell>
          <cell r="K118">
            <v>3631</v>
          </cell>
        </row>
        <row r="119">
          <cell r="H119">
            <v>4815</v>
          </cell>
          <cell r="J119">
            <v>3567</v>
          </cell>
          <cell r="K119">
            <v>3530</v>
          </cell>
        </row>
        <row r="120">
          <cell r="H120">
            <v>5112</v>
          </cell>
          <cell r="J120">
            <v>3762</v>
          </cell>
          <cell r="K120">
            <v>3705</v>
          </cell>
        </row>
        <row r="121">
          <cell r="H121">
            <v>5067</v>
          </cell>
          <cell r="J121">
            <v>3742</v>
          </cell>
          <cell r="K121">
            <v>3684</v>
          </cell>
        </row>
        <row r="122">
          <cell r="H122">
            <v>4456</v>
          </cell>
          <cell r="J122">
            <v>3818</v>
          </cell>
          <cell r="K122">
            <v>3774</v>
          </cell>
        </row>
        <row r="123">
          <cell r="H123">
            <v>4147</v>
          </cell>
          <cell r="J123">
            <v>4128</v>
          </cell>
          <cell r="K123">
            <v>4062</v>
          </cell>
        </row>
        <row r="124">
          <cell r="H124">
            <v>4021</v>
          </cell>
          <cell r="J124">
            <v>3997</v>
          </cell>
          <cell r="K124">
            <v>3878</v>
          </cell>
        </row>
        <row r="125">
          <cell r="H125">
            <v>4096</v>
          </cell>
          <cell r="J125">
            <v>4041</v>
          </cell>
          <cell r="K125">
            <v>3935</v>
          </cell>
        </row>
        <row r="126">
          <cell r="H126">
            <v>4147</v>
          </cell>
          <cell r="J126">
            <v>4126</v>
          </cell>
          <cell r="K126">
            <v>4009</v>
          </cell>
        </row>
        <row r="127">
          <cell r="H127">
            <v>3760</v>
          </cell>
          <cell r="J127">
            <v>3722</v>
          </cell>
          <cell r="K127">
            <v>3624</v>
          </cell>
        </row>
        <row r="128">
          <cell r="H128">
            <v>4065</v>
          </cell>
          <cell r="J128">
            <v>3902</v>
          </cell>
          <cell r="K128">
            <v>3780</v>
          </cell>
        </row>
        <row r="129">
          <cell r="H129">
            <v>4001</v>
          </cell>
          <cell r="J129">
            <v>3985</v>
          </cell>
          <cell r="K129">
            <v>3859</v>
          </cell>
        </row>
        <row r="130">
          <cell r="H130">
            <v>4116</v>
          </cell>
          <cell r="J130">
            <v>4102</v>
          </cell>
          <cell r="K130">
            <v>3933</v>
          </cell>
        </row>
        <row r="131">
          <cell r="H131">
            <v>3950</v>
          </cell>
          <cell r="J131">
            <v>3936</v>
          </cell>
          <cell r="K131">
            <v>3819</v>
          </cell>
        </row>
        <row r="132">
          <cell r="H132">
            <v>4147</v>
          </cell>
          <cell r="J132">
            <v>4119</v>
          </cell>
          <cell r="K132">
            <v>3926</v>
          </cell>
        </row>
        <row r="133">
          <cell r="H133">
            <v>4065</v>
          </cell>
          <cell r="J133">
            <v>4011</v>
          </cell>
          <cell r="K133">
            <v>3844</v>
          </cell>
        </row>
        <row r="134">
          <cell r="H134">
            <v>4260</v>
          </cell>
          <cell r="J134">
            <v>4229</v>
          </cell>
          <cell r="K134">
            <v>4093</v>
          </cell>
        </row>
        <row r="135">
          <cell r="H135">
            <v>4563</v>
          </cell>
          <cell r="J135">
            <v>4527</v>
          </cell>
          <cell r="K135">
            <v>4405</v>
          </cell>
        </row>
        <row r="136">
          <cell r="H136">
            <v>4370</v>
          </cell>
          <cell r="J136">
            <v>4306</v>
          </cell>
          <cell r="K136">
            <v>4190</v>
          </cell>
        </row>
        <row r="137">
          <cell r="H137">
            <v>4368</v>
          </cell>
          <cell r="J137">
            <v>4322</v>
          </cell>
          <cell r="K137">
            <v>4220</v>
          </cell>
        </row>
        <row r="138">
          <cell r="H138">
            <v>4116</v>
          </cell>
          <cell r="J138">
            <v>4104</v>
          </cell>
          <cell r="K138">
            <v>4030</v>
          </cell>
        </row>
        <row r="139">
          <cell r="H139">
            <v>3855</v>
          </cell>
          <cell r="J139">
            <v>3795</v>
          </cell>
          <cell r="K139">
            <v>3693</v>
          </cell>
        </row>
        <row r="140">
          <cell r="H140">
            <v>4630</v>
          </cell>
          <cell r="J140">
            <v>4583</v>
          </cell>
          <cell r="K140">
            <v>4326</v>
          </cell>
        </row>
        <row r="141">
          <cell r="H141">
            <v>4334</v>
          </cell>
          <cell r="J141">
            <v>4302</v>
          </cell>
          <cell r="K141">
            <v>4088</v>
          </cell>
        </row>
        <row r="142">
          <cell r="H142">
            <v>4429</v>
          </cell>
          <cell r="J142">
            <v>4337</v>
          </cell>
          <cell r="K142">
            <v>4077</v>
          </cell>
        </row>
        <row r="143">
          <cell r="H143">
            <v>4401</v>
          </cell>
          <cell r="J143">
            <v>4333</v>
          </cell>
          <cell r="K143">
            <v>4053</v>
          </cell>
        </row>
        <row r="144">
          <cell r="H144">
            <v>4532</v>
          </cell>
          <cell r="J144">
            <v>4497</v>
          </cell>
          <cell r="K144">
            <v>4287</v>
          </cell>
        </row>
        <row r="145">
          <cell r="H145">
            <v>4496</v>
          </cell>
          <cell r="J145">
            <v>4479</v>
          </cell>
          <cell r="K145">
            <v>4234</v>
          </cell>
        </row>
        <row r="146">
          <cell r="H146">
            <v>4468</v>
          </cell>
          <cell r="J146">
            <v>4434</v>
          </cell>
          <cell r="K146">
            <v>4202</v>
          </cell>
        </row>
        <row r="147">
          <cell r="H147">
            <v>4465</v>
          </cell>
          <cell r="J147">
            <v>4419</v>
          </cell>
          <cell r="K147">
            <v>4179</v>
          </cell>
        </row>
        <row r="148">
          <cell r="H148">
            <v>4468</v>
          </cell>
          <cell r="J148">
            <v>4431</v>
          </cell>
          <cell r="K148">
            <v>4232</v>
          </cell>
        </row>
        <row r="149">
          <cell r="H149">
            <v>4527</v>
          </cell>
          <cell r="J149">
            <v>4482</v>
          </cell>
          <cell r="K149">
            <v>4272</v>
          </cell>
        </row>
        <row r="150">
          <cell r="H150">
            <v>4496</v>
          </cell>
          <cell r="J150">
            <v>4384</v>
          </cell>
          <cell r="K150">
            <v>4163</v>
          </cell>
        </row>
        <row r="151">
          <cell r="H151">
            <v>4144</v>
          </cell>
          <cell r="J151">
            <v>4128</v>
          </cell>
          <cell r="K151">
            <v>3977</v>
          </cell>
        </row>
        <row r="152">
          <cell r="H152">
            <v>4563</v>
          </cell>
          <cell r="J152">
            <v>4538</v>
          </cell>
          <cell r="K152">
            <v>4346</v>
          </cell>
        </row>
        <row r="153">
          <cell r="H153">
            <v>4401</v>
          </cell>
          <cell r="J153">
            <v>4345</v>
          </cell>
          <cell r="K153">
            <v>4077</v>
          </cell>
        </row>
        <row r="154">
          <cell r="H154">
            <v>4496</v>
          </cell>
          <cell r="J154">
            <v>4434</v>
          </cell>
          <cell r="K154">
            <v>4073</v>
          </cell>
        </row>
        <row r="155">
          <cell r="H155">
            <v>4401</v>
          </cell>
          <cell r="J155">
            <v>4134</v>
          </cell>
          <cell r="K155">
            <v>3923</v>
          </cell>
        </row>
        <row r="156">
          <cell r="H156">
            <v>4496</v>
          </cell>
          <cell r="J156">
            <v>4432</v>
          </cell>
          <cell r="K156">
            <v>4179</v>
          </cell>
        </row>
        <row r="157">
          <cell r="H157">
            <v>4599</v>
          </cell>
          <cell r="J157">
            <v>4433</v>
          </cell>
          <cell r="K157">
            <v>4176</v>
          </cell>
        </row>
        <row r="158">
          <cell r="H158">
            <v>4904</v>
          </cell>
          <cell r="J158">
            <v>4855</v>
          </cell>
          <cell r="K158">
            <v>4590</v>
          </cell>
        </row>
        <row r="159">
          <cell r="H159">
            <v>4875</v>
          </cell>
          <cell r="J159">
            <v>4845</v>
          </cell>
          <cell r="K159">
            <v>4575</v>
          </cell>
        </row>
        <row r="160">
          <cell r="H160">
            <v>4904</v>
          </cell>
          <cell r="J160">
            <v>4864</v>
          </cell>
          <cell r="K160">
            <v>4579</v>
          </cell>
        </row>
        <row r="161">
          <cell r="H161">
            <v>4960</v>
          </cell>
          <cell r="J161">
            <v>4840</v>
          </cell>
          <cell r="K161">
            <v>4572</v>
          </cell>
        </row>
        <row r="162">
          <cell r="H162">
            <v>4999</v>
          </cell>
          <cell r="J162">
            <v>4950</v>
          </cell>
          <cell r="K162">
            <v>4761</v>
          </cell>
        </row>
        <row r="163">
          <cell r="H163">
            <v>4544</v>
          </cell>
          <cell r="J163">
            <v>4499</v>
          </cell>
          <cell r="K163">
            <v>4326</v>
          </cell>
        </row>
        <row r="164">
          <cell r="H164">
            <v>4999</v>
          </cell>
          <cell r="J164">
            <v>4938</v>
          </cell>
          <cell r="K164">
            <v>4647</v>
          </cell>
        </row>
        <row r="165">
          <cell r="H165">
            <v>4695</v>
          </cell>
          <cell r="J165">
            <v>4639</v>
          </cell>
          <cell r="K165">
            <v>4252</v>
          </cell>
        </row>
        <row r="166">
          <cell r="H166">
            <v>4914</v>
          </cell>
          <cell r="J166">
            <v>4847</v>
          </cell>
          <cell r="K166">
            <v>4477</v>
          </cell>
        </row>
        <row r="167">
          <cell r="H167">
            <v>4819</v>
          </cell>
          <cell r="J167">
            <v>4773</v>
          </cell>
          <cell r="K167">
            <v>4518</v>
          </cell>
        </row>
        <row r="168">
          <cell r="H168">
            <v>4960</v>
          </cell>
          <cell r="J168">
            <v>4924</v>
          </cell>
          <cell r="K168">
            <v>4675</v>
          </cell>
        </row>
        <row r="169">
          <cell r="H169">
            <v>4999</v>
          </cell>
          <cell r="J169">
            <v>4923</v>
          </cell>
          <cell r="K169">
            <v>4692</v>
          </cell>
        </row>
        <row r="170">
          <cell r="H170">
            <v>4865</v>
          </cell>
          <cell r="J170">
            <v>4750</v>
          </cell>
          <cell r="K170">
            <v>4470</v>
          </cell>
        </row>
        <row r="171">
          <cell r="H171">
            <v>4914</v>
          </cell>
          <cell r="J171">
            <v>4776</v>
          </cell>
          <cell r="K171">
            <v>4371</v>
          </cell>
        </row>
        <row r="172">
          <cell r="H172">
            <v>4904</v>
          </cell>
          <cell r="J172">
            <v>4812</v>
          </cell>
          <cell r="K172">
            <v>4430</v>
          </cell>
        </row>
        <row r="173">
          <cell r="H173">
            <v>4790</v>
          </cell>
          <cell r="J173">
            <v>4590</v>
          </cell>
          <cell r="K173">
            <v>4228</v>
          </cell>
        </row>
        <row r="174">
          <cell r="H174">
            <v>4999</v>
          </cell>
          <cell r="J174">
            <v>4876</v>
          </cell>
          <cell r="K174">
            <v>4539</v>
          </cell>
        </row>
        <row r="175">
          <cell r="H175">
            <v>4544</v>
          </cell>
          <cell r="J175">
            <v>4496</v>
          </cell>
          <cell r="K175">
            <v>4142</v>
          </cell>
        </row>
        <row r="176">
          <cell r="H176">
            <v>4999</v>
          </cell>
          <cell r="J176">
            <v>4886</v>
          </cell>
          <cell r="K176">
            <v>4390</v>
          </cell>
        </row>
        <row r="177">
          <cell r="H177">
            <v>4649</v>
          </cell>
          <cell r="J177">
            <v>4490</v>
          </cell>
          <cell r="K177">
            <v>4081</v>
          </cell>
        </row>
        <row r="178">
          <cell r="H178">
            <v>4914</v>
          </cell>
          <cell r="J178">
            <v>4691</v>
          </cell>
          <cell r="K178">
            <v>4291</v>
          </cell>
        </row>
        <row r="179">
          <cell r="H179">
            <v>4780</v>
          </cell>
          <cell r="J179">
            <v>4639</v>
          </cell>
          <cell r="K179">
            <v>4315</v>
          </cell>
        </row>
        <row r="180">
          <cell r="H180">
            <v>4914</v>
          </cell>
          <cell r="J180">
            <v>4827</v>
          </cell>
          <cell r="K180">
            <v>4550</v>
          </cell>
        </row>
        <row r="181">
          <cell r="H181">
            <v>4999</v>
          </cell>
          <cell r="J181">
            <v>4919</v>
          </cell>
          <cell r="K181">
            <v>4698</v>
          </cell>
        </row>
        <row r="182">
          <cell r="H182">
            <v>4780</v>
          </cell>
          <cell r="J182">
            <v>4718</v>
          </cell>
          <cell r="K182">
            <v>4425</v>
          </cell>
        </row>
        <row r="183">
          <cell r="H183">
            <v>4999</v>
          </cell>
          <cell r="J183">
            <v>4843</v>
          </cell>
          <cell r="K183">
            <v>4513</v>
          </cell>
        </row>
        <row r="184">
          <cell r="H184">
            <v>4904</v>
          </cell>
          <cell r="J184">
            <v>4793</v>
          </cell>
          <cell r="K184">
            <v>4420</v>
          </cell>
        </row>
        <row r="185">
          <cell r="H185">
            <v>4829</v>
          </cell>
          <cell r="J185">
            <v>4706</v>
          </cell>
          <cell r="K185">
            <v>4455</v>
          </cell>
        </row>
        <row r="186">
          <cell r="H186">
            <v>4999</v>
          </cell>
          <cell r="J186">
            <v>4940</v>
          </cell>
          <cell r="K186">
            <v>4787</v>
          </cell>
        </row>
        <row r="187">
          <cell r="H187">
            <v>4724</v>
          </cell>
          <cell r="J187">
            <v>4610</v>
          </cell>
          <cell r="K187">
            <v>4433</v>
          </cell>
        </row>
        <row r="188">
          <cell r="H188">
            <v>4790</v>
          </cell>
          <cell r="J188">
            <v>4583</v>
          </cell>
          <cell r="K188">
            <v>4195</v>
          </cell>
        </row>
        <row r="189">
          <cell r="H189">
            <v>4819</v>
          </cell>
          <cell r="J189">
            <v>4733</v>
          </cell>
          <cell r="K189">
            <v>4372</v>
          </cell>
        </row>
        <row r="190">
          <cell r="H190">
            <v>4960</v>
          </cell>
          <cell r="J190">
            <v>4862</v>
          </cell>
          <cell r="K190">
            <v>4491</v>
          </cell>
        </row>
        <row r="191">
          <cell r="H191">
            <v>4734</v>
          </cell>
          <cell r="J191">
            <v>4627</v>
          </cell>
          <cell r="K191">
            <v>4253</v>
          </cell>
        </row>
        <row r="192">
          <cell r="H192">
            <v>4999</v>
          </cell>
          <cell r="J192">
            <v>4866</v>
          </cell>
          <cell r="K192">
            <v>4502</v>
          </cell>
        </row>
        <row r="193">
          <cell r="H193">
            <v>4944</v>
          </cell>
          <cell r="J193">
            <v>4804</v>
          </cell>
          <cell r="K193">
            <v>4470</v>
          </cell>
        </row>
        <row r="194">
          <cell r="H194">
            <v>5046</v>
          </cell>
          <cell r="J194">
            <v>4870</v>
          </cell>
          <cell r="K194">
            <v>4406</v>
          </cell>
        </row>
        <row r="195">
          <cell r="H195">
            <v>5150</v>
          </cell>
          <cell r="J195">
            <v>4938</v>
          </cell>
          <cell r="K195">
            <v>4120</v>
          </cell>
        </row>
        <row r="196">
          <cell r="H196">
            <v>4950</v>
          </cell>
          <cell r="J196">
            <v>4880</v>
          </cell>
          <cell r="K196">
            <v>4565</v>
          </cell>
        </row>
        <row r="197">
          <cell r="H197">
            <v>5073</v>
          </cell>
          <cell r="J197">
            <v>4983</v>
          </cell>
          <cell r="K197">
            <v>4727</v>
          </cell>
        </row>
        <row r="198">
          <cell r="H198">
            <v>5131</v>
          </cell>
          <cell r="J198">
            <v>5025</v>
          </cell>
          <cell r="K198">
            <v>4844</v>
          </cell>
        </row>
        <row r="199">
          <cell r="H199">
            <v>4684</v>
          </cell>
          <cell r="J199">
            <v>4589</v>
          </cell>
          <cell r="K199">
            <v>4273</v>
          </cell>
        </row>
        <row r="200">
          <cell r="H200">
            <v>5073</v>
          </cell>
          <cell r="J200">
            <v>4901</v>
          </cell>
          <cell r="K200">
            <v>4571</v>
          </cell>
        </row>
        <row r="201">
          <cell r="H201">
            <v>4892</v>
          </cell>
          <cell r="J201">
            <v>4766</v>
          </cell>
          <cell r="K201">
            <v>4488</v>
          </cell>
        </row>
        <row r="202">
          <cell r="H202">
            <v>4977</v>
          </cell>
          <cell r="J202">
            <v>4898</v>
          </cell>
          <cell r="K202">
            <v>4643</v>
          </cell>
        </row>
        <row r="203">
          <cell r="H203">
            <v>4969</v>
          </cell>
          <cell r="J203">
            <v>4694</v>
          </cell>
          <cell r="K203">
            <v>4166</v>
          </cell>
        </row>
        <row r="204">
          <cell r="H204">
            <v>5150</v>
          </cell>
          <cell r="J204">
            <v>4987</v>
          </cell>
          <cell r="K204">
            <v>4532</v>
          </cell>
        </row>
        <row r="205">
          <cell r="H205">
            <v>5054</v>
          </cell>
          <cell r="J205">
            <v>4906</v>
          </cell>
          <cell r="K205">
            <v>4441</v>
          </cell>
        </row>
        <row r="206">
          <cell r="H206">
            <v>5099</v>
          </cell>
          <cell r="J206">
            <v>4906</v>
          </cell>
          <cell r="K206">
            <v>4555</v>
          </cell>
        </row>
        <row r="207">
          <cell r="H207">
            <v>5131</v>
          </cell>
          <cell r="J207">
            <v>4979</v>
          </cell>
          <cell r="K207">
            <v>4537</v>
          </cell>
        </row>
        <row r="208">
          <cell r="H208">
            <v>4969</v>
          </cell>
          <cell r="J208">
            <v>4878</v>
          </cell>
          <cell r="K208">
            <v>4554</v>
          </cell>
        </row>
        <row r="209">
          <cell r="H209">
            <v>5073</v>
          </cell>
          <cell r="J209">
            <v>4951</v>
          </cell>
          <cell r="K209">
            <v>4739</v>
          </cell>
        </row>
        <row r="210">
          <cell r="H210">
            <v>5054</v>
          </cell>
          <cell r="J210">
            <v>4739</v>
          </cell>
          <cell r="K210">
            <v>4392</v>
          </cell>
        </row>
        <row r="211">
          <cell r="H211">
            <v>4684</v>
          </cell>
          <cell r="J211">
            <v>4494</v>
          </cell>
          <cell r="K211">
            <v>3952</v>
          </cell>
        </row>
        <row r="212">
          <cell r="H212">
            <v>5150</v>
          </cell>
          <cell r="J212">
            <v>4791</v>
          </cell>
          <cell r="K212">
            <v>3901</v>
          </cell>
        </row>
        <row r="213">
          <cell r="H213">
            <v>4969</v>
          </cell>
          <cell r="J213">
            <v>4654</v>
          </cell>
          <cell r="K213">
            <v>3815</v>
          </cell>
        </row>
        <row r="214">
          <cell r="H214">
            <v>4919</v>
          </cell>
          <cell r="J214">
            <v>4711</v>
          </cell>
          <cell r="K214">
            <v>3960</v>
          </cell>
        </row>
        <row r="215">
          <cell r="H215">
            <v>4969</v>
          </cell>
          <cell r="J215">
            <v>4763</v>
          </cell>
          <cell r="K215">
            <v>4171</v>
          </cell>
        </row>
        <row r="216">
          <cell r="H216">
            <v>5224</v>
          </cell>
          <cell r="J216">
            <v>5050</v>
          </cell>
          <cell r="K216">
            <v>4374</v>
          </cell>
        </row>
        <row r="217">
          <cell r="H217">
            <v>5073</v>
          </cell>
          <cell r="J217">
            <v>4933</v>
          </cell>
          <cell r="K217">
            <v>4368</v>
          </cell>
        </row>
        <row r="218">
          <cell r="H218">
            <v>5046</v>
          </cell>
          <cell r="J218">
            <v>4928</v>
          </cell>
          <cell r="K218">
            <v>4526</v>
          </cell>
        </row>
        <row r="219">
          <cell r="H219">
            <v>4977</v>
          </cell>
          <cell r="J219">
            <v>4741</v>
          </cell>
          <cell r="K219">
            <v>4232</v>
          </cell>
        </row>
        <row r="220">
          <cell r="H220">
            <v>4969</v>
          </cell>
          <cell r="J220">
            <v>4806</v>
          </cell>
          <cell r="K220">
            <v>4341</v>
          </cell>
        </row>
        <row r="221">
          <cell r="H221">
            <v>5092</v>
          </cell>
          <cell r="J221">
            <v>4930</v>
          </cell>
          <cell r="K221">
            <v>4604</v>
          </cell>
        </row>
        <row r="222">
          <cell r="H222">
            <v>5073</v>
          </cell>
          <cell r="J222">
            <v>4863</v>
          </cell>
          <cell r="K222">
            <v>4463</v>
          </cell>
        </row>
        <row r="223">
          <cell r="H223">
            <v>4684</v>
          </cell>
          <cell r="J223">
            <v>4456</v>
          </cell>
          <cell r="K223">
            <v>4184</v>
          </cell>
        </row>
        <row r="224">
          <cell r="H224">
            <v>4919</v>
          </cell>
          <cell r="J224">
            <v>4732</v>
          </cell>
          <cell r="K224">
            <v>4263</v>
          </cell>
        </row>
        <row r="225">
          <cell r="H225">
            <v>4892</v>
          </cell>
          <cell r="J225">
            <v>4285</v>
          </cell>
          <cell r="K225">
            <v>3655</v>
          </cell>
        </row>
        <row r="226">
          <cell r="H226">
            <v>5073</v>
          </cell>
          <cell r="J226">
            <v>4766</v>
          </cell>
          <cell r="K226">
            <v>4290</v>
          </cell>
        </row>
        <row r="227">
          <cell r="H227">
            <v>4969</v>
          </cell>
          <cell r="J227">
            <v>4755</v>
          </cell>
          <cell r="K227">
            <v>4402</v>
          </cell>
        </row>
        <row r="228">
          <cell r="H228">
            <v>5073</v>
          </cell>
          <cell r="J228">
            <v>4829</v>
          </cell>
          <cell r="K228">
            <v>4436</v>
          </cell>
        </row>
        <row r="229">
          <cell r="H229">
            <v>5150</v>
          </cell>
          <cell r="J229">
            <v>4917</v>
          </cell>
          <cell r="K229">
            <v>4417</v>
          </cell>
        </row>
        <row r="230">
          <cell r="H230">
            <v>5046</v>
          </cell>
          <cell r="J230">
            <v>4749</v>
          </cell>
          <cell r="K230">
            <v>4346</v>
          </cell>
        </row>
        <row r="231">
          <cell r="H231">
            <v>5054</v>
          </cell>
          <cell r="J231">
            <v>4867</v>
          </cell>
          <cell r="K231">
            <v>4478</v>
          </cell>
        </row>
        <row r="232">
          <cell r="H232">
            <v>4969</v>
          </cell>
          <cell r="J232">
            <v>4733</v>
          </cell>
          <cell r="K232">
            <v>4259</v>
          </cell>
        </row>
        <row r="233">
          <cell r="H233">
            <v>5054</v>
          </cell>
          <cell r="J233">
            <v>4816</v>
          </cell>
          <cell r="K233">
            <v>4379</v>
          </cell>
        </row>
        <row r="234">
          <cell r="H234">
            <v>5150</v>
          </cell>
          <cell r="J234">
            <v>4956</v>
          </cell>
          <cell r="K234">
            <v>4663</v>
          </cell>
        </row>
        <row r="235">
          <cell r="H235">
            <v>4634</v>
          </cell>
          <cell r="J235">
            <v>4524</v>
          </cell>
          <cell r="K235">
            <v>4224</v>
          </cell>
        </row>
        <row r="236">
          <cell r="H236">
            <v>5150</v>
          </cell>
          <cell r="J236">
            <v>5038</v>
          </cell>
          <cell r="K236">
            <v>4756</v>
          </cell>
        </row>
        <row r="237">
          <cell r="H237">
            <v>4738</v>
          </cell>
          <cell r="J237">
            <v>4485</v>
          </cell>
          <cell r="K237">
            <v>4036</v>
          </cell>
        </row>
        <row r="238">
          <cell r="H238">
            <v>5073</v>
          </cell>
          <cell r="J238">
            <v>4874</v>
          </cell>
          <cell r="K238">
            <v>4346</v>
          </cell>
        </row>
        <row r="239">
          <cell r="H239">
            <v>4950</v>
          </cell>
          <cell r="J239">
            <v>4748</v>
          </cell>
          <cell r="K239">
            <v>4332</v>
          </cell>
        </row>
        <row r="240">
          <cell r="H240">
            <v>5073</v>
          </cell>
          <cell r="J240">
            <v>4761</v>
          </cell>
          <cell r="K240">
            <v>4358</v>
          </cell>
        </row>
        <row r="241">
          <cell r="H241">
            <v>5150</v>
          </cell>
          <cell r="J241">
            <v>4879</v>
          </cell>
          <cell r="K241">
            <v>4368</v>
          </cell>
        </row>
        <row r="242">
          <cell r="H242">
            <v>4873</v>
          </cell>
          <cell r="J242">
            <v>4646</v>
          </cell>
          <cell r="K242">
            <v>4264</v>
          </cell>
        </row>
        <row r="243">
          <cell r="H243">
            <v>5150</v>
          </cell>
          <cell r="J243">
            <v>4882</v>
          </cell>
          <cell r="K243">
            <v>4421</v>
          </cell>
        </row>
        <row r="244">
          <cell r="H244">
            <v>4969</v>
          </cell>
          <cell r="J244">
            <v>4778</v>
          </cell>
          <cell r="K244">
            <v>4296</v>
          </cell>
        </row>
        <row r="245">
          <cell r="H245">
            <v>4919</v>
          </cell>
          <cell r="J245">
            <v>4515</v>
          </cell>
          <cell r="K245">
            <v>3911</v>
          </cell>
        </row>
        <row r="246">
          <cell r="H246">
            <v>5073</v>
          </cell>
          <cell r="J246">
            <v>4932</v>
          </cell>
          <cell r="K246">
            <v>4575</v>
          </cell>
        </row>
        <row r="247">
          <cell r="H247">
            <v>4453</v>
          </cell>
          <cell r="J247">
            <v>4334</v>
          </cell>
          <cell r="K247">
            <v>4011</v>
          </cell>
        </row>
        <row r="248">
          <cell r="H248">
            <v>5054</v>
          </cell>
          <cell r="J248">
            <v>4992</v>
          </cell>
          <cell r="K248">
            <v>4656</v>
          </cell>
        </row>
        <row r="249">
          <cell r="H249">
            <v>4892</v>
          </cell>
          <cell r="J249">
            <v>4660</v>
          </cell>
          <cell r="K249">
            <v>4316</v>
          </cell>
        </row>
        <row r="250">
          <cell r="H250">
            <v>5092</v>
          </cell>
          <cell r="J250">
            <v>4895</v>
          </cell>
          <cell r="K250">
            <v>4436</v>
          </cell>
        </row>
        <row r="251">
          <cell r="H251">
            <v>4796</v>
          </cell>
          <cell r="J251">
            <v>4667</v>
          </cell>
          <cell r="K251">
            <v>4162</v>
          </cell>
        </row>
        <row r="252">
          <cell r="H252">
            <v>5150</v>
          </cell>
          <cell r="J252">
            <v>4981</v>
          </cell>
          <cell r="K252">
            <v>4391</v>
          </cell>
        </row>
        <row r="253">
          <cell r="H253">
            <v>5131</v>
          </cell>
          <cell r="J253">
            <v>4818</v>
          </cell>
          <cell r="K253">
            <v>4171</v>
          </cell>
        </row>
        <row r="254">
          <cell r="H254">
            <v>4969</v>
          </cell>
          <cell r="J254">
            <v>4729</v>
          </cell>
          <cell r="K254">
            <v>4087</v>
          </cell>
        </row>
        <row r="255">
          <cell r="H255">
            <v>5150</v>
          </cell>
          <cell r="J255">
            <v>4601</v>
          </cell>
          <cell r="K255">
            <v>3237</v>
          </cell>
        </row>
        <row r="256">
          <cell r="H256">
            <v>4950</v>
          </cell>
          <cell r="J256">
            <v>4305</v>
          </cell>
          <cell r="K256">
            <v>2828</v>
          </cell>
        </row>
        <row r="257">
          <cell r="H257">
            <v>5073</v>
          </cell>
          <cell r="J257">
            <v>4488</v>
          </cell>
          <cell r="K257">
            <v>3190</v>
          </cell>
        </row>
        <row r="258">
          <cell r="H258">
            <v>5150</v>
          </cell>
          <cell r="J258">
            <v>4803</v>
          </cell>
          <cell r="K258">
            <v>4133</v>
          </cell>
        </row>
        <row r="259">
          <cell r="H259">
            <v>4684</v>
          </cell>
          <cell r="J259">
            <v>4332</v>
          </cell>
          <cell r="K259">
            <v>3482</v>
          </cell>
        </row>
        <row r="260">
          <cell r="H260">
            <v>4900</v>
          </cell>
          <cell r="J260">
            <v>4672</v>
          </cell>
          <cell r="K260">
            <v>3826</v>
          </cell>
        </row>
        <row r="261">
          <cell r="H261">
            <v>4873</v>
          </cell>
          <cell r="J261">
            <v>3692</v>
          </cell>
          <cell r="K261">
            <v>2614</v>
          </cell>
        </row>
        <row r="262">
          <cell r="H262">
            <v>5054</v>
          </cell>
          <cell r="J262">
            <v>4605</v>
          </cell>
          <cell r="K262">
            <v>3472</v>
          </cell>
        </row>
        <row r="263">
          <cell r="H263">
            <v>4892</v>
          </cell>
          <cell r="J263">
            <v>4263</v>
          </cell>
          <cell r="K263">
            <v>3354</v>
          </cell>
        </row>
        <row r="264">
          <cell r="H264">
            <v>5150</v>
          </cell>
          <cell r="J264">
            <v>4450</v>
          </cell>
          <cell r="K264">
            <v>3516</v>
          </cell>
        </row>
        <row r="265">
          <cell r="H265">
            <v>5054</v>
          </cell>
          <cell r="J265">
            <v>4497</v>
          </cell>
          <cell r="K265">
            <v>3794</v>
          </cell>
        </row>
        <row r="266">
          <cell r="H266">
            <v>5046</v>
          </cell>
          <cell r="J266">
            <v>4753</v>
          </cell>
          <cell r="K266">
            <v>3927</v>
          </cell>
        </row>
        <row r="267">
          <cell r="H267">
            <v>5150</v>
          </cell>
          <cell r="J267">
            <v>4632</v>
          </cell>
          <cell r="K267">
            <v>3848</v>
          </cell>
        </row>
        <row r="268">
          <cell r="H268">
            <v>4873</v>
          </cell>
          <cell r="J268">
            <v>4484</v>
          </cell>
          <cell r="K268">
            <v>3734</v>
          </cell>
        </row>
        <row r="269">
          <cell r="H269">
            <v>4996</v>
          </cell>
          <cell r="J269">
            <v>4541</v>
          </cell>
          <cell r="K269">
            <v>3796</v>
          </cell>
        </row>
        <row r="270">
          <cell r="H270">
            <v>5131</v>
          </cell>
          <cell r="J270">
            <v>4572</v>
          </cell>
          <cell r="K270">
            <v>3833</v>
          </cell>
        </row>
        <row r="271">
          <cell r="H271">
            <v>4530</v>
          </cell>
          <cell r="J271">
            <v>4164</v>
          </cell>
          <cell r="K271">
            <v>3591</v>
          </cell>
        </row>
        <row r="272">
          <cell r="H272">
            <v>4996</v>
          </cell>
          <cell r="J272">
            <v>4161</v>
          </cell>
          <cell r="K272">
            <v>3226</v>
          </cell>
        </row>
        <row r="273">
          <cell r="H273">
            <v>4892</v>
          </cell>
          <cell r="J273">
            <v>4524</v>
          </cell>
          <cell r="K273">
            <v>3631</v>
          </cell>
        </row>
        <row r="274">
          <cell r="H274">
            <v>4977</v>
          </cell>
          <cell r="J274">
            <v>4401</v>
          </cell>
          <cell r="K274">
            <v>3439</v>
          </cell>
        </row>
        <row r="275">
          <cell r="H275">
            <v>4988</v>
          </cell>
          <cell r="J275">
            <v>4396</v>
          </cell>
          <cell r="K275">
            <v>3601</v>
          </cell>
        </row>
        <row r="276">
          <cell r="H276">
            <v>5150</v>
          </cell>
          <cell r="J276">
            <v>4360</v>
          </cell>
          <cell r="K276">
            <v>3189</v>
          </cell>
        </row>
        <row r="277">
          <cell r="H277">
            <v>5054</v>
          </cell>
          <cell r="J277">
            <v>4330</v>
          </cell>
          <cell r="K277">
            <v>3459</v>
          </cell>
        </row>
        <row r="278">
          <cell r="H278">
            <v>5046</v>
          </cell>
          <cell r="J278">
            <v>4631</v>
          </cell>
          <cell r="K278">
            <v>4028</v>
          </cell>
        </row>
        <row r="279">
          <cell r="H279">
            <v>5131</v>
          </cell>
          <cell r="J279">
            <v>4915</v>
          </cell>
          <cell r="K279">
            <v>4345</v>
          </cell>
        </row>
        <row r="280">
          <cell r="H280">
            <v>4892</v>
          </cell>
          <cell r="J280">
            <v>4648</v>
          </cell>
          <cell r="K280">
            <v>3966</v>
          </cell>
        </row>
        <row r="281">
          <cell r="H281">
            <v>4996</v>
          </cell>
          <cell r="J281">
            <v>4709</v>
          </cell>
          <cell r="K281">
            <v>3944</v>
          </cell>
        </row>
        <row r="282">
          <cell r="H282">
            <v>5054</v>
          </cell>
          <cell r="J282">
            <v>4561</v>
          </cell>
          <cell r="K282">
            <v>3412</v>
          </cell>
        </row>
        <row r="283">
          <cell r="H283">
            <v>4711</v>
          </cell>
          <cell r="J283">
            <v>4057</v>
          </cell>
          <cell r="K283">
            <v>2633</v>
          </cell>
        </row>
        <row r="284">
          <cell r="H284">
            <v>5073</v>
          </cell>
          <cell r="J284">
            <v>4432</v>
          </cell>
          <cell r="K284">
            <v>2619</v>
          </cell>
        </row>
        <row r="285">
          <cell r="H285">
            <v>4969</v>
          </cell>
          <cell r="J285">
            <v>3662</v>
          </cell>
          <cell r="K285">
            <v>1822</v>
          </cell>
        </row>
        <row r="286">
          <cell r="H286">
            <v>5073</v>
          </cell>
          <cell r="J286">
            <v>3905</v>
          </cell>
          <cell r="K286">
            <v>2092</v>
          </cell>
        </row>
        <row r="287">
          <cell r="H287">
            <v>4892</v>
          </cell>
          <cell r="J287">
            <v>4207</v>
          </cell>
          <cell r="K287">
            <v>2765</v>
          </cell>
        </row>
        <row r="288">
          <cell r="H288">
            <v>4996</v>
          </cell>
          <cell r="J288">
            <v>4289</v>
          </cell>
          <cell r="K288">
            <v>2825</v>
          </cell>
        </row>
        <row r="289">
          <cell r="H289">
            <v>4832</v>
          </cell>
          <cell r="J289">
            <v>4459</v>
          </cell>
          <cell r="K289">
            <v>3187</v>
          </cell>
        </row>
        <row r="290">
          <cell r="H290">
            <v>4460</v>
          </cell>
          <cell r="J290">
            <v>4345</v>
          </cell>
          <cell r="K290">
            <v>3414</v>
          </cell>
        </row>
        <row r="291">
          <cell r="H291">
            <v>4506</v>
          </cell>
          <cell r="J291">
            <v>4336</v>
          </cell>
          <cell r="K291">
            <v>3496</v>
          </cell>
        </row>
        <row r="292">
          <cell r="H292">
            <v>4405</v>
          </cell>
          <cell r="J292">
            <v>4212</v>
          </cell>
          <cell r="K292">
            <v>3258</v>
          </cell>
        </row>
        <row r="293">
          <cell r="H293">
            <v>4506</v>
          </cell>
          <cell r="J293">
            <v>3874</v>
          </cell>
          <cell r="K293">
            <v>2680</v>
          </cell>
        </row>
        <row r="294">
          <cell r="H294">
            <v>4561</v>
          </cell>
          <cell r="J294">
            <v>4185</v>
          </cell>
          <cell r="K294">
            <v>2669</v>
          </cell>
        </row>
        <row r="295">
          <cell r="H295">
            <v>4038</v>
          </cell>
          <cell r="J295">
            <v>3686</v>
          </cell>
          <cell r="K295">
            <v>2326</v>
          </cell>
        </row>
        <row r="296">
          <cell r="H296">
            <v>4561</v>
          </cell>
          <cell r="J296">
            <v>4081</v>
          </cell>
          <cell r="K296">
            <v>2049</v>
          </cell>
        </row>
        <row r="297">
          <cell r="H297">
            <v>4395</v>
          </cell>
          <cell r="J297">
            <v>3648</v>
          </cell>
          <cell r="K297">
            <v>1622</v>
          </cell>
        </row>
        <row r="298">
          <cell r="H298">
            <v>4737</v>
          </cell>
          <cell r="J298">
            <v>4102</v>
          </cell>
          <cell r="K298">
            <v>2129</v>
          </cell>
        </row>
        <row r="299">
          <cell r="H299">
            <v>4575</v>
          </cell>
          <cell r="J299">
            <v>3732</v>
          </cell>
          <cell r="K299">
            <v>1862</v>
          </cell>
        </row>
        <row r="300">
          <cell r="H300">
            <v>4795</v>
          </cell>
          <cell r="J300">
            <v>4324</v>
          </cell>
          <cell r="K300">
            <v>2726</v>
          </cell>
        </row>
        <row r="301">
          <cell r="H301">
            <v>4798</v>
          </cell>
          <cell r="J301">
            <v>4434</v>
          </cell>
          <cell r="K301">
            <v>2382</v>
          </cell>
        </row>
        <row r="302">
          <cell r="H302">
            <v>4691</v>
          </cell>
          <cell r="J302">
            <v>4260</v>
          </cell>
          <cell r="K302">
            <v>2166</v>
          </cell>
        </row>
        <row r="303">
          <cell r="H303">
            <v>4737</v>
          </cell>
          <cell r="J303">
            <v>4341</v>
          </cell>
          <cell r="K303">
            <v>2048</v>
          </cell>
        </row>
        <row r="304">
          <cell r="H304">
            <v>4633</v>
          </cell>
          <cell r="J304">
            <v>4224</v>
          </cell>
          <cell r="K304">
            <v>2335</v>
          </cell>
        </row>
        <row r="305">
          <cell r="H305">
            <v>4673</v>
          </cell>
          <cell r="J305">
            <v>4176</v>
          </cell>
          <cell r="K305">
            <v>2710</v>
          </cell>
        </row>
        <row r="306">
          <cell r="H306">
            <v>4798</v>
          </cell>
          <cell r="J306">
            <v>4560</v>
          </cell>
          <cell r="K306">
            <v>3029</v>
          </cell>
        </row>
        <row r="307">
          <cell r="H307">
            <v>4242</v>
          </cell>
          <cell r="J307">
            <v>4097</v>
          </cell>
          <cell r="K307">
            <v>2849</v>
          </cell>
        </row>
        <row r="308">
          <cell r="H308">
            <v>4737</v>
          </cell>
          <cell r="J308">
            <v>4548</v>
          </cell>
          <cell r="K308">
            <v>3031</v>
          </cell>
        </row>
        <row r="309">
          <cell r="H309">
            <v>4572</v>
          </cell>
          <cell r="J309">
            <v>4159</v>
          </cell>
          <cell r="K309">
            <v>2536</v>
          </cell>
        </row>
        <row r="310">
          <cell r="H310">
            <v>4737</v>
          </cell>
          <cell r="J310">
            <v>3275</v>
          </cell>
          <cell r="K310">
            <v>1867</v>
          </cell>
        </row>
        <row r="311">
          <cell r="J311">
            <v>2717</v>
          </cell>
        </row>
        <row r="312">
          <cell r="H312">
            <v>4737</v>
          </cell>
          <cell r="J312">
            <v>3817</v>
          </cell>
          <cell r="K312">
            <v>3474</v>
          </cell>
        </row>
        <row r="313">
          <cell r="H313">
            <v>4798</v>
          </cell>
          <cell r="J313">
            <v>4610</v>
          </cell>
          <cell r="K313">
            <v>4121</v>
          </cell>
        </row>
        <row r="314">
          <cell r="H314">
            <v>4630</v>
          </cell>
          <cell r="J314">
            <v>4249</v>
          </cell>
          <cell r="K314">
            <v>3866</v>
          </cell>
        </row>
        <row r="315">
          <cell r="H315">
            <v>4798</v>
          </cell>
          <cell r="J315">
            <v>4633</v>
          </cell>
          <cell r="K315">
            <v>4171</v>
          </cell>
        </row>
        <row r="316">
          <cell r="H316">
            <v>4633</v>
          </cell>
          <cell r="J316">
            <v>4274</v>
          </cell>
          <cell r="K316">
            <v>3817</v>
          </cell>
        </row>
        <row r="317">
          <cell r="H317">
            <v>4554</v>
          </cell>
          <cell r="J317">
            <v>4125</v>
          </cell>
          <cell r="K317">
            <v>3645</v>
          </cell>
        </row>
        <row r="318">
          <cell r="H318">
            <v>4798</v>
          </cell>
          <cell r="J318">
            <v>4600</v>
          </cell>
          <cell r="K318">
            <v>4124</v>
          </cell>
        </row>
        <row r="319">
          <cell r="H319">
            <v>4364</v>
          </cell>
          <cell r="J319">
            <v>4221</v>
          </cell>
          <cell r="K319">
            <v>3642</v>
          </cell>
        </row>
        <row r="320">
          <cell r="H320">
            <v>4673</v>
          </cell>
          <cell r="J320">
            <v>4414</v>
          </cell>
          <cell r="K320">
            <v>3437</v>
          </cell>
        </row>
        <row r="321">
          <cell r="H321">
            <v>4572</v>
          </cell>
          <cell r="J321">
            <v>4349</v>
          </cell>
          <cell r="K321">
            <v>3301</v>
          </cell>
        </row>
        <row r="322">
          <cell r="H322">
            <v>4740</v>
          </cell>
          <cell r="J322">
            <v>3933</v>
          </cell>
          <cell r="K322">
            <v>2900</v>
          </cell>
        </row>
        <row r="323">
          <cell r="H323">
            <v>4508</v>
          </cell>
          <cell r="J323">
            <v>4266</v>
          </cell>
          <cell r="K323">
            <v>3182</v>
          </cell>
        </row>
        <row r="324">
          <cell r="H324">
            <v>4798</v>
          </cell>
          <cell r="J324">
            <v>4570</v>
          </cell>
          <cell r="K324">
            <v>3812</v>
          </cell>
        </row>
        <row r="325">
          <cell r="H325">
            <v>4798</v>
          </cell>
          <cell r="J325">
            <v>4520</v>
          </cell>
          <cell r="K325">
            <v>3500</v>
          </cell>
        </row>
        <row r="326">
          <cell r="H326">
            <v>4633</v>
          </cell>
          <cell r="J326">
            <v>4346</v>
          </cell>
          <cell r="K326">
            <v>3240</v>
          </cell>
        </row>
        <row r="327">
          <cell r="H327">
            <v>4801</v>
          </cell>
          <cell r="J327">
            <v>4558</v>
          </cell>
          <cell r="K327">
            <v>3904</v>
          </cell>
        </row>
        <row r="328">
          <cell r="H328">
            <v>4630</v>
          </cell>
          <cell r="J328">
            <v>4423</v>
          </cell>
          <cell r="K328">
            <v>3867</v>
          </cell>
        </row>
        <row r="329">
          <cell r="H329">
            <v>4737</v>
          </cell>
          <cell r="J329">
            <v>4584</v>
          </cell>
          <cell r="K329">
            <v>4130</v>
          </cell>
        </row>
        <row r="330">
          <cell r="H330">
            <v>4798</v>
          </cell>
          <cell r="J330">
            <v>4648</v>
          </cell>
          <cell r="K330">
            <v>4271</v>
          </cell>
        </row>
        <row r="331">
          <cell r="H331">
            <v>4404</v>
          </cell>
          <cell r="J331">
            <v>4106</v>
          </cell>
          <cell r="K331">
            <v>3732</v>
          </cell>
        </row>
        <row r="332">
          <cell r="H332">
            <v>4252</v>
          </cell>
          <cell r="J332">
            <v>3760</v>
          </cell>
          <cell r="K332">
            <v>3187</v>
          </cell>
        </row>
        <row r="333">
          <cell r="H333">
            <v>4090</v>
          </cell>
          <cell r="J333">
            <v>3540</v>
          </cell>
          <cell r="K333">
            <v>2904</v>
          </cell>
        </row>
        <row r="334">
          <cell r="H334">
            <v>3849</v>
          </cell>
          <cell r="J334">
            <v>3779</v>
          </cell>
          <cell r="K334">
            <v>3473</v>
          </cell>
        </row>
        <row r="335">
          <cell r="H335">
            <v>3666</v>
          </cell>
          <cell r="J335">
            <v>3532</v>
          </cell>
          <cell r="K335">
            <v>3311</v>
          </cell>
        </row>
        <row r="336">
          <cell r="H336">
            <v>3738</v>
          </cell>
          <cell r="J336">
            <v>3572</v>
          </cell>
          <cell r="K336">
            <v>3441</v>
          </cell>
        </row>
        <row r="337">
          <cell r="H337">
            <v>3736</v>
          </cell>
          <cell r="J337">
            <v>3401</v>
          </cell>
          <cell r="K337">
            <v>3076</v>
          </cell>
        </row>
        <row r="338">
          <cell r="H338">
            <v>3684</v>
          </cell>
          <cell r="J338">
            <v>3427</v>
          </cell>
          <cell r="K338">
            <v>2686</v>
          </cell>
        </row>
        <row r="339">
          <cell r="H339">
            <v>3773</v>
          </cell>
          <cell r="J339">
            <v>3367</v>
          </cell>
          <cell r="K339">
            <v>2861</v>
          </cell>
        </row>
        <row r="340">
          <cell r="H340">
            <v>3610</v>
          </cell>
          <cell r="J340">
            <v>3207</v>
          </cell>
          <cell r="K340">
            <v>2700</v>
          </cell>
        </row>
        <row r="341">
          <cell r="H341">
            <v>3701</v>
          </cell>
          <cell r="J341">
            <v>3350</v>
          </cell>
          <cell r="K341">
            <v>2636</v>
          </cell>
        </row>
        <row r="342">
          <cell r="H342">
            <v>3736</v>
          </cell>
          <cell r="J342">
            <v>3397</v>
          </cell>
          <cell r="K342">
            <v>2683</v>
          </cell>
        </row>
        <row r="343">
          <cell r="H343">
            <v>3354</v>
          </cell>
          <cell r="J343">
            <v>3231</v>
          </cell>
          <cell r="K343">
            <v>2568</v>
          </cell>
        </row>
        <row r="344">
          <cell r="H344">
            <v>3775</v>
          </cell>
          <cell r="J344">
            <v>3675</v>
          </cell>
          <cell r="K344">
            <v>2458</v>
          </cell>
        </row>
        <row r="345">
          <cell r="H345">
            <v>3647</v>
          </cell>
          <cell r="J345">
            <v>3522</v>
          </cell>
          <cell r="K345">
            <v>2712</v>
          </cell>
        </row>
        <row r="346">
          <cell r="H346">
            <v>3664</v>
          </cell>
          <cell r="J346">
            <v>3600</v>
          </cell>
          <cell r="K346">
            <v>3176</v>
          </cell>
        </row>
        <row r="347">
          <cell r="H347">
            <v>3647</v>
          </cell>
          <cell r="J347">
            <v>3443</v>
          </cell>
          <cell r="K347">
            <v>3145</v>
          </cell>
        </row>
        <row r="348">
          <cell r="H348">
            <v>3773</v>
          </cell>
          <cell r="J348">
            <v>3617</v>
          </cell>
          <cell r="K348">
            <v>3368</v>
          </cell>
        </row>
        <row r="349">
          <cell r="H349">
            <v>3738</v>
          </cell>
          <cell r="J349">
            <v>3596</v>
          </cell>
          <cell r="K349">
            <v>3301</v>
          </cell>
        </row>
        <row r="350">
          <cell r="H350">
            <v>3719</v>
          </cell>
          <cell r="J350">
            <v>3550</v>
          </cell>
          <cell r="K350">
            <v>2891</v>
          </cell>
        </row>
        <row r="351">
          <cell r="H351">
            <v>3699</v>
          </cell>
          <cell r="J351">
            <v>3537</v>
          </cell>
          <cell r="K351">
            <v>3105</v>
          </cell>
        </row>
        <row r="352">
          <cell r="H352">
            <v>3647</v>
          </cell>
          <cell r="J352">
            <v>3556</v>
          </cell>
          <cell r="K352">
            <v>3124</v>
          </cell>
        </row>
        <row r="353">
          <cell r="H353">
            <v>3740</v>
          </cell>
          <cell r="J353">
            <v>3633</v>
          </cell>
          <cell r="K353">
            <v>3219</v>
          </cell>
        </row>
        <row r="354">
          <cell r="H354">
            <v>3738</v>
          </cell>
          <cell r="J354">
            <v>3408</v>
          </cell>
          <cell r="K354">
            <v>2993</v>
          </cell>
        </row>
        <row r="355">
          <cell r="H355">
            <v>3391</v>
          </cell>
          <cell r="J355">
            <v>3189</v>
          </cell>
          <cell r="K355">
            <v>2718</v>
          </cell>
        </row>
        <row r="356">
          <cell r="H356">
            <v>3738</v>
          </cell>
          <cell r="J356">
            <v>3578</v>
          </cell>
          <cell r="K356">
            <v>3238</v>
          </cell>
        </row>
        <row r="357">
          <cell r="H357">
            <v>3610</v>
          </cell>
          <cell r="J357">
            <v>3476</v>
          </cell>
          <cell r="K357">
            <v>2816</v>
          </cell>
        </row>
        <row r="358">
          <cell r="H358">
            <v>3701</v>
          </cell>
          <cell r="J358">
            <v>3528</v>
          </cell>
          <cell r="K358">
            <v>3133</v>
          </cell>
        </row>
        <row r="359">
          <cell r="H359">
            <v>3610</v>
          </cell>
          <cell r="J359">
            <v>3459</v>
          </cell>
          <cell r="K359">
            <v>2971</v>
          </cell>
        </row>
        <row r="360">
          <cell r="H360">
            <v>3738</v>
          </cell>
          <cell r="J360">
            <v>3611</v>
          </cell>
          <cell r="K360">
            <v>2882</v>
          </cell>
        </row>
        <row r="361">
          <cell r="H361">
            <v>4633</v>
          </cell>
          <cell r="J361">
            <v>4336</v>
          </cell>
          <cell r="K361">
            <v>3646</v>
          </cell>
        </row>
        <row r="362">
          <cell r="H362">
            <v>4633</v>
          </cell>
          <cell r="J362">
            <v>4364</v>
          </cell>
          <cell r="K362">
            <v>3767</v>
          </cell>
        </row>
        <row r="363">
          <cell r="H363">
            <v>4673</v>
          </cell>
          <cell r="J363">
            <v>4284</v>
          </cell>
          <cell r="K363">
            <v>3489</v>
          </cell>
        </row>
        <row r="364">
          <cell r="H364">
            <v>4633</v>
          </cell>
          <cell r="J364">
            <v>4238</v>
          </cell>
          <cell r="K364">
            <v>3469</v>
          </cell>
        </row>
        <row r="365">
          <cell r="H365">
            <v>4673</v>
          </cell>
          <cell r="J365">
            <v>4471</v>
          </cell>
          <cell r="K365">
            <v>3723</v>
          </cell>
        </row>
        <row r="366">
          <cell r="H366">
            <v>4798</v>
          </cell>
          <cell r="J366">
            <v>4612</v>
          </cell>
          <cell r="K366">
            <v>4181</v>
          </cell>
        </row>
        <row r="367">
          <cell r="H367">
            <v>4242</v>
          </cell>
          <cell r="J367">
            <v>4128</v>
          </cell>
          <cell r="K367">
            <v>3877</v>
          </cell>
        </row>
        <row r="368">
          <cell r="H368">
            <v>4798</v>
          </cell>
          <cell r="J368">
            <v>4557</v>
          </cell>
          <cell r="K368">
            <v>4209</v>
          </cell>
        </row>
        <row r="369">
          <cell r="H369">
            <v>4569</v>
          </cell>
          <cell r="J369">
            <v>4402</v>
          </cell>
          <cell r="K369">
            <v>4113</v>
          </cell>
        </row>
        <row r="370">
          <cell r="H370">
            <v>4676</v>
          </cell>
          <cell r="J370">
            <v>4579</v>
          </cell>
          <cell r="K370">
            <v>4306</v>
          </cell>
        </row>
        <row r="371">
          <cell r="H371">
            <v>4514</v>
          </cell>
          <cell r="J371">
            <v>4222</v>
          </cell>
          <cell r="K371">
            <v>3882</v>
          </cell>
        </row>
        <row r="372">
          <cell r="H372">
            <v>3704</v>
          </cell>
          <cell r="J372">
            <v>3467</v>
          </cell>
          <cell r="K372">
            <v>2951</v>
          </cell>
        </row>
      </sheetData>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BN#Bol por Estación"/>
      <sheetName val="Est. x Ramal + Datos"/>
      <sheetName val="Control"/>
    </sheetNames>
    <sheetDataSet>
      <sheetData sheetId="0"/>
      <sheetData sheetId="1"/>
      <sheetData sheetId="2">
        <row r="11">
          <cell r="AE11">
            <v>1609711</v>
          </cell>
        </row>
        <row r="12">
          <cell r="AE12">
            <v>1704652</v>
          </cell>
        </row>
        <row r="13">
          <cell r="AE13">
            <v>2089906</v>
          </cell>
        </row>
        <row r="14">
          <cell r="AE14">
            <v>1939863</v>
          </cell>
        </row>
        <row r="15">
          <cell r="AE15">
            <v>2161911</v>
          </cell>
        </row>
        <row r="16">
          <cell r="AE16">
            <v>2068389</v>
          </cell>
        </row>
        <row r="17">
          <cell r="AE17">
            <v>2208705</v>
          </cell>
        </row>
        <row r="18">
          <cell r="AE18">
            <v>2228724</v>
          </cell>
        </row>
        <row r="19">
          <cell r="AE19">
            <v>2250585</v>
          </cell>
        </row>
        <row r="20">
          <cell r="AE20">
            <v>2364294</v>
          </cell>
        </row>
        <row r="21">
          <cell r="AE21">
            <v>2395061</v>
          </cell>
        </row>
        <row r="22">
          <cell r="AE22">
            <v>2369409</v>
          </cell>
        </row>
        <row r="23">
          <cell r="AE23">
            <v>2211499</v>
          </cell>
        </row>
        <row r="24">
          <cell r="AE24">
            <v>2141866</v>
          </cell>
        </row>
        <row r="25">
          <cell r="AE25">
            <v>2449814</v>
          </cell>
        </row>
        <row r="26">
          <cell r="AE26">
            <v>2412980</v>
          </cell>
        </row>
        <row r="27">
          <cell r="AE27">
            <v>2563830</v>
          </cell>
        </row>
        <row r="28">
          <cell r="AE28">
            <v>2274508</v>
          </cell>
        </row>
        <row r="29">
          <cell r="AE29">
            <v>2359297</v>
          </cell>
        </row>
        <row r="30">
          <cell r="AE30">
            <v>2369912</v>
          </cell>
        </row>
        <row r="31">
          <cell r="AE31">
            <v>2275384</v>
          </cell>
        </row>
        <row r="32">
          <cell r="AE32">
            <v>2642526</v>
          </cell>
        </row>
        <row r="33">
          <cell r="AE33">
            <v>2570410</v>
          </cell>
        </row>
        <row r="34">
          <cell r="AE34">
            <v>2516801</v>
          </cell>
        </row>
        <row r="35">
          <cell r="AE35">
            <v>2332169</v>
          </cell>
        </row>
        <row r="36">
          <cell r="AE36">
            <v>2245521</v>
          </cell>
        </row>
        <row r="37">
          <cell r="AE37">
            <v>2620373</v>
          </cell>
        </row>
        <row r="38">
          <cell r="AE38">
            <v>2684928</v>
          </cell>
        </row>
        <row r="39">
          <cell r="AE39">
            <v>2709658</v>
          </cell>
        </row>
        <row r="40">
          <cell r="AE40">
            <v>2498044</v>
          </cell>
        </row>
        <row r="41">
          <cell r="AE41">
            <v>2778309</v>
          </cell>
        </row>
        <row r="42">
          <cell r="AE42">
            <v>2740555</v>
          </cell>
        </row>
        <row r="43">
          <cell r="AE43">
            <v>2898644</v>
          </cell>
        </row>
        <row r="44">
          <cell r="AE44">
            <v>3018420</v>
          </cell>
        </row>
        <row r="45">
          <cell r="AE45">
            <v>2848327</v>
          </cell>
        </row>
        <row r="46">
          <cell r="AE46">
            <v>2910562</v>
          </cell>
        </row>
        <row r="47">
          <cell r="AE47">
            <v>2788098</v>
          </cell>
        </row>
        <row r="48">
          <cell r="AE48">
            <v>2674341</v>
          </cell>
        </row>
        <row r="49">
          <cell r="AE49">
            <v>3122766</v>
          </cell>
        </row>
        <row r="50">
          <cell r="AE50">
            <v>2976998</v>
          </cell>
        </row>
        <row r="51">
          <cell r="AE51">
            <v>2996302</v>
          </cell>
        </row>
        <row r="52">
          <cell r="AE52">
            <v>2907586</v>
          </cell>
        </row>
        <row r="53">
          <cell r="AE53">
            <v>3086452</v>
          </cell>
        </row>
        <row r="54">
          <cell r="AE54">
            <v>3109760</v>
          </cell>
        </row>
        <row r="55">
          <cell r="AE55">
            <v>3056765</v>
          </cell>
        </row>
        <row r="56">
          <cell r="AE56">
            <v>3155434</v>
          </cell>
        </row>
        <row r="57">
          <cell r="AE57">
            <v>3019617</v>
          </cell>
        </row>
        <row r="58">
          <cell r="AE58">
            <v>3037682</v>
          </cell>
        </row>
        <row r="59">
          <cell r="AE59">
            <v>2767032</v>
          </cell>
        </row>
        <row r="60">
          <cell r="AE60">
            <v>2640919</v>
          </cell>
        </row>
        <row r="61">
          <cell r="AE61">
            <v>3170236</v>
          </cell>
        </row>
        <row r="62">
          <cell r="AE62">
            <v>3007962</v>
          </cell>
        </row>
        <row r="63">
          <cell r="AE63">
            <v>3074982</v>
          </cell>
        </row>
        <row r="64">
          <cell r="AE64">
            <v>2959915</v>
          </cell>
        </row>
        <row r="65">
          <cell r="AE65">
            <v>3075203</v>
          </cell>
        </row>
        <row r="66">
          <cell r="AE66">
            <v>3049060</v>
          </cell>
        </row>
        <row r="67">
          <cell r="AE67">
            <v>3118919</v>
          </cell>
        </row>
        <row r="68">
          <cell r="AE68">
            <v>3163061</v>
          </cell>
        </row>
        <row r="69">
          <cell r="AE69">
            <v>3174894</v>
          </cell>
        </row>
        <row r="70">
          <cell r="AE70">
            <v>3122813</v>
          </cell>
        </row>
        <row r="71">
          <cell r="AE71">
            <v>2764691</v>
          </cell>
        </row>
        <row r="72">
          <cell r="AE72">
            <v>2769459</v>
          </cell>
        </row>
        <row r="73">
          <cell r="AE73">
            <v>3252766</v>
          </cell>
        </row>
        <row r="74">
          <cell r="AE74">
            <v>3004704</v>
          </cell>
        </row>
        <row r="75">
          <cell r="AE75">
            <v>3035658</v>
          </cell>
        </row>
        <row r="76">
          <cell r="AE76">
            <v>2982536</v>
          </cell>
        </row>
        <row r="77">
          <cell r="AE77">
            <v>3059210</v>
          </cell>
        </row>
        <row r="78">
          <cell r="AE78">
            <v>3190730</v>
          </cell>
        </row>
        <row r="79">
          <cell r="AE79">
            <v>3142871</v>
          </cell>
        </row>
        <row r="80">
          <cell r="AE80">
            <v>3185682</v>
          </cell>
        </row>
        <row r="81">
          <cell r="AE81">
            <v>3031641</v>
          </cell>
        </row>
        <row r="82">
          <cell r="AE82">
            <v>3132563</v>
          </cell>
        </row>
        <row r="83">
          <cell r="AE83">
            <v>2793453</v>
          </cell>
        </row>
        <row r="84">
          <cell r="AE84">
            <v>2683349</v>
          </cell>
        </row>
        <row r="85">
          <cell r="AE85">
            <v>3061377</v>
          </cell>
        </row>
        <row r="86">
          <cell r="AE86">
            <v>2995373</v>
          </cell>
        </row>
        <row r="87">
          <cell r="AE87">
            <v>3030819</v>
          </cell>
        </row>
        <row r="88">
          <cell r="AE88">
            <v>2838320</v>
          </cell>
        </row>
        <row r="89">
          <cell r="AE89">
            <v>2753530</v>
          </cell>
        </row>
        <row r="90">
          <cell r="AE90">
            <v>2861294</v>
          </cell>
        </row>
        <row r="91">
          <cell r="AE91">
            <v>2842603</v>
          </cell>
        </row>
        <row r="92">
          <cell r="AE92">
            <v>2909438</v>
          </cell>
        </row>
        <row r="93">
          <cell r="AE93">
            <v>2903859</v>
          </cell>
        </row>
        <row r="94">
          <cell r="AE94">
            <v>2428909</v>
          </cell>
        </row>
        <row r="95">
          <cell r="AE95">
            <v>2238034</v>
          </cell>
        </row>
        <row r="96">
          <cell r="AE96">
            <v>2043897</v>
          </cell>
        </row>
        <row r="97">
          <cell r="AE97">
            <v>2254666</v>
          </cell>
        </row>
        <row r="98">
          <cell r="AE98">
            <v>2269902</v>
          </cell>
        </row>
        <row r="99">
          <cell r="AE99">
            <v>2430737</v>
          </cell>
        </row>
        <row r="100">
          <cell r="AE100">
            <v>2298956</v>
          </cell>
        </row>
        <row r="101">
          <cell r="AE101">
            <v>2463125</v>
          </cell>
        </row>
        <row r="102">
          <cell r="AE102">
            <v>2561210</v>
          </cell>
        </row>
        <row r="103">
          <cell r="AE103">
            <v>2571807</v>
          </cell>
        </row>
        <row r="104">
          <cell r="AE104">
            <v>2744745</v>
          </cell>
        </row>
        <row r="105">
          <cell r="AE105">
            <v>2728382</v>
          </cell>
        </row>
        <row r="106">
          <cell r="AE106">
            <v>2717546</v>
          </cell>
        </row>
        <row r="107">
          <cell r="AE107">
            <v>2495563</v>
          </cell>
        </row>
        <row r="108">
          <cell r="AE108">
            <v>2355248</v>
          </cell>
        </row>
        <row r="109">
          <cell r="AE109">
            <v>2737309</v>
          </cell>
        </row>
        <row r="110">
          <cell r="AE110">
            <v>2856897</v>
          </cell>
        </row>
        <row r="111">
          <cell r="AE111">
            <v>2941131</v>
          </cell>
        </row>
        <row r="112">
          <cell r="AE112">
            <v>2832450</v>
          </cell>
        </row>
        <row r="113">
          <cell r="AE113">
            <v>3020079</v>
          </cell>
        </row>
        <row r="114">
          <cell r="AE114">
            <v>3007434</v>
          </cell>
        </row>
        <row r="115">
          <cell r="AE115">
            <v>3067921</v>
          </cell>
        </row>
        <row r="116">
          <cell r="AE116">
            <v>3235112</v>
          </cell>
        </row>
        <row r="117">
          <cell r="AE117">
            <v>3105546</v>
          </cell>
        </row>
        <row r="118">
          <cell r="AE118">
            <v>3145428</v>
          </cell>
        </row>
        <row r="119">
          <cell r="AE119">
            <v>2812852</v>
          </cell>
        </row>
        <row r="120">
          <cell r="AE120">
            <v>2838253</v>
          </cell>
        </row>
        <row r="121">
          <cell r="AE121">
            <v>3340073</v>
          </cell>
        </row>
        <row r="122">
          <cell r="AE122">
            <v>3091722</v>
          </cell>
        </row>
        <row r="123">
          <cell r="AE123">
            <v>3207115</v>
          </cell>
        </row>
        <row r="124">
          <cell r="AE124">
            <v>3204644</v>
          </cell>
        </row>
        <row r="125">
          <cell r="AE125">
            <v>3280315</v>
          </cell>
        </row>
        <row r="126">
          <cell r="AE126">
            <v>3261614</v>
          </cell>
        </row>
        <row r="127">
          <cell r="AE127">
            <v>3378708</v>
          </cell>
        </row>
        <row r="128">
          <cell r="AE128">
            <v>3404069</v>
          </cell>
        </row>
        <row r="129">
          <cell r="AE129">
            <v>3381125</v>
          </cell>
        </row>
        <row r="130">
          <cell r="AE130">
            <v>3468423</v>
          </cell>
        </row>
        <row r="131">
          <cell r="AE131">
            <v>2953060</v>
          </cell>
        </row>
        <row r="132">
          <cell r="AE132">
            <v>2942512</v>
          </cell>
        </row>
        <row r="133">
          <cell r="AE133">
            <v>3414936</v>
          </cell>
        </row>
        <row r="134">
          <cell r="AE134">
            <v>3451944</v>
          </cell>
        </row>
        <row r="135">
          <cell r="AE135">
            <v>3500307</v>
          </cell>
        </row>
        <row r="136">
          <cell r="AE136">
            <v>3139442</v>
          </cell>
        </row>
        <row r="137">
          <cell r="AE137">
            <v>3385940</v>
          </cell>
        </row>
        <row r="138">
          <cell r="AE138">
            <v>3330422</v>
          </cell>
        </row>
        <row r="139">
          <cell r="AE139">
            <v>3536352</v>
          </cell>
        </row>
        <row r="140">
          <cell r="AE140">
            <v>3598066</v>
          </cell>
        </row>
        <row r="141">
          <cell r="AE141">
            <v>3638198</v>
          </cell>
        </row>
        <row r="142">
          <cell r="AE142">
            <v>3662540</v>
          </cell>
        </row>
        <row r="143">
          <cell r="AE143">
            <v>3222234</v>
          </cell>
        </row>
        <row r="144">
          <cell r="AE144">
            <v>3162376</v>
          </cell>
        </row>
        <row r="145">
          <cell r="AE145">
            <v>3717572</v>
          </cell>
        </row>
        <row r="146">
          <cell r="AE146">
            <v>3668178</v>
          </cell>
        </row>
        <row r="147">
          <cell r="AE147">
            <v>3757346</v>
          </cell>
        </row>
        <row r="148">
          <cell r="AE148">
            <v>3585361</v>
          </cell>
        </row>
        <row r="149">
          <cell r="AE149">
            <v>3749079</v>
          </cell>
        </row>
        <row r="150">
          <cell r="AE150">
            <v>3835448</v>
          </cell>
        </row>
        <row r="151">
          <cell r="AE151">
            <v>3849205</v>
          </cell>
        </row>
        <row r="152">
          <cell r="AE152">
            <v>3844061</v>
          </cell>
        </row>
        <row r="153">
          <cell r="AE153">
            <v>3949696</v>
          </cell>
        </row>
        <row r="154">
          <cell r="AE154">
            <v>3774948</v>
          </cell>
        </row>
        <row r="155">
          <cell r="AE155">
            <v>3425127</v>
          </cell>
        </row>
        <row r="156">
          <cell r="AE156">
            <v>3314914</v>
          </cell>
        </row>
        <row r="157">
          <cell r="AE157">
            <v>3912530</v>
          </cell>
        </row>
        <row r="158">
          <cell r="AE158">
            <v>3603009</v>
          </cell>
        </row>
        <row r="159">
          <cell r="AE159">
            <v>3855917</v>
          </cell>
        </row>
        <row r="160">
          <cell r="AE160">
            <v>3774397</v>
          </cell>
        </row>
        <row r="161">
          <cell r="AE161">
            <v>3825865</v>
          </cell>
        </row>
        <row r="162">
          <cell r="AE162">
            <v>3917805</v>
          </cell>
        </row>
        <row r="163">
          <cell r="AE163">
            <v>3944561</v>
          </cell>
        </row>
        <row r="164">
          <cell r="AE164">
            <v>4080318</v>
          </cell>
        </row>
        <row r="165">
          <cell r="AE165">
            <v>4065213</v>
          </cell>
        </row>
        <row r="166">
          <cell r="AE166">
            <v>3931144</v>
          </cell>
        </row>
        <row r="167">
          <cell r="AE167">
            <v>3478924</v>
          </cell>
        </row>
        <row r="168">
          <cell r="AE168">
            <v>3546134</v>
          </cell>
        </row>
        <row r="169">
          <cell r="AE169">
            <v>3684966</v>
          </cell>
        </row>
        <row r="170">
          <cell r="AE170">
            <v>4018022</v>
          </cell>
        </row>
        <row r="171">
          <cell r="AE171">
            <v>4103226</v>
          </cell>
        </row>
        <row r="172">
          <cell r="AE172">
            <v>3756421</v>
          </cell>
        </row>
        <row r="173">
          <cell r="AE173">
            <v>3994742</v>
          </cell>
        </row>
        <row r="174">
          <cell r="AE174">
            <v>3916002</v>
          </cell>
        </row>
        <row r="175">
          <cell r="AE175">
            <v>3853541</v>
          </cell>
        </row>
        <row r="176">
          <cell r="AE176">
            <v>3894691</v>
          </cell>
        </row>
        <row r="177">
          <cell r="AE177">
            <v>3877406</v>
          </cell>
        </row>
        <row r="178">
          <cell r="AE178">
            <v>3706125</v>
          </cell>
        </row>
        <row r="179">
          <cell r="AE179">
            <v>3446272</v>
          </cell>
        </row>
        <row r="180">
          <cell r="AE180">
            <v>3335661</v>
          </cell>
        </row>
        <row r="181">
          <cell r="AE181">
            <v>3740838</v>
          </cell>
        </row>
        <row r="182">
          <cell r="AE182">
            <v>3738888</v>
          </cell>
        </row>
        <row r="183">
          <cell r="AE183">
            <v>3820060</v>
          </cell>
        </row>
        <row r="184">
          <cell r="AE184">
            <v>3618769</v>
          </cell>
        </row>
        <row r="185">
          <cell r="AE185">
            <v>3360934</v>
          </cell>
        </row>
        <row r="186">
          <cell r="AE186">
            <v>3676095</v>
          </cell>
        </row>
        <row r="187">
          <cell r="AE187">
            <v>3736818</v>
          </cell>
        </row>
        <row r="188">
          <cell r="AE188">
            <v>3841400</v>
          </cell>
        </row>
        <row r="189">
          <cell r="AE189">
            <v>3660805</v>
          </cell>
        </row>
        <row r="190">
          <cell r="AE190">
            <v>3692668</v>
          </cell>
        </row>
        <row r="191">
          <cell r="AE191">
            <v>3177700</v>
          </cell>
        </row>
        <row r="192">
          <cell r="AE192">
            <v>3145207</v>
          </cell>
        </row>
        <row r="193">
          <cell r="AE193">
            <v>3778972</v>
          </cell>
        </row>
        <row r="194">
          <cell r="AE194">
            <v>3729558</v>
          </cell>
        </row>
        <row r="195">
          <cell r="AE195">
            <v>3617182</v>
          </cell>
        </row>
        <row r="196">
          <cell r="AE196">
            <v>3643660</v>
          </cell>
        </row>
        <row r="197">
          <cell r="AE197">
            <v>3571177</v>
          </cell>
        </row>
        <row r="198">
          <cell r="AE198">
            <v>3728330</v>
          </cell>
        </row>
        <row r="199">
          <cell r="AE199">
            <v>3760527</v>
          </cell>
        </row>
        <row r="200">
          <cell r="AE200">
            <v>3602809</v>
          </cell>
        </row>
        <row r="201">
          <cell r="AE201">
            <v>3654497</v>
          </cell>
        </row>
        <row r="202">
          <cell r="AE202">
            <v>3266474</v>
          </cell>
        </row>
        <row r="203">
          <cell r="AE203">
            <v>2687357</v>
          </cell>
        </row>
        <row r="204">
          <cell r="AE204">
            <v>2624154</v>
          </cell>
        </row>
        <row r="205">
          <cell r="AE205">
            <v>2815032</v>
          </cell>
        </row>
        <row r="206">
          <cell r="AE206">
            <v>2668327</v>
          </cell>
        </row>
        <row r="207">
          <cell r="AE207">
            <v>2771237</v>
          </cell>
        </row>
        <row r="208">
          <cell r="AE208">
            <v>2738269</v>
          </cell>
        </row>
        <row r="209">
          <cell r="AE209">
            <v>2682690</v>
          </cell>
        </row>
        <row r="210">
          <cell r="AE210">
            <v>2715795</v>
          </cell>
        </row>
        <row r="211">
          <cell r="AE211">
            <v>2706296</v>
          </cell>
        </row>
        <row r="212">
          <cell r="AE212">
            <v>2639066</v>
          </cell>
        </row>
        <row r="213">
          <cell r="AE213">
            <v>2580496</v>
          </cell>
        </row>
        <row r="214">
          <cell r="AE214">
            <v>2436747</v>
          </cell>
        </row>
        <row r="215">
          <cell r="AE215">
            <v>2175641</v>
          </cell>
        </row>
        <row r="216">
          <cell r="AE216">
            <v>2092481</v>
          </cell>
        </row>
        <row r="217">
          <cell r="AE217">
            <v>2621129</v>
          </cell>
        </row>
        <row r="218">
          <cell r="AE218">
            <v>2513511</v>
          </cell>
        </row>
        <row r="219">
          <cell r="AE219">
            <v>2789168</v>
          </cell>
        </row>
        <row r="220">
          <cell r="AE220">
            <v>2703916</v>
          </cell>
        </row>
        <row r="221">
          <cell r="AE221">
            <v>2744646</v>
          </cell>
        </row>
        <row r="222">
          <cell r="AE222">
            <v>2565714</v>
          </cell>
        </row>
        <row r="223">
          <cell r="AE223">
            <v>2585708</v>
          </cell>
        </row>
        <row r="224">
          <cell r="AE224">
            <v>2650171</v>
          </cell>
        </row>
        <row r="225">
          <cell r="AE225">
            <v>2645540</v>
          </cell>
        </row>
        <row r="226">
          <cell r="AE226">
            <v>2373825</v>
          </cell>
        </row>
        <row r="227">
          <cell r="AE227">
            <v>2300276</v>
          </cell>
        </row>
        <row r="228">
          <cell r="AE228">
            <v>2094967</v>
          </cell>
        </row>
        <row r="229">
          <cell r="AE229">
            <v>2711068</v>
          </cell>
        </row>
        <row r="230">
          <cell r="AE230">
            <v>2706167</v>
          </cell>
        </row>
        <row r="231">
          <cell r="AE231">
            <v>2715204</v>
          </cell>
        </row>
        <row r="232">
          <cell r="AE232">
            <v>2780408</v>
          </cell>
        </row>
        <row r="233">
          <cell r="AE233">
            <v>3012851</v>
          </cell>
        </row>
        <row r="234">
          <cell r="AE234">
            <v>3122439</v>
          </cell>
        </row>
        <row r="235">
          <cell r="AE235">
            <v>3030811</v>
          </cell>
        </row>
        <row r="236">
          <cell r="AE236">
            <v>3241892</v>
          </cell>
        </row>
        <row r="237">
          <cell r="AE237">
            <v>3011281</v>
          </cell>
        </row>
        <row r="238">
          <cell r="AE238">
            <v>2701537</v>
          </cell>
        </row>
        <row r="239">
          <cell r="AE239">
            <v>2414935</v>
          </cell>
        </row>
        <row r="240">
          <cell r="AE240">
            <v>2385132</v>
          </cell>
        </row>
        <row r="241">
          <cell r="AE241">
            <v>2809342</v>
          </cell>
        </row>
        <row r="242">
          <cell r="AE242">
            <v>2706516</v>
          </cell>
        </row>
        <row r="243">
          <cell r="AE243">
            <v>2778553</v>
          </cell>
        </row>
        <row r="244">
          <cell r="AE244">
            <v>2406346</v>
          </cell>
        </row>
        <row r="245">
          <cell r="AE245">
            <v>2415349</v>
          </cell>
        </row>
        <row r="246">
          <cell r="AE246">
            <v>2372083</v>
          </cell>
        </row>
        <row r="247">
          <cell r="AE247">
            <v>2523623</v>
          </cell>
        </row>
        <row r="248">
          <cell r="AE248">
            <v>2552665</v>
          </cell>
        </row>
        <row r="249">
          <cell r="AE249">
            <v>2295226</v>
          </cell>
        </row>
        <row r="250">
          <cell r="AE250">
            <v>2216849</v>
          </cell>
        </row>
        <row r="251">
          <cell r="AE251">
            <v>2027107</v>
          </cell>
        </row>
        <row r="252">
          <cell r="AE252">
            <v>2007342</v>
          </cell>
        </row>
        <row r="253">
          <cell r="AE253">
            <v>2215516</v>
          </cell>
        </row>
        <row r="254">
          <cell r="AE254">
            <v>2335178</v>
          </cell>
        </row>
        <row r="255">
          <cell r="AE255">
            <v>2218343</v>
          </cell>
        </row>
        <row r="256">
          <cell r="AE256">
            <v>2243707</v>
          </cell>
        </row>
        <row r="257">
          <cell r="AE257">
            <v>2298091</v>
          </cell>
        </row>
        <row r="258">
          <cell r="AE258">
            <v>2143544</v>
          </cell>
        </row>
        <row r="259">
          <cell r="AE259">
            <v>2324718</v>
          </cell>
        </row>
        <row r="260">
          <cell r="AE260">
            <v>2437271</v>
          </cell>
        </row>
        <row r="261">
          <cell r="AE261">
            <v>2255419</v>
          </cell>
        </row>
        <row r="262">
          <cell r="AE262">
            <v>2122395</v>
          </cell>
        </row>
        <row r="263">
          <cell r="AE263">
            <v>1967056</v>
          </cell>
        </row>
        <row r="264">
          <cell r="AE264">
            <v>1799792</v>
          </cell>
        </row>
        <row r="265">
          <cell r="AE265">
            <v>2260164</v>
          </cell>
        </row>
        <row r="266">
          <cell r="AE266">
            <v>2083917</v>
          </cell>
        </row>
        <row r="267">
          <cell r="AE267">
            <v>1992218</v>
          </cell>
        </row>
        <row r="268">
          <cell r="AE268">
            <v>1883665</v>
          </cell>
        </row>
        <row r="269">
          <cell r="AE269">
            <v>1922768</v>
          </cell>
        </row>
        <row r="270">
          <cell r="AE270">
            <v>2160568</v>
          </cell>
        </row>
        <row r="271">
          <cell r="AE271">
            <v>2426913</v>
          </cell>
        </row>
        <row r="272">
          <cell r="AE272">
            <v>2427778</v>
          </cell>
        </row>
        <row r="273">
          <cell r="AE273">
            <v>2556367</v>
          </cell>
        </row>
        <row r="274">
          <cell r="AE274">
            <v>2150036</v>
          </cell>
        </row>
        <row r="275">
          <cell r="AE275">
            <v>1968963</v>
          </cell>
        </row>
        <row r="276">
          <cell r="AE276">
            <v>1798236</v>
          </cell>
        </row>
        <row r="277">
          <cell r="AE277">
            <v>2228376</v>
          </cell>
        </row>
        <row r="278">
          <cell r="AE278">
            <v>2068250</v>
          </cell>
        </row>
        <row r="279">
          <cell r="AE279">
            <v>2271480</v>
          </cell>
        </row>
        <row r="280">
          <cell r="AE280">
            <v>2182852</v>
          </cell>
        </row>
        <row r="281">
          <cell r="AE281">
            <v>2191805</v>
          </cell>
        </row>
        <row r="282">
          <cell r="AE282">
            <v>2560407</v>
          </cell>
        </row>
        <row r="283">
          <cell r="AE283">
            <v>2410657</v>
          </cell>
        </row>
        <row r="284">
          <cell r="AE284">
            <v>2359310</v>
          </cell>
        </row>
        <row r="285">
          <cell r="AE285">
            <v>2228855</v>
          </cell>
        </row>
        <row r="286">
          <cell r="AE286">
            <v>1966612</v>
          </cell>
        </row>
        <row r="287">
          <cell r="AE287">
            <v>2104353</v>
          </cell>
        </row>
        <row r="288">
          <cell r="AE288">
            <v>2136160</v>
          </cell>
        </row>
        <row r="289">
          <cell r="AE289">
            <v>2741351</v>
          </cell>
        </row>
        <row r="290">
          <cell r="AE290">
            <v>2670222</v>
          </cell>
        </row>
        <row r="291">
          <cell r="AE291">
            <v>2109500</v>
          </cell>
        </row>
        <row r="292">
          <cell r="AE292">
            <v>456122</v>
          </cell>
        </row>
        <row r="293">
          <cell r="AE293">
            <v>938161</v>
          </cell>
        </row>
        <row r="294">
          <cell r="AE294">
            <v>2455839</v>
          </cell>
        </row>
        <row r="295">
          <cell r="AE295">
            <v>2283011</v>
          </cell>
        </row>
        <row r="296">
          <cell r="AE296">
            <v>2605722</v>
          </cell>
        </row>
        <row r="297">
          <cell r="AE297">
            <v>2372312</v>
          </cell>
        </row>
        <row r="298">
          <cell r="AE298">
            <v>2186342</v>
          </cell>
        </row>
        <row r="299">
          <cell r="AE299">
            <v>2163818</v>
          </cell>
        </row>
        <row r="300">
          <cell r="AE300">
            <v>2225066</v>
          </cell>
        </row>
        <row r="301">
          <cell r="AE301">
            <v>2443434</v>
          </cell>
        </row>
        <row r="302">
          <cell r="AE302">
            <v>2666155</v>
          </cell>
        </row>
        <row r="303">
          <cell r="AE303">
            <v>2491643</v>
          </cell>
        </row>
        <row r="304">
          <cell r="AE304">
            <v>2169875</v>
          </cell>
        </row>
        <row r="305">
          <cell r="AE305">
            <v>2343252</v>
          </cell>
        </row>
        <row r="306">
          <cell r="AE306">
            <v>2427282</v>
          </cell>
        </row>
        <row r="307">
          <cell r="AE307">
            <v>2379361</v>
          </cell>
        </row>
        <row r="308">
          <cell r="AE308">
            <v>2385962</v>
          </cell>
        </row>
        <row r="309">
          <cell r="AE309">
            <v>2285120</v>
          </cell>
        </row>
        <row r="310">
          <cell r="AE310">
            <v>2273096</v>
          </cell>
        </row>
        <row r="311">
          <cell r="AE311">
            <v>2218203</v>
          </cell>
        </row>
        <row r="312">
          <cell r="AE312">
            <v>2103192</v>
          </cell>
        </row>
        <row r="313">
          <cell r="AE313">
            <v>1499790</v>
          </cell>
        </row>
        <row r="314">
          <cell r="AE314">
            <v>309163</v>
          </cell>
        </row>
        <row r="315">
          <cell r="AE315">
            <v>476855</v>
          </cell>
        </row>
        <row r="316">
          <cell r="AE316">
            <v>469026</v>
          </cell>
        </row>
        <row r="317">
          <cell r="AE317">
            <v>403766</v>
          </cell>
        </row>
        <row r="318">
          <cell r="AE318">
            <v>483367</v>
          </cell>
        </row>
        <row r="319">
          <cell r="AE319">
            <v>628777</v>
          </cell>
        </row>
        <row r="320">
          <cell r="AE320">
            <v>772700</v>
          </cell>
        </row>
        <row r="321">
          <cell r="AE321">
            <v>933424</v>
          </cell>
        </row>
        <row r="322">
          <cell r="AE322">
            <v>1054439</v>
          </cell>
        </row>
        <row r="323">
          <cell r="AE323">
            <v>990414</v>
          </cell>
        </row>
        <row r="324">
          <cell r="AE324">
            <v>1023138</v>
          </cell>
          <cell r="AH324">
            <v>8037572.6299999999</v>
          </cell>
        </row>
        <row r="325">
          <cell r="AE325">
            <v>1448689</v>
          </cell>
          <cell r="AH325">
            <v>11274733.459999999</v>
          </cell>
        </row>
        <row r="326">
          <cell r="AE326">
            <v>1200899</v>
          </cell>
          <cell r="AH326">
            <v>9279466.7200000007</v>
          </cell>
        </row>
        <row r="327">
          <cell r="AE327">
            <v>1038668</v>
          </cell>
          <cell r="AH327">
            <v>7982895.6099999994</v>
          </cell>
        </row>
        <row r="328">
          <cell r="AE328">
            <v>1243485</v>
          </cell>
          <cell r="AH328">
            <v>9558731.9299999997</v>
          </cell>
        </row>
        <row r="329">
          <cell r="AE329">
            <v>1448577</v>
          </cell>
          <cell r="AH329">
            <v>11208906.040000001</v>
          </cell>
        </row>
        <row r="330">
          <cell r="AE330">
            <v>1636765</v>
          </cell>
          <cell r="AH330">
            <v>12674338.4</v>
          </cell>
        </row>
        <row r="331">
          <cell r="AE331">
            <v>1751360</v>
          </cell>
          <cell r="AH331">
            <v>13533335.73</v>
          </cell>
        </row>
        <row r="332">
          <cell r="AE332">
            <v>1888453</v>
          </cell>
          <cell r="AH332">
            <v>14678391.23</v>
          </cell>
        </row>
        <row r="333">
          <cell r="AE333">
            <v>1963411</v>
          </cell>
          <cell r="AH333">
            <v>15273606.17</v>
          </cell>
        </row>
        <row r="334">
          <cell r="AE334">
            <v>1896763</v>
          </cell>
          <cell r="AH334">
            <v>14988910.550000001</v>
          </cell>
        </row>
        <row r="335">
          <cell r="AE335">
            <v>1355990</v>
          </cell>
          <cell r="AH335">
            <v>10791667.279999999</v>
          </cell>
        </row>
        <row r="336">
          <cell r="AE336">
            <v>1626808</v>
          </cell>
          <cell r="AH336">
            <v>12880510.880000001</v>
          </cell>
        </row>
        <row r="337">
          <cell r="AE337">
            <v>2044263</v>
          </cell>
          <cell r="AH337">
            <v>16057469.789999999</v>
          </cell>
        </row>
        <row r="338">
          <cell r="AE338">
            <v>2288319</v>
          </cell>
          <cell r="AH338">
            <v>18047610.960000001</v>
          </cell>
        </row>
        <row r="339">
          <cell r="AE339">
            <v>2392004</v>
          </cell>
          <cell r="AH339">
            <v>18949573.620000001</v>
          </cell>
        </row>
        <row r="340">
          <cell r="AE340">
            <v>2389159</v>
          </cell>
          <cell r="AH340">
            <v>18758435.859999999</v>
          </cell>
        </row>
        <row r="341">
          <cell r="AE341">
            <v>2456993</v>
          </cell>
          <cell r="AH341">
            <v>19589088.800000001</v>
          </cell>
        </row>
        <row r="342">
          <cell r="AE342">
            <v>2687814</v>
          </cell>
          <cell r="AH342">
            <v>29116911.690000001</v>
          </cell>
        </row>
        <row r="343">
          <cell r="AE343">
            <v>2692332</v>
          </cell>
          <cell r="AH343">
            <v>29068221.5</v>
          </cell>
        </row>
        <row r="344">
          <cell r="AE344">
            <v>2578973</v>
          </cell>
          <cell r="AH344">
            <v>28119108.43</v>
          </cell>
        </row>
        <row r="345">
          <cell r="AE345">
            <v>2547768</v>
          </cell>
          <cell r="AH345">
            <v>27707481.960000001</v>
          </cell>
        </row>
        <row r="346">
          <cell r="AE346">
            <v>2369181</v>
          </cell>
          <cell r="AH346">
            <v>26071793.539999999</v>
          </cell>
        </row>
        <row r="347">
          <cell r="AE347">
            <v>2299059</v>
          </cell>
          <cell r="AH347">
            <v>43528945.350000001</v>
          </cell>
        </row>
        <row r="348">
          <cell r="AE348">
            <v>2208697</v>
          </cell>
          <cell r="AH348">
            <v>41746490.100000001</v>
          </cell>
        </row>
        <row r="349">
          <cell r="AE349">
            <v>2675172</v>
          </cell>
          <cell r="AH349">
            <v>53010250.869999997</v>
          </cell>
        </row>
        <row r="350">
          <cell r="AE350">
            <v>2760975</v>
          </cell>
          <cell r="AH350">
            <v>57962131.710000001</v>
          </cell>
        </row>
        <row r="351">
          <cell r="AE351">
            <v>2860224</v>
          </cell>
          <cell r="AH351">
            <v>65187517.329999998</v>
          </cell>
        </row>
        <row r="352">
          <cell r="AE352">
            <v>2711761</v>
          </cell>
          <cell r="AH352">
            <v>66991813.710000008</v>
          </cell>
        </row>
        <row r="353">
          <cell r="AE353">
            <v>2664719</v>
          </cell>
          <cell r="AH353">
            <v>71695637.019999996</v>
          </cell>
        </row>
      </sheetData>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366">
          <cell r="AD366">
            <v>26.3</v>
          </cell>
        </row>
        <row r="367">
          <cell r="AD367">
            <v>22.6</v>
          </cell>
        </row>
        <row r="368">
          <cell r="AD368">
            <v>26.3</v>
          </cell>
        </row>
        <row r="369">
          <cell r="AD369">
            <v>24.3</v>
          </cell>
        </row>
        <row r="370">
          <cell r="AD370">
            <v>24.900000000000002</v>
          </cell>
        </row>
        <row r="371">
          <cell r="AD371">
            <v>24.6</v>
          </cell>
        </row>
        <row r="372">
          <cell r="AD372">
            <v>26</v>
          </cell>
        </row>
      </sheetData>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483672222224" createdVersion="5" refreshedVersion="6" minRefreshableVersion="3" recordCount="367">
  <cacheSource type="worksheet">
    <worksheetSource name="Tabla1"/>
  </cacheSource>
  <cacheFields count="107">
    <cacheField name="Año" numFmtId="0">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03" u="1"/>
        <n v="2022" u="1"/>
        <n v="1996" u="1"/>
        <n v="2015" u="1"/>
        <n v="2008" u="1"/>
        <n v="2001" u="1"/>
        <n v="2020" u="1"/>
        <n v="1994" u="1"/>
        <n v="2013" u="1"/>
        <n v="2006" u="1"/>
        <n v="1999" u="1"/>
        <n v="2018" u="1"/>
        <n v="2011" u="1"/>
        <n v="2004" u="1"/>
        <n v="1997" u="1"/>
        <n v="2016" u="1"/>
        <n v="2009" u="1"/>
        <n v="2002" u="1"/>
        <n v="2021" u="1"/>
        <n v="1995" u="1"/>
        <n v="2014" u="1"/>
        <n v="2007" u="1"/>
        <n v="2000" u="1"/>
        <n v="2019" u="1"/>
        <n v="1993" u="1"/>
        <n v="2012" u="1"/>
        <n v="2005" u="1"/>
        <n v="1998" u="1"/>
        <n v="2017" u="1"/>
        <n v="2010"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0">
      <sharedItems/>
    </cacheField>
    <cacheField name="Línea" numFmtId="0">
      <sharedItems/>
    </cacheField>
    <cacheField name="Servicio" numFmtId="0">
      <sharedItems/>
    </cacheField>
    <cacheField name="Tipo de Tracción" numFmtId="0">
      <sharedItems/>
    </cacheField>
    <cacheField name="TK Remolcados (1)" numFmtId="3">
      <sharedItems containsSemiMixedTypes="0" containsString="0" containsNumber="1" minValue="112770.424" maxValue="250577.856"/>
    </cacheField>
    <cacheField name="TK Coche Motor (2)" numFmtId="3">
      <sharedItems containsNonDate="0" containsString="0" containsBlank="1"/>
    </cacheField>
    <cacheField name="TK Eléctricos (3)" numFmtId="3">
      <sharedItems containsNonDate="0" containsString="0" containsBlank="1"/>
    </cacheField>
    <cacheField name="Trenes Kilómetro (TK) (1+2+3)" numFmtId="3">
      <sharedItems containsSemiMixedTypes="0" containsString="0" containsNumber="1" minValue="112770.424" maxValue="250577.856"/>
    </cacheField>
    <cacheField name="Variación % TK" numFmtId="10">
      <sharedItems containsString="0" containsBlank="1" containsNumber="1" minValue="-0.31543148525190923" maxValue="0.55872869645324741"/>
    </cacheField>
    <cacheField name="CK Locomotoras (4)" numFmtId="3">
      <sharedItems containsSemiMixedTypes="0" containsString="0" containsNumber="1" minValue="112770.424" maxValue="250577.856"/>
    </cacheField>
    <cacheField name="CK Remolcados (5)" numFmtId="3">
      <sharedItems containsSemiMixedTypes="0" containsString="0" containsNumber="1" minValue="604368.44000000006" maxValue="1503467.1359999999"/>
    </cacheField>
    <cacheField name="CK Coche Motor (6)" numFmtId="3">
      <sharedItems containsNonDate="0" containsString="0" containsBlank="1"/>
    </cacheField>
    <cacheField name="CK Eléctricos (7)" numFmtId="3">
      <sharedItems containsNonDate="0" containsString="0" containsBlank="1"/>
    </cacheField>
    <cacheField name="Coches Kilómetro (CK) (5+6+7)" numFmtId="3">
      <sharedItems containsSemiMixedTypes="0" containsString="0" containsNumber="1" minValue="604368.44000000006" maxValue="1503467.1359999999"/>
    </cacheField>
    <cacheField name="Varicaión % CK" numFmtId="10">
      <sharedItems containsString="0" containsBlank="1" containsNumber="1" minValue="-0.31543148525190923" maxValue="0.73192077383694154"/>
    </cacheField>
    <cacheField name="Velocidad Comercial Trenes Diésel" numFmtId="166">
      <sharedItems containsSemiMixedTypes="0" containsString="0" containsNumber="1" minValue="33.479999999999997" maxValue="38.93"/>
    </cacheField>
    <cacheField name="Variación % Velocidad Comercial TD" numFmtId="10">
      <sharedItems containsSemiMixedTypes="0" containsString="0" containsNumber="1" minValue="-0.11099691675231249" maxValue="0.10722819593787336"/>
    </cacheField>
    <cacheField name="Velocidad Comercial Trenes Eléctricos" numFmtId="166">
      <sharedItems containsNonDate="0" containsString="0" containsBlank="1"/>
    </cacheField>
    <cacheField name="Variación % Velocidad Comercial TE" numFmtId="10">
      <sharedItems containsNonDate="0" containsString="0" containsBlank="1"/>
    </cacheField>
    <cacheField name="Form. Media Trenes Remolcados" numFmtId="166">
      <sharedItems containsSemiMixedTypes="0" containsString="0" containsNumber="1" minValue="5" maxValue="6"/>
    </cacheField>
    <cacheField name="Form. Media Trenes Coche Motor" numFmtId="0">
      <sharedItems containsNonDate="0" containsString="0" containsBlank="1"/>
    </cacheField>
    <cacheField name="Form. Media Trenes Eléctricos" numFmtId="0">
      <sharedItems containsNonDate="0" containsString="0" containsBlank="1"/>
    </cacheField>
    <cacheField name="Asientos Ofrecidos Coches Remolcados" numFmtId="3">
      <sharedItems containsSemiMixedTypes="0" containsString="0" containsNumber="1" minValue="884260" maxValue="2302800"/>
    </cacheField>
    <cacheField name="Asientos Ofrecidos Coches Motor" numFmtId="3">
      <sharedItems containsNonDate="0" containsString="0" containsBlank="1"/>
    </cacheField>
    <cacheField name="Asientos Ofrecidos Coches Eléctrico" numFmtId="3">
      <sharedItems containsNonDate="0" containsString="0" containsBlank="1"/>
    </cacheField>
    <cacheField name="Asientos Prom. x C. Remolcados" numFmtId="3">
      <sharedItems containsSemiMixedTypes="0" containsString="0" containsNumber="1" containsInteger="1" minValue="76" maxValue="76"/>
    </cacheField>
    <cacheField name="Asientos Prom. x C. Motor" numFmtId="3">
      <sharedItems containsNonDate="0" containsString="0" containsBlank="1"/>
    </cacheField>
    <cacheField name="Asientos Prom. x C. Eléctricos" numFmtId="3">
      <sharedItems containsNonDate="0" containsString="0" containsBlank="1"/>
    </cacheField>
    <cacheField name="Trenes Programados" numFmtId="3">
      <sharedItems containsString="0" containsBlank="1" containsNumber="1" containsInteger="1" minValue="2350" maxValue="5224"/>
    </cacheField>
    <cacheField name="Trenes Cancelados" numFmtId="3">
      <sharedItems containsString="0" containsBlank="1" containsNumber="1" containsInteger="1" minValue="11" maxValue="1462"/>
    </cacheField>
    <cacheField name="Trenes Corridos (TC)" numFmtId="3">
      <sharedItems containsSemiMixedTypes="0" containsString="0" containsNumber="1" containsInteger="1" minValue="2171" maxValue="5050"/>
    </cacheField>
    <cacheField name="Variación % TC" numFmtId="10">
      <sharedItems containsString="0" containsBlank="1" containsNumber="1" minValue="-0.29741100323624592" maxValue="0.57011409642988586"/>
    </cacheField>
    <cacheField name="Trenes Puntuales" numFmtId="3">
      <sharedItems containsString="0" containsBlank="1" containsNumber="1" containsInteger="1" minValue="1622" maxValue="4844"/>
    </cacheField>
    <cacheField name="Trenes Atrasados" numFmtId="3">
      <sharedItems containsString="0" containsBlank="1" containsNumber="1" containsInteger="1" minValue="26" maxValue="2293"/>
    </cacheField>
    <cacheField name="Regularidad Absoluta" numFmtId="10">
      <sharedItems containsString="0" containsBlank="1" containsNumber="1" minValue="0.36667337492453211" maxValue="0.98992020159596805"/>
    </cacheField>
    <cacheField name="RA 95%" numFmtId="10">
      <sharedItems containsSemiMixedTypes="0" containsString="0" containsNumber="1" minValue="0.95" maxValue="0.95"/>
    </cacheField>
    <cacheField name="RA 95%+" numFmtId="10">
      <sharedItems containsMixedTypes="1" containsNumber="1" minValue="0.95131195335276963" maxValue="0.98992020159596805"/>
    </cacheField>
    <cacheField name="Regularidad Relativa" numFmtId="10">
      <sharedItems containsString="0" containsBlank="1" containsNumber="1" minValue="0.44462719298245612" maxValue="0.9942196531791907"/>
    </cacheField>
    <cacheField name="Cumplimiento del Programa" numFmtId="10">
      <sharedItems containsString="0" containsBlank="1" containsNumber="1" minValue="0.69136584336077689" maxValue="0.99769004619907597"/>
    </cacheField>
    <cacheField name="Variación % RA" numFmtId="10">
      <sharedItems containsString="0" containsBlank="1" containsNumber="1" minValue="-0.41486238657850716" maxValue="0.90826077443745956"/>
    </cacheField>
    <cacheField name="Pasajeros Pagos (PAX)" numFmtId="3">
      <sharedItems containsSemiMixedTypes="0" containsString="0" containsNumber="1" containsInteger="1" minValue="309163" maxValue="4103226"/>
    </cacheField>
    <cacheField name="Variación % PAX" numFmtId="10">
      <sharedItems containsString="0" containsBlank="1" containsNumber="1" minValue="-0.88404162548689036" maxValue="2.8843555017903175"/>
    </cacheField>
    <cacheField name="PAX Día Habil" numFmtId="3">
      <sharedItems containsSemiMixedTypes="0" containsString="0" containsNumber="1" minValue="12935.690376569037" maxValue="168118.07531380752"/>
    </cacheField>
    <cacheField name="Variación % Día Hábil" numFmtId="10">
      <sharedItems containsSemiMixedTypes="0" containsString="0" containsNumber="1" minValue="-0.88404162548689036" maxValue="3.7572250406689438"/>
    </cacheField>
    <cacheField name="PAX x Tren" numFmtId="3">
      <sharedItems containsSemiMixedTypes="0" containsString="0" containsNumber="1" minValue="87.334180790960446" maxValue="848.93767166701878"/>
    </cacheField>
    <cacheField name="PAX x Coche" numFmtId="3">
      <sharedItems containsSemiMixedTypes="0" containsString="0" containsNumber="1" minValue="14.555696798493408" maxValue="141.48961194450314"/>
    </cacheField>
    <cacheField name="Variación % Pax x Coche" numFmtId="0">
      <sharedItems containsString="0" containsBlank="1" containsNumber="1" minValue="-0.85754153368431807" maxValue="2.9042074038437615"/>
    </cacheField>
    <cacheField name="Capacidad x Coche (4xm2)" numFmtId="3">
      <sharedItems containsSemiMixedTypes="0" containsString="0" containsNumber="1" containsInteger="1" minValue="188" maxValue="188"/>
    </cacheField>
    <cacheField name="Ocupación Media (PaxKm/CocheKm)" numFmtId="166">
      <sharedItems containsSemiMixedTypes="0" containsString="0" containsNumber="1" minValue="6.036099346139256" maxValue="57.430148128898132"/>
    </cacheField>
    <cacheField name="Variación % Ocupacion Media" numFmtId="0">
      <sharedItems containsString="0" containsBlank="1" containsNumber="1" minValue="-0.86662953663256781" maxValue="2.9049401023673709"/>
    </cacheField>
    <cacheField name="% de Ocupación Media PAX" numFmtId="10">
      <sharedItems containsSemiMixedTypes="0" containsString="0" containsNumber="1" minValue="3.2106911415634341E-2" maxValue="0.30547951132392626"/>
    </cacheField>
    <cacheField name="Variación % Ocupación PAX" numFmtId="10">
      <sharedItems containsString="0" containsBlank="1" containsNumber="1" minValue="-0.86662953663256781" maxValue="2.9049401023673709"/>
    </cacheField>
    <cacheField name="PAX Kilómetro" numFmtId="3">
      <sharedItems containsSemiMixedTypes="0" containsString="0" containsNumber="1" minValue="6087419.4700000007" maxValue="72955358.280000001"/>
    </cacheField>
    <cacheField name="PAX Recorrido Medio" numFmtId="166">
      <sharedItems containsSemiMixedTypes="0" containsString="0" containsNumber="1" minValue="16.68" maxValue="25.34"/>
    </cacheField>
    <cacheField name="Vaciación % PAX Recorrido Medio" numFmtId="10">
      <sharedItems containsSemiMixedTypes="0" containsString="0" containsNumber="1" minValue="-0.14171015656362906" maxValue="0.39475153545505304"/>
    </cacheField>
    <cacheField name="PAX Desestacionalizados" numFmtId="3">
      <sharedItems containsSemiMixedTypes="0" containsString="0" containsNumber="1" minValue="309975.2196776073" maxValue="4028577.9738178859"/>
    </cacheField>
    <cacheField name="% Evasión (estimado)" numFmtId="167">
      <sharedItems containsSemiMixedTypes="0" containsString="0" containsNumber="1" minValue="0" maxValue="0.79851563146509585"/>
    </cacheField>
    <cacheField name="Pasajeros Totales (PT) (estimados)" numFmtId="3">
      <sharedItems containsSemiMixedTypes="0" containsString="0" containsNumber="1" minValue="309163" maxValue="5003933.1463414636"/>
    </cacheField>
    <cacheField name="Variación % Indicadores de Confort" numFmtId="10">
      <sharedItems containsString="0" containsBlank="1" containsNumber="1" minValue="-1.4624653705885349" maxValue="0.41938717826970634"/>
    </cacheField>
    <cacheField name="Recaudación Vta. Boletos $" numFmtId="0">
      <sharedItems containsString="0" containsBlank="1" containsNumber="1" minValue="1281881" maxValue="71695637.019999996"/>
    </cacheField>
    <cacheField name="Tarifa Media $" numFmtId="168">
      <sharedItems containsString="0" containsBlank="1" containsNumber="1" minValue="0.51701017239008795" maxValue="26.905514998016674"/>
    </cacheField>
    <cacheField name="TARIFA como % del Salario medio (44 bol x mes)" numFmtId="10">
      <sharedItems containsString="0" containsBlank="1" containsNumber="1" minValue="4.8529609442567881E-3" maxValue="4.5849104290045288E-2"/>
    </cacheField>
    <cacheField name="Tarifa Media US Dólar" numFmtId="170">
      <sharedItems containsString="0" containsBlank="1" containsNumber="1" minValue="5.9268434648141917E-2" maxValue="0.61654286033040162"/>
    </cacheField>
    <cacheField name="Indice Dia Habil" numFmtId="2">
      <sharedItems containsSemiMixedTypes="0" containsString="0" containsNumber="1" minValue="22.5" maxValue="27.24"/>
    </cacheField>
    <cacheField name="Km. Línea (entre cabeceras) en Servicio" numFmtId="4">
      <sharedItems containsSemiMixedTypes="0" containsString="0" containsNumber="1" minValue="51.944000000000003" maxValue="51.944000000000003"/>
    </cacheField>
    <cacheField name="Km. De Vía (entre cabeceras)" numFmtId="4">
      <sharedItems containsSemiMixedTypes="0" containsString="0" containsNumber="1" minValue="103.88800000000001" maxValue="103.88800000000001"/>
    </cacheField>
    <cacheField name="Cantidad de Estaciones en Servicio" numFmtId="3">
      <sharedItems containsSemiMixedTypes="0" containsString="0" containsNumber="1" containsInteger="1" minValue="22" maxValue="22"/>
    </cacheField>
    <cacheField name="Personal" numFmtId="3">
      <sharedItems containsString="0" containsBlank="1" containsNumber="1" containsInteger="1" minValue="578" maxValue="1979"/>
    </cacheField>
    <cacheField name="Recaudación/Km. Línea (PESOS)" numFmtId="171">
      <sharedItems containsSemiMixedTypes="0" containsString="0" containsNumber="1" minValue="0" maxValue="1380248.6720314182"/>
    </cacheField>
    <cacheField name="Recaudación/Km. Línea (DÓLAR US)" numFmtId="170">
      <sharedItems containsSemiMixedTypes="0" containsString="0" containsNumber="1" minValue="0" maxValue="34130.635741287886"/>
    </cacheField>
    <cacheField name="Recaudación/Trenes Corridos (PESOS)" numFmtId="171">
      <sharedItems containsSemiMixedTypes="0" containsString="0" containsNumber="1" minValue="0" maxValue="20679.445347562734"/>
    </cacheField>
    <cacheField name="Recaudación/Trenes Corridos (DÓLAR US)" numFmtId="170">
      <sharedItems containsSemiMixedTypes="0" containsString="0" containsNumber="1" minValue="0" maxValue="380.15073842637696"/>
    </cacheField>
    <cacheField name="Recaudación/Coche Kilómetro (PESOS)" numFmtId="171">
      <sharedItems containsSemiMixedTypes="0" containsString="0" containsNumber="1" minValue="0" maxValue="56.602331100049959"/>
    </cacheField>
    <cacheField name="Recaudación/Coche Kilómetro (DÓLAR US)" numFmtId="170">
      <sharedItems containsSemiMixedTypes="0" containsString="0" containsNumber="1" minValue="0" maxValue="1.4793004961779253"/>
    </cacheField>
    <cacheField name="Recaudación/Pasajeros Kilómetro (PESOS)" numFmtId="172">
      <sharedItems containsSemiMixedTypes="0" containsString="0" containsNumber="1" minValue="0" maxValue="1.3818959937348061"/>
    </cacheField>
    <cacheField name="Recaudación/Pasajeros Kilómetro (DÓLAR US)" numFmtId="173">
      <sharedItems containsSemiMixedTypes="0" containsString="0" containsNumber="1" minValue="0" maxValue="3.6256061288959862E-2"/>
    </cacheField>
    <cacheField name="Recaudación/Personal (PESOS)" numFmtId="171">
      <sharedItems containsString="0" containsBlank="1" containsNumber="1" minValue="0" maxValue="40852.214826210824"/>
    </cacheField>
    <cacheField name="Recaudación/Personal (DÓLAR US)" numFmtId="170">
      <sharedItems containsString="0" containsBlank="1" containsNumber="1" minValue="0" maxValue="2873.390183055848"/>
    </cacheField>
    <cacheField name="Pasajeros Pagos/Personal" numFmtId="3">
      <sharedItems containsString="0" containsBlank="1" containsNumber="1" minValue="166.93466522678185" maxValue="5446.3164983164979"/>
    </cacheField>
    <cacheField name="Trenes corridos/Personal" numFmtId="4">
      <sharedItems containsString="0" containsBlank="1" containsNumber="1" minValue="1.4173187271778822" maxValue="7.8373983739837394"/>
    </cacheField>
    <cacheField name="Pasajeros Pagos/Km. Línea" numFmtId="3">
      <sharedItems containsSemiMixedTypes="0" containsString="0" containsNumber="1" minValue="5951.8519944555674" maxValue="78993.261974434005"/>
    </cacheField>
    <cacheField name="Pasajeros Pagos/Estaciones" numFmtId="3">
      <sharedItems containsSemiMixedTypes="0" containsString="0" containsNumber="1" minValue="14052.863636363636" maxValue="186510.27272727274"/>
    </cacheField>
    <cacheField name="UTILIZACIÓN DE INFRAESTRUCTURA: Densidad vinculada a la demanda (Pax Km/Km Línea)" numFmtId="3">
      <sharedItems containsSemiMixedTypes="0" containsString="0" containsNumber="1" minValue="117191.96577083014" maxValue="1404500.1979054366"/>
    </cacheField>
    <cacheField name="UTILIZACIÓN DE INFRAESTRUCTURA: Densidad vinculada a la oferta (Coches Km/Km Línea)" numFmtId="3">
      <sharedItems containsSemiMixedTypes="0" containsString="0" containsNumber="1" minValue="11635" maxValue="28943.999999999996"/>
    </cacheField>
    <cacheField name="Coches en Servicio" numFmtId="3">
      <sharedItems containsSemiMixedTypes="0" containsString="0" containsNumber="1" containsInteger="1" minValue="102" maxValue="134"/>
    </cacheField>
    <cacheField name="Pax/Coches en Servicio" numFmtId="3">
      <sharedItems containsSemiMixedTypes="0" containsString="0" containsNumber="1" minValue="2307.186567164179" maxValue="32914.133333333331"/>
    </cacheField>
    <cacheField name="OBSERVACIONES" numFmtId="0">
      <sharedItems containsBlank="1" longText="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Regularidad Absoluta  " numFmtId="0" formula="'Trenes Puntuales'/'Trenes Programados'" databaseField="0"/>
    <cacheField name="Cumplimiento de Programa  " numFmtId="0" formula="'Trenes Corridos (TC)'/'Trenes Programados'" databaseField="0"/>
    <cacheField name="Regularidad Relativa " numFmtId="0" formula="'Trenes Puntuales'/'Trenes Corridos (TC)'" databaseField="0"/>
    <cacheField name="% Ocupación Media PAX" numFmtId="0" formula="'Ocupación Media (PaxKm/CocheKm)'/'Capacidad x Coche (4xm2)'" databaseField="0"/>
    <cacheField name="% Evasión ESTIMADA CC" numFmtId="0" formula=" ('Pasajeros Pagos (PAX)'/'Pasajeros Totales (PT) (estimados)'-1)*-1" databaseField="0"/>
    <cacheField name="Ocupación Media (PaxKm/CocheKm) CC" numFmtId="0" formula="'PAX Kilómetro'/'Coches Kilómetro (CK) (5+6+7)'" databaseField="0"/>
    <cacheField name="Captación Media (Pax x Coche) CC" numFmtId="0" formula="'Pasajeros Pagos (PAX)'/('Trenes Corridos (TC)'*('PAX x Tren'/'PAX x Coche'))" databaseField="0"/>
    <cacheField name="Recaudación/Trenes Corridos (PESOS) CC" numFmtId="0" formula="'Recaudación Vta. Boletos $'/'Trenes Corridos (TC)'" databaseField="0"/>
    <cacheField name="Recaudación/Trenes Corridos (DÓLAR US) CC" numFmtId="0" formula="('Recaudación Vta. Boletos $'/('Tarifa Media $'/'Tarifa Media US Dólar'))/'Trenes Corridos (TC)'" databaseField="0"/>
    <cacheField name="Recaudación/Coches Kilómetro (PESOS) CC" numFmtId="0" formula="'Recaudación Vta. Boletos $'/'Coches Kilómetro (CK) (5+6+7)'" databaseField="0"/>
    <cacheField name="Recaudación/Coches Kilómetro (DÓLAR US) CC" numFmtId="0" formula="('Recaudación Vta. Boletos $'/('Tarifa Media $'/'Tarifa Media US Dólar'))/'Coches Kilómetro (CK) (5+6+7)'" databaseField="0"/>
    <cacheField name="Recaudación/Pasajeros Kilómetro (PESOS) CC" numFmtId="0" formula="'Recaudación Vta. Boletos $'/'PAX Kilómetro'" databaseField="0"/>
    <cacheField name="Recaudación/Pasajeros Kilómetro (DÓLAR US) CC" numFmtId="0" formula="('Recaudación Vta. Boletos $'/('Tarifa Media $'/'Tarifa Media US Dólar'))/'PAX Kilómetro'" databaseField="0"/>
    <cacheField name="Trenes Corridos/Km. Línea en Servicio CC" numFmtId="0" formula="'Trenes Corridos (TC)'/'Km. Línea (entre cabeceras) en Servicio'" databaseField="0"/>
    <cacheField name="Cotización Dólar US Promedio BNA (PESOS) " numFmtId="0" formula="'Tarifa Media $'/'Tarifa Media US Dólar'"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s v="FE.ME.SA."/>
    <s v="Belgrano Norte"/>
    <s v="BN - Retiro-Villa Rosa (d)"/>
    <s v="Diésel"/>
    <n v="154637.288"/>
    <m/>
    <m/>
    <n v="154637.288"/>
    <n v="0"/>
    <n v="154637.288"/>
    <n v="773186.44"/>
    <m/>
    <m/>
    <n v="773186.44"/>
    <n v="0"/>
    <n v="33.5"/>
    <n v="0"/>
    <m/>
    <m/>
    <n v="5"/>
    <m/>
    <m/>
    <n v="1131260"/>
    <m/>
    <m/>
    <n v="76"/>
    <m/>
    <m/>
    <n v="3504"/>
    <n v="527"/>
    <n v="2977"/>
    <m/>
    <n v="2811"/>
    <n v="166"/>
    <n v="0.80222602739726023"/>
    <n v="0.95"/>
    <s v=""/>
    <n v="0.94423916694659049"/>
    <n v="0.84960045662100458"/>
    <n v="0"/>
    <n v="1047000"/>
    <n v="0"/>
    <n v="41383.399209486168"/>
    <n v="0"/>
    <n v="351.69633859590192"/>
    <n v="70.339267719180384"/>
    <m/>
    <n v="188"/>
    <n v="27.08273052486539"/>
    <m/>
    <n v="0.14405707725992228"/>
    <n v="0"/>
    <n v="20940000"/>
    <n v="20"/>
    <n v="0"/>
    <n v="1148309.1544734931"/>
    <n v="0.17999935778364218"/>
    <n v="1276828.2682926829"/>
    <m/>
    <m/>
    <m/>
    <m/>
    <m/>
    <n v="25.3"/>
    <n v="51.944000000000003"/>
    <n v="103.88800000000001"/>
    <n v="22"/>
    <m/>
    <n v="0"/>
    <n v="0"/>
    <n v="0"/>
    <n v="0"/>
    <n v="0"/>
    <n v="0"/>
    <n v="0"/>
    <n v="0"/>
    <m/>
    <m/>
    <m/>
    <m/>
    <n v="20156.322193131062"/>
    <n v="47590.909090909088"/>
    <n v="403126.44386262126"/>
    <n v="14884.999999999998"/>
    <n v="102"/>
    <n v="10264.705882352941"/>
    <m/>
  </r>
  <r>
    <x v="0"/>
    <x v="1"/>
    <x v="1"/>
    <s v="FE.ME.SA."/>
    <s v="Belgrano Norte"/>
    <s v="BN - Retiro-Villa Rosa (d)"/>
    <s v="Diésel"/>
    <n v="149650.66400000002"/>
    <m/>
    <m/>
    <n v="149650.66400000002"/>
    <n v="0"/>
    <n v="149650.66400000002"/>
    <n v="748253.32000000007"/>
    <m/>
    <m/>
    <n v="748253.32000000007"/>
    <n v="0"/>
    <n v="33.5"/>
    <n v="0"/>
    <m/>
    <m/>
    <n v="5"/>
    <m/>
    <m/>
    <n v="1094780"/>
    <m/>
    <m/>
    <n v="76"/>
    <m/>
    <m/>
    <n v="3108"/>
    <n v="227"/>
    <n v="2881"/>
    <m/>
    <n v="2773"/>
    <n v="108"/>
    <n v="0.89221364221364219"/>
    <n v="0.95"/>
    <s v=""/>
    <n v="0.96251301631377995"/>
    <n v="0.92696267696267698"/>
    <n v="0"/>
    <n v="942000"/>
    <n v="0"/>
    <n v="39250"/>
    <n v="0"/>
    <n v="326.96980215203052"/>
    <n v="65.393960430406111"/>
    <m/>
    <n v="188"/>
    <n v="25.178638699524914"/>
    <m/>
    <n v="0.13392892925279209"/>
    <n v="0"/>
    <n v="18840000"/>
    <n v="20"/>
    <n v="0"/>
    <n v="1054505.4948316831"/>
    <n v="0.17999928619895389"/>
    <n v="1148779.4878048778"/>
    <m/>
    <m/>
    <m/>
    <m/>
    <m/>
    <n v="24"/>
    <n v="51.944000000000003"/>
    <n v="103.88800000000001"/>
    <n v="22"/>
    <m/>
    <n v="0"/>
    <n v="0"/>
    <n v="0"/>
    <n v="0"/>
    <n v="0"/>
    <n v="0"/>
    <n v="0"/>
    <n v="0"/>
    <m/>
    <m/>
    <m/>
    <m/>
    <n v="18134.91452333282"/>
    <n v="42818.181818181816"/>
    <n v="362698.29046665638"/>
    <n v="14405"/>
    <n v="102"/>
    <n v="9235.2941176470595"/>
    <m/>
  </r>
  <r>
    <x v="0"/>
    <x v="2"/>
    <x v="2"/>
    <s v="FE.ME.SA."/>
    <s v="Belgrano Norte"/>
    <s v="BN - Retiro-Villa Rosa (d)"/>
    <s v="Diésel"/>
    <n v="170843.81600000002"/>
    <m/>
    <m/>
    <n v="170843.81600000002"/>
    <n v="0"/>
    <n v="170843.81600000002"/>
    <n v="854219.08000000007"/>
    <m/>
    <m/>
    <n v="854219.08000000007"/>
    <n v="0"/>
    <n v="33.5"/>
    <n v="0"/>
    <m/>
    <m/>
    <n v="5"/>
    <m/>
    <m/>
    <n v="1249820"/>
    <m/>
    <m/>
    <n v="76"/>
    <m/>
    <m/>
    <n v="3461"/>
    <n v="172"/>
    <n v="3289"/>
    <m/>
    <n v="3209"/>
    <n v="80"/>
    <n v="0.92718867379370129"/>
    <n v="0.95"/>
    <s v=""/>
    <n v="0.9756764974156279"/>
    <n v="0.95030338052585961"/>
    <n v="0"/>
    <n v="1200000"/>
    <n v="0"/>
    <n v="46153.846153846156"/>
    <n v="0"/>
    <n v="364.85253876558227"/>
    <n v="72.970507753116451"/>
    <m/>
    <n v="188"/>
    <n v="28.095836960232727"/>
    <m/>
    <n v="0.14944594127783364"/>
    <n v="0"/>
    <n v="24000000"/>
    <n v="20"/>
    <n v="0"/>
    <n v="1182343.0156390718"/>
    <n v="0.17999943966628373"/>
    <n v="1463413.6341463414"/>
    <m/>
    <m/>
    <m/>
    <m/>
    <m/>
    <n v="26"/>
    <n v="51.944000000000003"/>
    <n v="103.88800000000001"/>
    <n v="22"/>
    <m/>
    <n v="0"/>
    <n v="0"/>
    <n v="0"/>
    <n v="0"/>
    <n v="0"/>
    <n v="0"/>
    <n v="0"/>
    <n v="0"/>
    <m/>
    <m/>
    <m/>
    <m/>
    <n v="23101.801940551362"/>
    <n v="54545.454545454544"/>
    <n v="462036.03881102725"/>
    <n v="16445"/>
    <n v="102"/>
    <n v="11764.705882352941"/>
    <m/>
  </r>
  <r>
    <x v="0"/>
    <x v="3"/>
    <x v="3"/>
    <s v="FE.ME.SA."/>
    <s v="Belgrano Norte"/>
    <s v="BN - Retiro-Villa Rosa (d)"/>
    <s v="Diésel"/>
    <n v="153754.24000000002"/>
    <m/>
    <m/>
    <n v="153754.24000000002"/>
    <n v="0"/>
    <n v="153754.24000000002"/>
    <n v="768771.20000000007"/>
    <m/>
    <m/>
    <n v="768771.20000000007"/>
    <n v="0"/>
    <n v="33.5"/>
    <n v="0"/>
    <m/>
    <m/>
    <n v="5"/>
    <m/>
    <m/>
    <n v="1124800"/>
    <m/>
    <m/>
    <n v="76"/>
    <m/>
    <m/>
    <n v="3296"/>
    <n v="336"/>
    <n v="2960"/>
    <m/>
    <n v="2832"/>
    <n v="128"/>
    <n v="0.85922330097087374"/>
    <n v="0.95"/>
    <s v=""/>
    <n v="0.95675675675675675"/>
    <n v="0.89805825242718451"/>
    <n v="0"/>
    <n v="1068000"/>
    <n v="0"/>
    <n v="41076.923076923078"/>
    <n v="0"/>
    <n v="360.81081081081084"/>
    <n v="72.162162162162161"/>
    <m/>
    <n v="188"/>
    <n v="27.784599631203665"/>
    <m/>
    <n v="0.14779042357023225"/>
    <n v="0"/>
    <n v="21360000"/>
    <n v="20"/>
    <n v="0"/>
    <n v="1070805.8034618781"/>
    <n v="0.1799993704115016"/>
    <n v="1302438.0243902439"/>
    <m/>
    <m/>
    <m/>
    <m/>
    <m/>
    <n v="26"/>
    <n v="51.944000000000003"/>
    <n v="103.88800000000001"/>
    <n v="22"/>
    <m/>
    <n v="0"/>
    <n v="0"/>
    <n v="0"/>
    <n v="0"/>
    <n v="0"/>
    <n v="0"/>
    <n v="0"/>
    <n v="0"/>
    <m/>
    <m/>
    <m/>
    <m/>
    <n v="20560.603727090711"/>
    <n v="48545.454545454544"/>
    <n v="411212.07454181422"/>
    <n v="14800"/>
    <n v="102"/>
    <n v="10470.588235294117"/>
    <m/>
  </r>
  <r>
    <x v="0"/>
    <x v="4"/>
    <x v="4"/>
    <s v="FE.ME.SA."/>
    <s v="Belgrano Norte"/>
    <s v="BN - Retiro-Villa Rosa (d)"/>
    <s v="Diésel"/>
    <n v="160506.96000000002"/>
    <m/>
    <m/>
    <n v="160506.96000000002"/>
    <n v="0"/>
    <n v="160506.96000000002"/>
    <n v="802534.8"/>
    <m/>
    <m/>
    <n v="802534.8"/>
    <n v="0"/>
    <n v="33.5"/>
    <n v="0"/>
    <m/>
    <m/>
    <n v="5"/>
    <m/>
    <m/>
    <n v="1174200"/>
    <m/>
    <m/>
    <n v="76"/>
    <m/>
    <m/>
    <n v="3317"/>
    <n v="227"/>
    <n v="3090"/>
    <m/>
    <n v="2982"/>
    <n v="108"/>
    <n v="0.89900512511305397"/>
    <n v="0.95"/>
    <s v=""/>
    <n v="0.96504854368932036"/>
    <n v="0.93156466686765149"/>
    <n v="0"/>
    <n v="1076000"/>
    <n v="0"/>
    <n v="42031.25"/>
    <n v="0"/>
    <n v="348.2200647249191"/>
    <n v="69.644012944983814"/>
    <m/>
    <n v="188"/>
    <n v="26.81503655667019"/>
    <m/>
    <n v="0.14263317317377761"/>
    <n v="0"/>
    <n v="21520000"/>
    <n v="20"/>
    <n v="0"/>
    <n v="1050361.6981497053"/>
    <n v="0.17999937509246045"/>
    <n v="1312194.1219512194"/>
    <m/>
    <m/>
    <m/>
    <m/>
    <m/>
    <n v="25.6"/>
    <n v="51.944000000000003"/>
    <n v="103.88800000000001"/>
    <n v="22"/>
    <m/>
    <n v="0"/>
    <n v="0"/>
    <n v="0"/>
    <n v="0"/>
    <n v="0"/>
    <n v="0"/>
    <n v="0"/>
    <n v="0"/>
    <m/>
    <m/>
    <m/>
    <m/>
    <n v="20714.615740027722"/>
    <n v="48909.090909090912"/>
    <n v="414292.31480055442"/>
    <n v="15450"/>
    <n v="102"/>
    <n v="10549.019607843138"/>
    <m/>
  </r>
  <r>
    <x v="0"/>
    <x v="5"/>
    <x v="5"/>
    <s v="FE.ME.SA."/>
    <s v="Belgrano Norte"/>
    <s v="BN - Retiro-Villa Rosa (d)"/>
    <s v="Diésel"/>
    <n v="138898.25599999999"/>
    <m/>
    <m/>
    <n v="138898.25599999999"/>
    <n v="0"/>
    <n v="138898.25599999999"/>
    <n v="694491.28"/>
    <m/>
    <m/>
    <n v="694491.28"/>
    <n v="0"/>
    <n v="33.5"/>
    <n v="0"/>
    <m/>
    <m/>
    <n v="5"/>
    <m/>
    <m/>
    <n v="1016120"/>
    <m/>
    <m/>
    <n v="76"/>
    <m/>
    <m/>
    <n v="3297"/>
    <n v="623"/>
    <n v="2674"/>
    <m/>
    <n v="2468"/>
    <n v="206"/>
    <n v="0.74855929632999696"/>
    <n v="0.95"/>
    <s v=""/>
    <n v="0.92296185489902771"/>
    <n v="0.81104033970276013"/>
    <n v="0"/>
    <n v="936000"/>
    <n v="0"/>
    <n v="36996.04743083004"/>
    <n v="0"/>
    <n v="350.03739715781603"/>
    <n v="70.007479431563212"/>
    <m/>
    <n v="188"/>
    <n v="26.954982069753271"/>
    <m/>
    <n v="0.14337756420081527"/>
    <n v="0"/>
    <n v="18720000"/>
    <n v="20"/>
    <n v="0"/>
    <n v="962328.49489779025"/>
    <n v="0.17999928162330237"/>
    <n v="1141462.4146341465"/>
    <m/>
    <m/>
    <m/>
    <m/>
    <m/>
    <n v="25.3"/>
    <n v="51.944000000000003"/>
    <n v="103.88800000000001"/>
    <n v="22"/>
    <m/>
    <n v="0"/>
    <n v="0"/>
    <n v="0"/>
    <n v="0"/>
    <n v="0"/>
    <n v="0"/>
    <n v="0"/>
    <n v="0"/>
    <m/>
    <m/>
    <m/>
    <m/>
    <n v="18019.405513630063"/>
    <n v="42545.454545454544"/>
    <n v="360388.11027260125"/>
    <n v="13370"/>
    <n v="102"/>
    <n v="9176.4705882352937"/>
    <m/>
  </r>
  <r>
    <x v="0"/>
    <x v="6"/>
    <x v="6"/>
    <s v="FE.ME.SA."/>
    <s v="Belgrano Norte"/>
    <s v="BN - Retiro-Villa Rosa (d)"/>
    <s v="Diésel"/>
    <n v="155468.39200000002"/>
    <m/>
    <m/>
    <n v="155468.39200000002"/>
    <n v="0"/>
    <n v="155468.39200000002"/>
    <n v="777341.96000000008"/>
    <m/>
    <m/>
    <n v="777341.96000000008"/>
    <n v="0"/>
    <n v="33.5"/>
    <n v="0"/>
    <m/>
    <m/>
    <n v="5"/>
    <m/>
    <m/>
    <n v="1137340"/>
    <m/>
    <m/>
    <n v="76"/>
    <m/>
    <m/>
    <n v="3414"/>
    <n v="421"/>
    <n v="2993"/>
    <m/>
    <n v="2720"/>
    <n v="273"/>
    <n v="0.79671939074399534"/>
    <n v="0.95"/>
    <s v=""/>
    <n v="0.90878717006348142"/>
    <n v="0.8766842413591095"/>
    <n v="0"/>
    <n v="931000"/>
    <n v="0"/>
    <n v="35807.692307692305"/>
    <n v="0"/>
    <n v="311.05913798864015"/>
    <n v="62.211827597728032"/>
    <m/>
    <n v="188"/>
    <n v="23.953421992040671"/>
    <m/>
    <n v="0.12741181910659932"/>
    <n v="0"/>
    <n v="18620000"/>
    <n v="20"/>
    <n v="0"/>
    <n v="920856.0485590226"/>
    <n v="0.17999927776520697"/>
    <n v="1135364.8536585364"/>
    <m/>
    <m/>
    <m/>
    <m/>
    <m/>
    <n v="26"/>
    <n v="51.944000000000003"/>
    <n v="103.88800000000001"/>
    <n v="22"/>
    <m/>
    <n v="0"/>
    <n v="0"/>
    <n v="0"/>
    <n v="0"/>
    <n v="0"/>
    <n v="0"/>
    <n v="0"/>
    <n v="0"/>
    <m/>
    <m/>
    <m/>
    <m/>
    <n v="17923.14800554443"/>
    <n v="42318.181818181816"/>
    <n v="358462.96011088864"/>
    <n v="14965"/>
    <n v="102"/>
    <n v="9127.4509803921574"/>
    <m/>
  </r>
  <r>
    <x v="0"/>
    <x v="7"/>
    <x v="7"/>
    <s v="FE.ME.SA."/>
    <s v="Belgrano Norte"/>
    <s v="BN - Retiro-Villa Rosa (d)"/>
    <s v="Diésel"/>
    <n v="151157.04"/>
    <m/>
    <m/>
    <n v="151157.04"/>
    <n v="0"/>
    <n v="151157.04"/>
    <n v="755785.20000000007"/>
    <m/>
    <m/>
    <n v="755785.20000000007"/>
    <n v="0"/>
    <n v="33.5"/>
    <n v="0"/>
    <m/>
    <m/>
    <n v="5"/>
    <m/>
    <m/>
    <n v="1105800"/>
    <m/>
    <m/>
    <n v="76"/>
    <m/>
    <m/>
    <n v="3348"/>
    <n v="438"/>
    <n v="2910"/>
    <m/>
    <n v="2734"/>
    <n v="176"/>
    <n v="0.81660692951015534"/>
    <n v="0.95"/>
    <s v=""/>
    <n v="0.9395189003436426"/>
    <n v="0.86917562724014341"/>
    <n v="0"/>
    <n v="940000"/>
    <n v="0"/>
    <n v="35741.444866920152"/>
    <n v="0"/>
    <n v="323.02405498281786"/>
    <n v="64.604810996563572"/>
    <m/>
    <n v="188"/>
    <n v="24.874792467489439"/>
    <m/>
    <n v="0.13231272589090126"/>
    <n v="0"/>
    <n v="18800000"/>
    <n v="20"/>
    <n v="0"/>
    <n v="919281.53796613251"/>
    <n v="0.17999928468022708"/>
    <n v="1146340.4634146341"/>
    <m/>
    <m/>
    <m/>
    <m/>
    <m/>
    <n v="26.3"/>
    <n v="51.944000000000003"/>
    <n v="103.88800000000001"/>
    <n v="22"/>
    <m/>
    <n v="0"/>
    <n v="0"/>
    <n v="0"/>
    <n v="0"/>
    <n v="0"/>
    <n v="0"/>
    <n v="0"/>
    <n v="0"/>
    <m/>
    <m/>
    <m/>
    <m/>
    <n v="18096.411520098565"/>
    <n v="42727.272727272728"/>
    <n v="361928.23040197132"/>
    <n v="14550"/>
    <n v="102"/>
    <n v="9215.6862745098042"/>
    <m/>
  </r>
  <r>
    <x v="0"/>
    <x v="8"/>
    <x v="8"/>
    <s v="FE.ME.SA."/>
    <s v="Belgrano Norte"/>
    <s v="BN - Retiro-Villa Rosa (d)"/>
    <s v="Diésel"/>
    <n v="143729.04800000001"/>
    <m/>
    <m/>
    <n v="143729.04800000001"/>
    <n v="0"/>
    <n v="143729.04800000001"/>
    <n v="718645.24"/>
    <m/>
    <m/>
    <n v="718645.24"/>
    <n v="0"/>
    <n v="33.5"/>
    <n v="0"/>
    <m/>
    <m/>
    <n v="5"/>
    <m/>
    <m/>
    <n v="1051460"/>
    <m/>
    <m/>
    <n v="76"/>
    <m/>
    <m/>
    <n v="3098"/>
    <n v="331"/>
    <n v="2767"/>
    <m/>
    <n v="2532"/>
    <n v="235"/>
    <n v="0.81730148482892184"/>
    <n v="0.95"/>
    <s v=""/>
    <n v="0.91507047343693526"/>
    <n v="0.89315687540348609"/>
    <n v="0"/>
    <n v="894000"/>
    <n v="0"/>
    <n v="34384.615384615383"/>
    <n v="0"/>
    <n v="323.0936031803397"/>
    <n v="64.618720636067934"/>
    <m/>
    <n v="188"/>
    <n v="24.880148096437679"/>
    <m/>
    <n v="0.13234121327892381"/>
    <n v="0"/>
    <n v="17880000"/>
    <n v="20"/>
    <n v="0"/>
    <n v="863580.86398987402"/>
    <n v="0.17999924787403043"/>
    <n v="1090242.9024390243"/>
    <m/>
    <m/>
    <m/>
    <m/>
    <m/>
    <n v="26"/>
    <n v="51.944000000000003"/>
    <n v="103.88800000000001"/>
    <n v="22"/>
    <m/>
    <n v="0"/>
    <n v="0"/>
    <n v="0"/>
    <n v="0"/>
    <n v="0"/>
    <n v="0"/>
    <n v="0"/>
    <n v="0"/>
    <m/>
    <m/>
    <m/>
    <m/>
    <n v="17210.842445710765"/>
    <n v="40636.36363636364"/>
    <n v="344216.84891421528"/>
    <n v="13835"/>
    <n v="102"/>
    <n v="8764.7058823529405"/>
    <m/>
  </r>
  <r>
    <x v="0"/>
    <x v="9"/>
    <x v="9"/>
    <s v="FE.ME.SA."/>
    <s v="Belgrano Norte"/>
    <s v="BN - Retiro-Villa Rosa (d)"/>
    <s v="Diésel"/>
    <n v="146378.19200000001"/>
    <m/>
    <m/>
    <n v="146378.19200000001"/>
    <n v="0"/>
    <n v="146378.19200000001"/>
    <n v="731890.96000000008"/>
    <m/>
    <m/>
    <n v="731890.96000000008"/>
    <n v="0"/>
    <n v="33.5"/>
    <n v="0"/>
    <m/>
    <m/>
    <n v="5"/>
    <m/>
    <m/>
    <n v="1070840"/>
    <m/>
    <m/>
    <n v="76"/>
    <m/>
    <m/>
    <n v="3118"/>
    <n v="300"/>
    <n v="2818"/>
    <m/>
    <n v="2699"/>
    <n v="119"/>
    <n v="0.86561898652982683"/>
    <n v="0.95"/>
    <s v=""/>
    <n v="0.95777146912704048"/>
    <n v="0.90378447722899291"/>
    <n v="0"/>
    <n v="898000"/>
    <n v="0"/>
    <n v="34941.634241245134"/>
    <n v="0"/>
    <n v="318.66572036905609"/>
    <n v="63.733144073811218"/>
    <m/>
    <n v="188"/>
    <n v="24.539174524030187"/>
    <m/>
    <n v="0.13052752406399035"/>
    <n v="0"/>
    <n v="17960000"/>
    <n v="20"/>
    <n v="0"/>
    <n v="837973.62421402067"/>
    <n v="0.17999925122426075"/>
    <n v="1095120.9512195124"/>
    <m/>
    <m/>
    <m/>
    <m/>
    <m/>
    <n v="25.7"/>
    <n v="51.944000000000003"/>
    <n v="103.88800000000001"/>
    <n v="22"/>
    <m/>
    <n v="0"/>
    <n v="0"/>
    <n v="0"/>
    <n v="0"/>
    <n v="0"/>
    <n v="0"/>
    <n v="0"/>
    <n v="0"/>
    <m/>
    <m/>
    <m/>
    <m/>
    <n v="17287.848452179271"/>
    <n v="40818.181818181816"/>
    <n v="345756.96904358536"/>
    <n v="14090"/>
    <n v="102"/>
    <n v="8803.9215686274511"/>
    <m/>
  </r>
  <r>
    <x v="0"/>
    <x v="10"/>
    <x v="10"/>
    <s v="FE.ME.SA."/>
    <s v="Belgrano Norte"/>
    <s v="BN - Retiro-Villa Rosa (d)"/>
    <s v="Diésel"/>
    <n v="146949.576"/>
    <m/>
    <m/>
    <n v="146949.576"/>
    <n v="0"/>
    <n v="146949.576"/>
    <n v="734747.88"/>
    <m/>
    <m/>
    <n v="734747.88"/>
    <n v="0"/>
    <n v="33.5"/>
    <n v="0"/>
    <m/>
    <m/>
    <n v="5"/>
    <m/>
    <m/>
    <n v="1075020"/>
    <m/>
    <m/>
    <n v="76"/>
    <m/>
    <m/>
    <n v="3093"/>
    <n v="264"/>
    <n v="2829"/>
    <m/>
    <n v="2739"/>
    <n v="90"/>
    <n v="0.88554801163918528"/>
    <n v="0.95"/>
    <s v=""/>
    <n v="0.96818663838812302"/>
    <n v="0.91464597478176524"/>
    <n v="0"/>
    <n v="963000"/>
    <n v="0"/>
    <n v="37038.461538461539"/>
    <n v="0"/>
    <n v="340.40296924708377"/>
    <n v="68.080593849416758"/>
    <m/>
    <n v="188"/>
    <n v="26.213073251739086"/>
    <m/>
    <n v="0.13943124070073981"/>
    <n v="0"/>
    <n v="19260000"/>
    <n v="20"/>
    <n v="0"/>
    <n v="917252.88669674867"/>
    <n v="0.17999930176472212"/>
    <n v="1174389.243902439"/>
    <m/>
    <m/>
    <m/>
    <m/>
    <m/>
    <n v="26"/>
    <n v="51.944000000000003"/>
    <n v="103.88800000000001"/>
    <n v="22"/>
    <m/>
    <n v="0"/>
    <n v="0"/>
    <n v="0"/>
    <n v="0"/>
    <n v="0"/>
    <n v="0"/>
    <n v="0"/>
    <n v="0"/>
    <m/>
    <m/>
    <m/>
    <m/>
    <n v="18539.196057292469"/>
    <n v="43772.727272727272"/>
    <n v="370783.92114584934"/>
    <n v="14145"/>
    <n v="102"/>
    <n v="9441.176470588236"/>
    <m/>
  </r>
  <r>
    <x v="0"/>
    <x v="11"/>
    <x v="11"/>
    <s v="FE.ME.SA."/>
    <s v="Belgrano Norte"/>
    <s v="BN - Retiro-Villa Rosa (d)"/>
    <s v="Diésel"/>
    <n v="148352.06400000001"/>
    <m/>
    <m/>
    <n v="148352.06400000001"/>
    <n v="0"/>
    <n v="148352.06400000001"/>
    <n v="741760.32000000007"/>
    <m/>
    <m/>
    <n v="741760.32000000007"/>
    <n v="0"/>
    <n v="33.5"/>
    <n v="0"/>
    <m/>
    <m/>
    <n v="5"/>
    <m/>
    <m/>
    <n v="1085280"/>
    <m/>
    <m/>
    <n v="76"/>
    <m/>
    <m/>
    <n v="3160"/>
    <n v="304"/>
    <n v="2856"/>
    <m/>
    <n v="2775"/>
    <n v="81"/>
    <n v="0.87816455696202533"/>
    <n v="0.95"/>
    <s v=""/>
    <n v="0.97163865546218486"/>
    <n v="0.90379746835443042"/>
    <n v="0"/>
    <n v="911000"/>
    <n v="0"/>
    <n v="36007.90513833992"/>
    <n v="0"/>
    <n v="318.97759103641454"/>
    <n v="63.79551820728291"/>
    <m/>
    <n v="188"/>
    <n v="24.563190438658136"/>
    <m/>
    <n v="0.13065526829073476"/>
    <n v="0"/>
    <n v="18220000"/>
    <n v="20"/>
    <n v="0"/>
    <n v="873387.99307417613"/>
    <n v="0.17999926190932458"/>
    <n v="1110974.6097560974"/>
    <m/>
    <m/>
    <m/>
    <m/>
    <m/>
    <n v="25.3"/>
    <n v="51.944000000000003"/>
    <n v="103.88800000000001"/>
    <n v="22"/>
    <m/>
    <n v="0"/>
    <n v="0"/>
    <n v="0"/>
    <n v="0"/>
    <n v="0"/>
    <n v="0"/>
    <n v="0"/>
    <n v="0"/>
    <m/>
    <m/>
    <m/>
    <m/>
    <n v="17538.117973201908"/>
    <n v="41409.090909090912"/>
    <n v="350762.35946403816"/>
    <n v="14280"/>
    <n v="102"/>
    <n v="8931.3725490196084"/>
    <m/>
  </r>
  <r>
    <x v="1"/>
    <x v="0"/>
    <x v="12"/>
    <s v="FE.ME.SA."/>
    <s v="Belgrano Norte"/>
    <s v="BN - Retiro-Villa Rosa (d)"/>
    <s v="Diésel"/>
    <n v="146222.36000000002"/>
    <m/>
    <m/>
    <n v="146222.36000000002"/>
    <n v="-5.4417198522001886E-2"/>
    <n v="146222.36000000002"/>
    <n v="731111.8"/>
    <m/>
    <m/>
    <n v="731111.8"/>
    <n v="-5.4417198522001886E-2"/>
    <n v="33.5"/>
    <n v="0"/>
    <m/>
    <m/>
    <n v="5"/>
    <m/>
    <m/>
    <n v="1069700"/>
    <m/>
    <m/>
    <n v="76"/>
    <m/>
    <m/>
    <n v="3116"/>
    <n v="301"/>
    <n v="2815"/>
    <n v="-5.4417198522001997E-2"/>
    <n v="2661"/>
    <n v="154"/>
    <n v="0.85397946084724008"/>
    <n v="0.95"/>
    <s v=""/>
    <n v="0.94529307282415631"/>
    <n v="0.90340179717586655"/>
    <n v="1.1161429375714516E-3"/>
    <n v="787000"/>
    <n v="-0.2483285577841452"/>
    <n v="31480"/>
    <n v="-0.23930850047755492"/>
    <n v="279.57371225577265"/>
    <n v="55.914742451154531"/>
    <n v="-0.20507073411133225"/>
    <n v="188"/>
    <n v="21.528855094391854"/>
    <n v="-0.20507073411133236"/>
    <n v="0.1145151866722971"/>
    <n v="-0.20507073411133236"/>
    <n v="15740000"/>
    <n v="20"/>
    <n v="0"/>
    <n v="863151.19825275941"/>
    <n v="0.17999914561537411"/>
    <n v="959755.09756097558"/>
    <n v="9.1763541645022928E-2"/>
    <m/>
    <m/>
    <m/>
    <m/>
    <n v="25"/>
    <n v="51.944000000000003"/>
    <n v="103.88800000000001"/>
    <n v="22"/>
    <m/>
    <n v="0"/>
    <n v="0"/>
    <n v="0"/>
    <n v="0"/>
    <n v="0"/>
    <n v="0"/>
    <n v="0"/>
    <n v="0"/>
    <m/>
    <m/>
    <m/>
    <m/>
    <n v="15150.931772678268"/>
    <n v="35772.727272727272"/>
    <n v="303018.63545356534"/>
    <n v="14075"/>
    <n v="102"/>
    <n v="7715.6862745098042"/>
    <m/>
  </r>
  <r>
    <x v="1"/>
    <x v="1"/>
    <x v="13"/>
    <s v="FE.ME.SA."/>
    <s v="Belgrano Norte"/>
    <s v="BN - Retiro-Villa Rosa (d)"/>
    <s v="Diésel"/>
    <n v="136197.16800000001"/>
    <m/>
    <m/>
    <n v="136197.16800000001"/>
    <n v="-8.989934050676851E-2"/>
    <n v="136197.16800000001"/>
    <n v="680985.84000000008"/>
    <m/>
    <m/>
    <n v="680985.84000000008"/>
    <n v="-8.9899340506768399E-2"/>
    <n v="33.5"/>
    <n v="0"/>
    <m/>
    <m/>
    <n v="5"/>
    <m/>
    <m/>
    <n v="996360"/>
    <m/>
    <m/>
    <n v="76"/>
    <m/>
    <m/>
    <n v="2876"/>
    <n v="254"/>
    <n v="2622"/>
    <n v="-8.989934050676851E-2"/>
    <n v="2550"/>
    <n v="72"/>
    <n v="0.88664812239221136"/>
    <n v="0.95"/>
    <s v=""/>
    <n v="0.97254004576659037"/>
    <n v="0.91168289290681503"/>
    <n v="1.0417552056814605E-2"/>
    <n v="758000"/>
    <n v="-0.19532908704883223"/>
    <n v="31583.333333333332"/>
    <n v="-0.19532908704883234"/>
    <n v="289.09229595728453"/>
    <n v="57.81845919145691"/>
    <n v="-0.11584405026227518"/>
    <n v="188"/>
    <n v="22.26184321248148"/>
    <n v="-0.11584405026227529"/>
    <n v="0.11841405964085894"/>
    <n v="-0.11584405026227529"/>
    <n v="15160000"/>
    <n v="20"/>
    <n v="0"/>
    <n v="848529.89923823334"/>
    <n v="0.17999911292780024"/>
    <n v="924389.24390243902"/>
    <n v="4.0983912235465408E-2"/>
    <m/>
    <m/>
    <m/>
    <m/>
    <n v="24"/>
    <n v="51.944000000000003"/>
    <n v="103.88800000000001"/>
    <n v="22"/>
    <m/>
    <n v="0"/>
    <n v="0"/>
    <n v="0"/>
    <n v="0"/>
    <n v="0"/>
    <n v="0"/>
    <n v="0"/>
    <n v="0"/>
    <m/>
    <m/>
    <m/>
    <m/>
    <n v="14592.638225781609"/>
    <n v="34454.545454545456"/>
    <n v="291852.76451563218"/>
    <n v="13110.000000000002"/>
    <n v="102"/>
    <n v="7431.3725490196075"/>
    <m/>
  </r>
  <r>
    <x v="1"/>
    <x v="2"/>
    <x v="14"/>
    <s v="FE.ME.SA."/>
    <s v="Belgrano Norte"/>
    <s v="BN - Retiro-Villa Rosa (d)"/>
    <s v="Diésel"/>
    <n v="138742.424"/>
    <m/>
    <m/>
    <n v="138742.424"/>
    <n v="-0.18789905746427493"/>
    <n v="138742.424"/>
    <n v="693712.12"/>
    <m/>
    <m/>
    <n v="693712.12"/>
    <n v="-0.18789905746427493"/>
    <n v="33.5"/>
    <n v="0"/>
    <m/>
    <m/>
    <n v="5"/>
    <m/>
    <m/>
    <n v="1014980"/>
    <m/>
    <m/>
    <n v="76"/>
    <m/>
    <m/>
    <n v="3203"/>
    <n v="532"/>
    <n v="2671"/>
    <n v="-0.18789905746427482"/>
    <n v="2559"/>
    <n v="112"/>
    <n v="0.79893849516078674"/>
    <n v="0.95"/>
    <s v=""/>
    <n v="0.95806813927368029"/>
    <n v="0.83390571339369346"/>
    <n v="-1.8047332480170097E-2"/>
    <n v="838000"/>
    <n v="-0.30166666666666664"/>
    <n v="31385.767790262173"/>
    <n v="-0.31997503121098625"/>
    <n v="313.74017222014226"/>
    <n v="62.748034444028448"/>
    <n v="-0.14009047797329355"/>
    <n v="188"/>
    <n v="24.159877731414007"/>
    <n v="-0.14009047797329321"/>
    <n v="0.12850998793305324"/>
    <n v="-0.1400904779732931"/>
    <n v="16760000"/>
    <n v="20"/>
    <n v="0"/>
    <n v="825669.53925461846"/>
    <n v="0.17999919761257999"/>
    <n v="1021950.2195121951"/>
    <n v="3.0660694245774573E-2"/>
    <m/>
    <m/>
    <m/>
    <m/>
    <n v="26.7"/>
    <n v="51.944000000000003"/>
    <n v="103.88800000000001"/>
    <n v="22"/>
    <m/>
    <n v="0"/>
    <n v="0"/>
    <n v="0"/>
    <n v="0"/>
    <n v="0"/>
    <n v="0"/>
    <n v="0"/>
    <n v="0"/>
    <m/>
    <m/>
    <m/>
    <m/>
    <n v="16132.758355151702"/>
    <n v="38090.909090909088"/>
    <n v="322655.16710303404"/>
    <n v="13355"/>
    <n v="102"/>
    <n v="8215.6862745098042"/>
    <s v="Decreto N°430/94 del 22/03/94 concesión linea Bel Norte a Ferrovias S.A.C."/>
  </r>
  <r>
    <x v="1"/>
    <x v="3"/>
    <x v="15"/>
    <s v="Ferrovías S.A.C."/>
    <s v="Belgrano Norte"/>
    <s v="BN - Retiro-Villa Rosa (d)"/>
    <s v="Diésel"/>
    <n v="120873.68800000001"/>
    <m/>
    <m/>
    <n v="120873.68800000001"/>
    <n v="-0.21385135135135136"/>
    <n v="120873.68800000001"/>
    <n v="604368.44000000006"/>
    <m/>
    <m/>
    <n v="604368.44000000006"/>
    <n v="-0.21385135135135136"/>
    <n v="33.479999999999997"/>
    <n v="-5.9701492537322931E-4"/>
    <m/>
    <m/>
    <n v="5"/>
    <m/>
    <m/>
    <n v="884260"/>
    <m/>
    <m/>
    <n v="76"/>
    <m/>
    <m/>
    <n v="2615"/>
    <n v="288"/>
    <n v="2327"/>
    <n v="-0.21385135135135136"/>
    <n v="2121"/>
    <n v="206"/>
    <n v="0.8110898661567878"/>
    <n v="0.95"/>
    <s v=""/>
    <n v="0.91147400085947572"/>
    <n v="0.88986615678776293"/>
    <n v="-4.7329434129926518E-2"/>
    <n v="1012418"/>
    <n v="-5.2043071161048671E-2"/>
    <n v="40496.720000000001"/>
    <n v="-1.4124794007490671E-2"/>
    <n v="435.07434464976365"/>
    <n v="87.014868929952726"/>
    <n v="0.20582402637013142"/>
    <n v="188"/>
    <n v="33.871874514162243"/>
    <n v="0.21908809066020263"/>
    <n v="0.18016954528809703"/>
    <n v="0.21908809066020263"/>
    <n v="20471091.959999997"/>
    <n v="20.22"/>
    <n v="1.0999999999999899E-2"/>
    <n v="1015077.7808326477"/>
    <n v="0.17999933584690841"/>
    <n v="1234655.0975609755"/>
    <n v="-0.15814725901336424"/>
    <m/>
    <m/>
    <m/>
    <m/>
    <n v="25"/>
    <n v="51.944000000000003"/>
    <n v="103.88800000000001"/>
    <n v="22"/>
    <m/>
    <n v="0"/>
    <n v="0"/>
    <n v="0"/>
    <n v="0"/>
    <n v="0"/>
    <n v="0"/>
    <n v="0"/>
    <n v="0"/>
    <m/>
    <m/>
    <m/>
    <m/>
    <n v="19490.566764207608"/>
    <n v="46019"/>
    <n v="394099.25997227774"/>
    <n v="11635"/>
    <n v="102"/>
    <n v="9925.6666666666661"/>
    <s v="Toma de posesión Ferrovias S.A.C. 01/04/1994"/>
  </r>
  <r>
    <x v="1"/>
    <x v="4"/>
    <x v="16"/>
    <s v="Ferrovías S.A.C."/>
    <s v="Belgrano Norte"/>
    <s v="BN - Retiro-Villa Rosa (d)"/>
    <s v="Diésel"/>
    <n v="112770.424"/>
    <m/>
    <m/>
    <n v="112770.424"/>
    <n v="-0.29741100323624603"/>
    <n v="112770.424"/>
    <n v="608960.28960000002"/>
    <m/>
    <m/>
    <n v="608960.28960000002"/>
    <n v="-0.24120388349514565"/>
    <n v="33.479999999999997"/>
    <n v="-5.9701492537322931E-4"/>
    <m/>
    <m/>
    <n v="5.4"/>
    <m/>
    <m/>
    <n v="890978.4"/>
    <m/>
    <m/>
    <n v="76"/>
    <m/>
    <m/>
    <n v="2350"/>
    <n v="179"/>
    <n v="2171"/>
    <n v="-0.29741100323624592"/>
    <n v="2097"/>
    <n v="74"/>
    <n v="0.89234042553191484"/>
    <n v="0.95"/>
    <s v=""/>
    <n v="0.96591432519576237"/>
    <n v="0.92382978723404252"/>
    <n v="8.9713777830513486E-4"/>
    <n v="1286836"/>
    <n v="0.19594423791821569"/>
    <n v="50267.03125"/>
    <n v="0.19594423791821569"/>
    <n v="592.73883003224319"/>
    <n v="109.76645000597095"/>
    <n v="0.576107483821795"/>
    <n v="188"/>
    <n v="42.453565005004549"/>
    <n v="0.58319996749899272"/>
    <n v="0.22581683513300291"/>
    <n v="0.58319996749899272"/>
    <n v="25852535.239999998"/>
    <n v="20.09"/>
    <n v="4.4999999999999485E-3"/>
    <n v="1256174.0206321322"/>
    <n v="0.17999947747776057"/>
    <n v="1569311.1951219512"/>
    <n v="-0.35144247061891504"/>
    <m/>
    <m/>
    <m/>
    <m/>
    <n v="25.6"/>
    <n v="51.944000000000003"/>
    <n v="103.88800000000001"/>
    <n v="22"/>
    <m/>
    <n v="0"/>
    <n v="0"/>
    <n v="0"/>
    <n v="0"/>
    <n v="0"/>
    <n v="0"/>
    <n v="0"/>
    <n v="0"/>
    <m/>
    <m/>
    <m/>
    <m/>
    <n v="24773.525334976126"/>
    <n v="58492.545454545456"/>
    <n v="497700.12397967034"/>
    <n v="11723.4"/>
    <n v="102"/>
    <n v="12616.039215686274"/>
    <m/>
  </r>
  <r>
    <x v="1"/>
    <x v="5"/>
    <x v="17"/>
    <s v="Ferrovías S.A.C."/>
    <s v="Belgrano Norte"/>
    <s v="BN - Retiro-Villa Rosa (d)"/>
    <s v="Diésel"/>
    <n v="131158.6"/>
    <m/>
    <m/>
    <n v="131158.6"/>
    <n v="-5.5721765145848812E-2"/>
    <n v="131158.6"/>
    <n v="708256.44000000006"/>
    <m/>
    <m/>
    <n v="708256.44000000006"/>
    <n v="1.9820493642483283E-2"/>
    <n v="33.479999999999997"/>
    <n v="-5.9701492537322931E-4"/>
    <m/>
    <m/>
    <n v="5.4"/>
    <m/>
    <m/>
    <n v="1036260.0000000001"/>
    <m/>
    <m/>
    <n v="76"/>
    <m/>
    <m/>
    <n v="2652"/>
    <n v="127"/>
    <n v="2525"/>
    <n v="-5.5721765145848923E-2"/>
    <n v="2468"/>
    <n v="57"/>
    <n v="0.93061840120663653"/>
    <n v="0.95"/>
    <s v=""/>
    <n v="0.97742574257425741"/>
    <n v="0.95211161387631971"/>
    <n v="5.900990099009884E-2"/>
    <n v="1205453"/>
    <n v="0.28787713675213666"/>
    <n v="49002.154471544716"/>
    <n v="0.32452404714752281"/>
    <n v="477.40712871287127"/>
    <n v="88.408727539420596"/>
    <n v="0.26284688803638168"/>
    <n v="188"/>
    <n v="33.461334965058697"/>
    <n v="0.24137849093976338"/>
    <n v="0.17798582428222712"/>
    <n v="0.2413784909397636"/>
    <n v="23699205.98"/>
    <n v="19.66"/>
    <n v="-1.7000000000000015E-2"/>
    <n v="1239360.8666239595"/>
    <n v="0.17999944220101693"/>
    <n v="1470063.6341463414"/>
    <n v="-0.12423260840004172"/>
    <m/>
    <m/>
    <m/>
    <m/>
    <n v="24.6"/>
    <n v="51.944000000000003"/>
    <n v="103.88800000000001"/>
    <n v="22"/>
    <m/>
    <n v="0"/>
    <n v="0"/>
    <n v="0"/>
    <n v="0"/>
    <n v="0"/>
    <n v="0"/>
    <n v="0"/>
    <n v="0"/>
    <m/>
    <m/>
    <m/>
    <m/>
    <n v="23206.780378869549"/>
    <n v="54793.318181818184"/>
    <n v="456245.30224857538"/>
    <n v="13635"/>
    <n v="102"/>
    <n v="11818.166666666666"/>
    <m/>
  </r>
  <r>
    <x v="1"/>
    <x v="6"/>
    <x v="18"/>
    <s v="Ferrovías S.A.C."/>
    <s v="Belgrano Norte"/>
    <s v="BN - Retiro-Villa Rosa (d)"/>
    <s v="Diésel"/>
    <n v="135521.89600000001"/>
    <m/>
    <m/>
    <n v="135521.89600000001"/>
    <n v="-0.12829936518543272"/>
    <n v="135521.89600000001"/>
    <n v="757567.39864000003"/>
    <m/>
    <m/>
    <n v="757567.39864000003"/>
    <n v="-2.5438690277313825E-2"/>
    <n v="33.479999999999997"/>
    <n v="-5.9701492537322931E-4"/>
    <m/>
    <m/>
    <n v="5.59"/>
    <m/>
    <m/>
    <n v="1108407.5599999998"/>
    <m/>
    <m/>
    <n v="76"/>
    <m/>
    <m/>
    <n v="2740"/>
    <n v="131"/>
    <n v="2609"/>
    <n v="-0.12829936518543272"/>
    <n v="2540"/>
    <n v="69"/>
    <n v="0.92700729927007297"/>
    <n v="0.95"/>
    <s v=""/>
    <n v="0.97355308547336139"/>
    <n v="0.95218978102189777"/>
    <n v="7.1266317949180369E-2"/>
    <n v="1281583"/>
    <n v="0.37656605800214815"/>
    <n v="50061.8359375"/>
    <n v="0.39807490265843182"/>
    <n v="491.21617477960905"/>
    <n v="87.874092089375509"/>
    <n v="0.41249816124329164"/>
    <n v="188"/>
    <n v="33.258983722414953"/>
    <n v="0.38848569250215559"/>
    <n v="0.17690948788518593"/>
    <n v="0.38848569250215559"/>
    <n v="25195921.780000001"/>
    <n v="19.66"/>
    <n v="-1.7000000000000015E-2"/>
    <n v="1267619.1807523286"/>
    <n v="0.17999947533602556"/>
    <n v="1562905.0975609755"/>
    <n v="-0.2110760874932463"/>
    <m/>
    <m/>
    <m/>
    <m/>
    <n v="25.6"/>
    <n v="51.944000000000003"/>
    <n v="103.88800000000001"/>
    <n v="22"/>
    <m/>
    <n v="0"/>
    <n v="0"/>
    <n v="0"/>
    <n v="0"/>
    <n v="0"/>
    <n v="0"/>
    <n v="0"/>
    <n v="0"/>
    <m/>
    <m/>
    <m/>
    <m/>
    <n v="24672.397196981365"/>
    <n v="58253.772727272728"/>
    <n v="485059.32889265363"/>
    <n v="14584.31"/>
    <n v="102"/>
    <n v="12564.539215686274"/>
    <m/>
  </r>
  <r>
    <x v="1"/>
    <x v="7"/>
    <x v="19"/>
    <s v="Ferrovías S.A.C."/>
    <s v="Belgrano Norte"/>
    <s v="BN - Retiro-Villa Rosa (d)"/>
    <s v="Diésel"/>
    <n v="141027.96000000002"/>
    <m/>
    <m/>
    <n v="141027.96000000002"/>
    <n v="-6.7010309278350388E-2"/>
    <n v="141027.96000000002"/>
    <n v="833475.24360000016"/>
    <m/>
    <m/>
    <n v="833475.24360000016"/>
    <n v="0.10279381443298985"/>
    <n v="33.479999999999997"/>
    <n v="-5.9701492537322931E-4"/>
    <m/>
    <m/>
    <n v="5.91"/>
    <m/>
    <m/>
    <n v="1219469.4000000001"/>
    <m/>
    <m/>
    <n v="76"/>
    <m/>
    <m/>
    <n v="2769"/>
    <n v="54"/>
    <n v="2715"/>
    <n v="-6.7010309278350499E-2"/>
    <n v="2618"/>
    <n v="97"/>
    <n v="0.94546767786204411"/>
    <n v="0.95"/>
    <s v=""/>
    <n v="0.96427255985267035"/>
    <n v="0.98049837486457203"/>
    <n v="2.6347165022410746E-2"/>
    <n v="1404474"/>
    <n v="0.49412127659574478"/>
    <n v="53402.053231939164"/>
    <n v="0.49412127659574478"/>
    <n v="517.30165745856357"/>
    <n v="87.52989127894476"/>
    <n v="0.35485097671132593"/>
    <n v="188"/>
    <n v="32.319869758396742"/>
    <n v="0.29930208666616132"/>
    <n v="0.17191420084253586"/>
    <n v="0.29930208666616154"/>
    <n v="26937811.32"/>
    <n v="19.18"/>
    <n v="-4.1000000000000036E-2"/>
    <n v="1373518.1050568575"/>
    <n v="0.17999952124397278"/>
    <n v="1712772.1707317072"/>
    <n v="-0.1563183886865098"/>
    <m/>
    <m/>
    <m/>
    <m/>
    <n v="26.3"/>
    <n v="51.944000000000003"/>
    <n v="103.88800000000001"/>
    <n v="22"/>
    <m/>
    <n v="0"/>
    <n v="0"/>
    <n v="0"/>
    <n v="0"/>
    <n v="0"/>
    <n v="0"/>
    <n v="0"/>
    <n v="0"/>
    <m/>
    <m/>
    <m/>
    <m/>
    <n v="27038.23348221161"/>
    <n v="63839.727272727272"/>
    <n v="518593.3181888187"/>
    <n v="16045.650000000001"/>
    <n v="102"/>
    <n v="13769.35294117647"/>
    <m/>
  </r>
  <r>
    <x v="1"/>
    <x v="8"/>
    <x v="20"/>
    <s v="Ferrovías S.A.C."/>
    <s v="Belgrano Norte"/>
    <s v="BN - Retiro-Villa Rosa (d)"/>
    <s v="Diésel"/>
    <n v="137443.82399999999"/>
    <m/>
    <m/>
    <n v="137443.82399999999"/>
    <n v="-4.3729671123961089E-2"/>
    <n v="137443.82399999999"/>
    <n v="824662.9439999999"/>
    <m/>
    <m/>
    <n v="824662.9439999999"/>
    <n v="0.14752439465124678"/>
    <n v="33.479999999999997"/>
    <n v="-5.9701492537322931E-4"/>
    <m/>
    <m/>
    <n v="6"/>
    <m/>
    <m/>
    <n v="1206576"/>
    <m/>
    <m/>
    <n v="76"/>
    <m/>
    <m/>
    <n v="2704"/>
    <n v="58"/>
    <n v="2646"/>
    <n v="-4.3729671123960978E-2"/>
    <n v="2568"/>
    <n v="78"/>
    <n v="0.94970414201183428"/>
    <n v="0.95"/>
    <s v=""/>
    <n v="0.97052154195011342"/>
    <n v="0.97855029585798814"/>
    <n v="6.0597593434424946E-2"/>
    <n v="1497732"/>
    <n v="0.67531543624161072"/>
    <n v="57605.076923076922"/>
    <n v="0.67531543624161072"/>
    <n v="566.03628117913831"/>
    <n v="94.339380196523052"/>
    <n v="0.4599388423030164"/>
    <n v="188"/>
    <n v="34.380187646699937"/>
    <n v="0.3818321142398049"/>
    <n v="0.18287333854627627"/>
    <n v="0.38183211423980512"/>
    <n v="28352066.759999998"/>
    <n v="18.93"/>
    <n v="-5.3499999999999992E-2"/>
    <n v="1446770.3518851029"/>
    <n v="0.179999551054282"/>
    <n v="1826501.4390243902"/>
    <n v="-0.18825223200125227"/>
    <m/>
    <m/>
    <m/>
    <m/>
    <n v="26"/>
    <n v="51.944000000000003"/>
    <n v="103.88800000000001"/>
    <n v="22"/>
    <m/>
    <n v="0"/>
    <n v="0"/>
    <n v="0"/>
    <n v="0"/>
    <n v="0"/>
    <n v="0"/>
    <n v="0"/>
    <n v="0"/>
    <m/>
    <m/>
    <m/>
    <m/>
    <n v="28833.590020021562"/>
    <n v="68078.727272727279"/>
    <n v="545819.85907900811"/>
    <n v="15875.999999999998"/>
    <n v="102"/>
    <n v="14683.64705882353"/>
    <m/>
  </r>
  <r>
    <x v="1"/>
    <x v="9"/>
    <x v="21"/>
    <s v="Ferrovías S.A.C."/>
    <s v="Belgrano Norte"/>
    <s v="BN - Retiro-Villa Rosa (d)"/>
    <s v="Diésel"/>
    <n v="141287.67999999999"/>
    <m/>
    <m/>
    <n v="141287.67999999999"/>
    <n v="-3.477643718949619E-2"/>
    <n v="141287.67999999999"/>
    <n v="847726.07999999996"/>
    <m/>
    <m/>
    <n v="847726.07999999996"/>
    <n v="0.15826827537260457"/>
    <n v="33.479999999999997"/>
    <n v="-5.9701492537322931E-4"/>
    <m/>
    <m/>
    <n v="6"/>
    <m/>
    <m/>
    <n v="1240320"/>
    <m/>
    <m/>
    <n v="76"/>
    <m/>
    <m/>
    <n v="2741"/>
    <n v="21"/>
    <n v="2720"/>
    <n v="-3.4776437189496079E-2"/>
    <n v="2687"/>
    <n v="33"/>
    <n v="0.98029916089018609"/>
    <n v="0.95"/>
    <n v="0.98029916089018609"/>
    <n v="0.98786764705882357"/>
    <n v="0.99233856256840569"/>
    <n v="3.142313057123558E-2"/>
    <n v="1504318"/>
    <n v="0.6751870824053452"/>
    <n v="57858.384615384617"/>
    <n v="0.65585800068528366"/>
    <n v="553.05808823529412"/>
    <n v="92.176348039215682"/>
    <n v="0.4462859063168696"/>
    <n v="188"/>
    <n v="34.000054451551144"/>
    <n v="0.38554189825156149"/>
    <n v="0.18085135346569758"/>
    <n v="0.38554189825156171"/>
    <n v="28822732.879999999"/>
    <n v="19.16"/>
    <n v="-4.2000000000000037E-2"/>
    <n v="1403762.5906797184"/>
    <n v="0.17999955301979598"/>
    <n v="1834533.1463414633"/>
    <n v="-0.1923839235065565"/>
    <m/>
    <m/>
    <m/>
    <m/>
    <n v="26"/>
    <n v="51.944000000000003"/>
    <n v="103.88800000000001"/>
    <n v="22"/>
    <m/>
    <n v="0"/>
    <n v="0"/>
    <n v="0"/>
    <n v="0"/>
    <n v="0"/>
    <n v="0"/>
    <n v="0"/>
    <n v="0"/>
    <m/>
    <m/>
    <m/>
    <m/>
    <n v="28960.380409671954"/>
    <n v="68378.090909090912"/>
    <n v="554880.88864931464"/>
    <n v="16319.999999999998"/>
    <n v="102"/>
    <n v="14748.215686274511"/>
    <m/>
  </r>
  <r>
    <x v="1"/>
    <x v="10"/>
    <x v="22"/>
    <s v="Ferrovías S.A.C."/>
    <s v="Belgrano Norte"/>
    <s v="BN - Retiro-Villa Rosa (d)"/>
    <s v="Diésel"/>
    <n v="138794.36800000002"/>
    <m/>
    <m/>
    <n v="138794.36800000002"/>
    <n v="-5.5496641922940904E-2"/>
    <n v="138794.36800000002"/>
    <n v="832766.2080000001"/>
    <m/>
    <m/>
    <n v="832766.2080000001"/>
    <n v="0.133404029692471"/>
    <n v="33.479999999999997"/>
    <n v="-5.9701492537322931E-4"/>
    <m/>
    <m/>
    <n v="6"/>
    <m/>
    <m/>
    <n v="1218432"/>
    <m/>
    <m/>
    <n v="76"/>
    <m/>
    <m/>
    <n v="2704"/>
    <n v="32"/>
    <n v="2672"/>
    <n v="-5.5496641922941015E-2"/>
    <n v="2533"/>
    <n v="139"/>
    <n v="0.93676035502958577"/>
    <n v="0.95"/>
    <s v=""/>
    <n v="0.94797904191616766"/>
    <n v="0.98816568047337283"/>
    <n v="-2.0871591974867321E-2"/>
    <n v="1654867"/>
    <n v="0.71844963655244021"/>
    <n v="63648.730769230766"/>
    <n v="0.71844963655244021"/>
    <n v="619.33645209580834"/>
    <n v="103.22274201596805"/>
    <n v="0.51618451278906341"/>
    <n v="188"/>
    <n v="38.86949087156043"/>
    <n v="0.48282845350770387"/>
    <n v="0.20675261101893846"/>
    <n v="0.48282845350770409"/>
    <n v="32369198.52"/>
    <n v="19.559999999999999"/>
    <n v="-2.200000000000002E-2"/>
    <n v="1576252.8897707046"/>
    <n v="0.1799995936831581"/>
    <n v="2018129.487804878"/>
    <n v="-0.25240071433592698"/>
    <m/>
    <m/>
    <m/>
    <m/>
    <n v="26"/>
    <n v="51.944000000000003"/>
    <n v="103.88800000000001"/>
    <n v="22"/>
    <m/>
    <n v="0"/>
    <n v="0"/>
    <n v="0"/>
    <n v="0"/>
    <n v="0"/>
    <n v="0"/>
    <n v="0"/>
    <n v="0"/>
    <m/>
    <m/>
    <m/>
    <m/>
    <n v="31858.674726628677"/>
    <n v="75221.227272727279"/>
    <n v="623155.67765285692"/>
    <n v="16032.000000000002"/>
    <n v="102"/>
    <n v="16224.186274509804"/>
    <m/>
  </r>
  <r>
    <x v="1"/>
    <x v="11"/>
    <x v="23"/>
    <s v="Ferrovías S.A.C."/>
    <s v="Belgrano Norte"/>
    <s v="BN - Retiro-Villa Rosa (d)"/>
    <s v="Diésel"/>
    <n v="137859.37600000002"/>
    <m/>
    <m/>
    <n v="137859.37600000002"/>
    <n v="-7.0728291316526581E-2"/>
    <n v="137859.37600000002"/>
    <n v="827156.25600000005"/>
    <m/>
    <m/>
    <n v="827156.25600000005"/>
    <n v="0.1151260504201681"/>
    <n v="33.479999999999997"/>
    <n v="-5.9701492537322931E-4"/>
    <m/>
    <m/>
    <n v="6"/>
    <m/>
    <m/>
    <n v="1210224"/>
    <m/>
    <m/>
    <n v="76"/>
    <m/>
    <m/>
    <n v="2704"/>
    <n v="50"/>
    <n v="2654"/>
    <n v="-7.0728291316526581E-2"/>
    <n v="2588"/>
    <n v="66"/>
    <n v="0.95710059171597628"/>
    <n v="0.95"/>
    <n v="0.95710059171597628"/>
    <n v="0.97513187641296162"/>
    <n v="0.98150887573964496"/>
    <n v="3.5951852379885185E-3"/>
    <n v="1707417"/>
    <n v="0.87422283205268925"/>
    <n v="63948.20224719101"/>
    <n v="0.77594897569037613"/>
    <n v="643.3372268274303"/>
    <n v="107.22287113790505"/>
    <n v="0.68072733243609673"/>
    <n v="188"/>
    <n v="39.632664520402294"/>
    <n v="0.61349823913865276"/>
    <n v="0.2108120453212888"/>
    <n v="0.61349823913865298"/>
    <n v="32782406.399999999"/>
    <n v="19.2"/>
    <n v="-4.0000000000000036E-2"/>
    <n v="1636923.7178602971"/>
    <n v="0.17999960618857436"/>
    <n v="2082214.8536585364"/>
    <n v="-0.31653525930883297"/>
    <m/>
    <m/>
    <m/>
    <m/>
    <n v="26.7"/>
    <n v="51.944000000000003"/>
    <n v="103.88800000000001"/>
    <n v="22"/>
    <m/>
    <n v="0"/>
    <n v="0"/>
    <n v="0"/>
    <n v="0"/>
    <n v="0"/>
    <n v="0"/>
    <n v="0"/>
    <n v="0"/>
    <m/>
    <m/>
    <m/>
    <m/>
    <n v="32870.341136608651"/>
    <n v="77609.863636363632"/>
    <n v="631110.54982288613"/>
    <n v="15924"/>
    <n v="102"/>
    <n v="16739.382352941175"/>
    <m/>
  </r>
  <r>
    <x v="2"/>
    <x v="0"/>
    <x v="24"/>
    <s v="Ferrovías S.A.C."/>
    <s v="Belgrano Norte"/>
    <s v="BN - Retiro-Villa Rosa (d)"/>
    <s v="Diésel"/>
    <n v="139002.144"/>
    <m/>
    <m/>
    <n v="139002.144"/>
    <n v="-4.9378330373001877E-2"/>
    <n v="139002.144"/>
    <n v="834012.86400000006"/>
    <m/>
    <m/>
    <n v="834012.86400000006"/>
    <n v="0.14074600355239797"/>
    <n v="33.479999999999997"/>
    <n v="-5.9701492537322931E-4"/>
    <m/>
    <m/>
    <n v="6"/>
    <m/>
    <m/>
    <n v="1220256"/>
    <m/>
    <m/>
    <n v="76"/>
    <m/>
    <m/>
    <n v="2704"/>
    <n v="28"/>
    <n v="2676"/>
    <n v="-4.9378330373001766E-2"/>
    <n v="2617"/>
    <n v="59"/>
    <n v="0.96782544378698221"/>
    <n v="0.95"/>
    <n v="0.96782544378698221"/>
    <n v="0.97795216741405078"/>
    <n v="0.98964497041420119"/>
    <n v="3.4549173720613613E-2"/>
    <n v="1609711"/>
    <n v="1.0453761118170268"/>
    <n v="61205.741444866915"/>
    <n v="0.94427387054850431"/>
    <n v="601.53624813153965"/>
    <n v="100.25604135525661"/>
    <n v="0.79301624151872518"/>
    <n v="188"/>
    <n v="36.768011470384224"/>
    <n v="0.70784797004658562"/>
    <n v="0.19557452909778841"/>
    <n v="0.70784797004658562"/>
    <n v="30664994.550000001"/>
    <n v="19.05"/>
    <n v="-4.7499999999999987E-2"/>
    <n v="1765468.8417924368"/>
    <n v="0.17089842544049361"/>
    <n v="1941512.4146341463"/>
    <n v="-0.35559473372583178"/>
    <m/>
    <m/>
    <m/>
    <m/>
    <n v="26.3"/>
    <n v="51.944000000000003"/>
    <n v="103.88800000000001"/>
    <n v="22"/>
    <n v="678"/>
    <n v="0"/>
    <n v="0"/>
    <n v="0"/>
    <n v="0"/>
    <n v="0"/>
    <n v="0"/>
    <n v="0"/>
    <n v="0"/>
    <n v="0"/>
    <n v="0"/>
    <n v="2374.2050147492623"/>
    <n v="3.9469026548672566"/>
    <n v="30989.353919605728"/>
    <n v="73168.681818181823"/>
    <n v="590347.1921684891"/>
    <n v="16056"/>
    <n v="102"/>
    <n v="15781.480392156862"/>
    <m/>
  </r>
  <r>
    <x v="2"/>
    <x v="1"/>
    <x v="25"/>
    <s v="Ferrovías S.A.C."/>
    <s v="Belgrano Norte"/>
    <s v="BN - Retiro-Villa Rosa (d)"/>
    <s v="Diésel"/>
    <n v="129184.728"/>
    <m/>
    <m/>
    <n v="129184.728"/>
    <n v="-5.1487414187643021E-2"/>
    <n v="129184.728"/>
    <n v="775108.36800000002"/>
    <m/>
    <m/>
    <n v="775108.36800000002"/>
    <n v="0.1382151029748282"/>
    <n v="33.479999999999997"/>
    <n v="-5.9701492537322931E-4"/>
    <m/>
    <m/>
    <n v="6"/>
    <m/>
    <m/>
    <n v="1134072"/>
    <m/>
    <m/>
    <n v="76"/>
    <m/>
    <m/>
    <n v="2516"/>
    <n v="29"/>
    <n v="2487"/>
    <n v="-5.1487414187643021E-2"/>
    <n v="2455"/>
    <n v="32"/>
    <n v="0.97575516693163755"/>
    <n v="0.95"/>
    <n v="0.97575516693163755"/>
    <n v="0.98713309207880984"/>
    <n v="0.98847376788553254"/>
    <n v="1.5005085266917462E-2"/>
    <n v="1704652"/>
    <n v="1.2488812664907654"/>
    <n v="71027.166666666672"/>
    <n v="1.2488812664907654"/>
    <n v="685.42501005227177"/>
    <n v="114.23750167537862"/>
    <n v="0.97579636802666703"/>
    <n v="188"/>
    <n v="44.006861399282435"/>
    <n v="0.97678426621068115"/>
    <n v="0.23407904999618317"/>
    <n v="0.97678426621068115"/>
    <n v="34110086.520000003"/>
    <n v="20.010000000000002"/>
    <n v="5.0000000000016698E-4"/>
    <n v="1908242.9944541596"/>
    <n v="0.17999960554979932"/>
    <n v="2078842.9024390243"/>
    <n v="-0.49723910741617744"/>
    <m/>
    <m/>
    <m/>
    <m/>
    <n v="24"/>
    <n v="51.944000000000003"/>
    <n v="103.88800000000001"/>
    <n v="22"/>
    <n v="678"/>
    <n v="0"/>
    <n v="0"/>
    <n v="0"/>
    <n v="0"/>
    <n v="0"/>
    <n v="0"/>
    <n v="0"/>
    <n v="0"/>
    <n v="0"/>
    <n v="0"/>
    <n v="2514.2359882005899"/>
    <n v="3.668141592920354"/>
    <n v="32817.110734637303"/>
    <n v="77484.181818181823"/>
    <n v="656670.38580009248"/>
    <n v="14922"/>
    <n v="102"/>
    <n v="16712.274509803923"/>
    <m/>
  </r>
  <r>
    <x v="2"/>
    <x v="2"/>
    <x v="26"/>
    <s v="Ferrovías S.A.C."/>
    <s v="Belgrano Norte"/>
    <s v="BN - Retiro-Villa Rosa (d)"/>
    <s v="Diésel"/>
    <n v="137495.76800000001"/>
    <m/>
    <m/>
    <n v="137495.76800000001"/>
    <n v="-8.9853987270683833E-3"/>
    <n v="137495.76800000001"/>
    <n v="824974.60800000001"/>
    <m/>
    <m/>
    <n v="824974.60800000001"/>
    <n v="0.18921752152751781"/>
    <n v="33.479999999999997"/>
    <n v="-5.9701492537322931E-4"/>
    <m/>
    <m/>
    <n v="6"/>
    <m/>
    <m/>
    <n v="1207032"/>
    <m/>
    <m/>
    <n v="76"/>
    <m/>
    <m/>
    <n v="2716"/>
    <n v="69"/>
    <n v="2647"/>
    <n v="-8.9853987270684943E-3"/>
    <n v="2605"/>
    <n v="42"/>
    <n v="0.95913107511045659"/>
    <n v="0.95"/>
    <n v="0.95913107511045659"/>
    <n v="0.98413298073290523"/>
    <n v="0.97459499263622973"/>
    <n v="2.7205623891203512E-2"/>
    <n v="2089906"/>
    <n v="1.4939212410501193"/>
    <n v="77403.925925925927"/>
    <n v="1.4662110050384514"/>
    <n v="789.5375897242161"/>
    <n v="131.58959828736934"/>
    <n v="1.0971110801047943"/>
    <n v="188"/>
    <n v="49.703294286119409"/>
    <n v="1.0572659695828031"/>
    <n v="0.26437922492616706"/>
    <n v="1.0572659695828026"/>
    <n v="41003955.719999999"/>
    <n v="19.62"/>
    <n v="-1.8999999999999906E-2"/>
    <n v="2059154.8020351583"/>
    <n v="0.17999967826291519"/>
    <n v="2548664.8536585364"/>
    <n v="-0.52580950214769473"/>
    <m/>
    <m/>
    <m/>
    <m/>
    <n v="27"/>
    <n v="51.944000000000003"/>
    <n v="103.88800000000001"/>
    <n v="22"/>
    <n v="678"/>
    <n v="0"/>
    <n v="0"/>
    <n v="0"/>
    <n v="0"/>
    <n v="0"/>
    <n v="0"/>
    <n v="0"/>
    <n v="0"/>
    <n v="0"/>
    <n v="0"/>
    <n v="3082.4572271386432"/>
    <n v="3.9041297935103243"/>
    <n v="40233.828738641612"/>
    <n v="94995.727272727279"/>
    <n v="789387.71985214844"/>
    <n v="15882"/>
    <n v="102"/>
    <n v="20489.274509803923"/>
    <m/>
  </r>
  <r>
    <x v="2"/>
    <x v="3"/>
    <x v="27"/>
    <s v="Ferrovías S.A.C."/>
    <s v="Belgrano Norte"/>
    <s v="BN - Retiro-Villa Rosa (d)"/>
    <s v="Diésel"/>
    <n v="169960.76800000001"/>
    <m/>
    <m/>
    <n v="169960.76800000001"/>
    <n v="0.40610227761065754"/>
    <n v="169960.76800000001"/>
    <n v="1019764.608"/>
    <m/>
    <m/>
    <n v="1019764.608"/>
    <n v="0.68732273313278891"/>
    <n v="33.479999999999997"/>
    <n v="0"/>
    <m/>
    <m/>
    <n v="6"/>
    <m/>
    <m/>
    <n v="1492032"/>
    <m/>
    <m/>
    <n v="76"/>
    <m/>
    <m/>
    <n v="3318"/>
    <n v="46"/>
    <n v="3272"/>
    <n v="0.40610227761065754"/>
    <n v="3182"/>
    <n v="90"/>
    <n v="0.95901145268233878"/>
    <n v="0.95"/>
    <n v="0.95901145268233878"/>
    <n v="0.97249388753056232"/>
    <n v="0.98613622664255574"/>
    <n v="6.6946382029051676E-2"/>
    <n v="1939863"/>
    <n v="0.91606925202831246"/>
    <n v="80827.625"/>
    <n v="0.99590547086282544"/>
    <n v="592.86766503667479"/>
    <n v="98.811277506112461"/>
    <n v="0.13556773366694252"/>
    <n v="188"/>
    <n v="37.208312567756813"/>
    <n v="9.8501724556152359E-2"/>
    <n v="0.19791655621147242"/>
    <n v="9.8501724556152581E-2"/>
    <n v="37943720.280000001"/>
    <n v="19.559999999999999"/>
    <n v="-3.2640949554896159E-2"/>
    <n v="1944959.3242705704"/>
    <n v="0.1799996533774374"/>
    <n v="2365685.5853658537"/>
    <n v="4.1928326402450006E-2"/>
    <m/>
    <m/>
    <m/>
    <m/>
    <n v="24"/>
    <n v="51.944000000000003"/>
    <n v="103.88800000000001"/>
    <n v="22"/>
    <n v="678"/>
    <n v="0"/>
    <n v="0"/>
    <n v="0"/>
    <n v="0"/>
    <n v="0"/>
    <n v="0"/>
    <n v="0"/>
    <n v="0"/>
    <n v="0"/>
    <n v="0"/>
    <n v="2861.1548672566373"/>
    <n v="4.8259587020648969"/>
    <n v="37345.275681503153"/>
    <n v="88175.590909090912"/>
    <n v="730473.59233020176"/>
    <n v="19632"/>
    <n v="102"/>
    <n v="19018.264705882353"/>
    <m/>
  </r>
  <r>
    <x v="2"/>
    <x v="4"/>
    <x v="28"/>
    <s v="Ferrovías S.A.C."/>
    <s v="Belgrano Norte"/>
    <s v="BN - Retiro-Villa Rosa (d)"/>
    <s v="Diésel"/>
    <n v="175778.49600000001"/>
    <m/>
    <m/>
    <n v="175778.49600000001"/>
    <n v="0.55872869645324741"/>
    <n v="175778.49600000001"/>
    <n v="1054670.976"/>
    <m/>
    <m/>
    <n v="1054670.976"/>
    <n v="0.73192077383694154"/>
    <n v="33.479999999999997"/>
    <n v="0"/>
    <m/>
    <m/>
    <n v="6"/>
    <m/>
    <m/>
    <n v="1543104"/>
    <m/>
    <m/>
    <n v="76"/>
    <m/>
    <m/>
    <n v="3404"/>
    <n v="20"/>
    <n v="3384"/>
    <n v="0.55872869645324741"/>
    <n v="3319"/>
    <n v="65"/>
    <n v="0.97502937720329019"/>
    <n v="0.95"/>
    <n v="0.97502937720329019"/>
    <n v="0.98079196217494091"/>
    <n v="0.99412455934195065"/>
    <n v="1.5402646581686552E-2"/>
    <n v="2161911"/>
    <n v="0.68002060868673242"/>
    <n v="84449.6484375"/>
    <n v="0.68002060868673242"/>
    <n v="638.86258865248226"/>
    <n v="106.47709810874704"/>
    <n v="-2.9966824080080778E-2"/>
    <n v="188"/>
    <n v="40.156444477713592"/>
    <n v="-5.4109013625125879E-2"/>
    <n v="0.21359810892400846"/>
    <n v="-5.4109013625125768E-2"/>
    <n v="42351836.490000002"/>
    <n v="19.59"/>
    <n v="-2.4888003982080686E-2"/>
    <n v="2110398.2427588548"/>
    <n v="0.17999968897875296"/>
    <n v="2636475.8292682925"/>
    <n v="0.14282931115958908"/>
    <m/>
    <m/>
    <m/>
    <m/>
    <n v="25.6"/>
    <n v="51.944000000000003"/>
    <n v="103.88800000000001"/>
    <n v="22"/>
    <n v="678"/>
    <n v="0"/>
    <n v="0"/>
    <n v="0"/>
    <n v="0"/>
    <n v="0"/>
    <n v="0"/>
    <n v="0"/>
    <n v="0"/>
    <n v="0"/>
    <n v="0"/>
    <n v="3188.6592920353983"/>
    <n v="4.9911504424778759"/>
    <n v="41620.03311258278"/>
    <n v="98268.681818181823"/>
    <n v="815336.44867549674"/>
    <n v="20304"/>
    <n v="102"/>
    <n v="21195.205882352941"/>
    <m/>
  </r>
  <r>
    <x v="2"/>
    <x v="5"/>
    <x v="29"/>
    <s v="Ferrovías S.A.C."/>
    <s v="Belgrano Norte"/>
    <s v="BN - Retiro-Villa Rosa (d)"/>
    <s v="Diésel"/>
    <n v="168506.33600000001"/>
    <m/>
    <m/>
    <n v="168506.33600000001"/>
    <n v="0.28475247524752478"/>
    <n v="168506.33600000001"/>
    <n v="1011038.0160000001"/>
    <m/>
    <m/>
    <n v="1011038.0160000001"/>
    <n v="0.42750275027502749"/>
    <n v="33.479999999999997"/>
    <n v="0"/>
    <m/>
    <m/>
    <n v="6"/>
    <m/>
    <m/>
    <n v="1479264"/>
    <m/>
    <m/>
    <n v="76"/>
    <m/>
    <m/>
    <n v="3288"/>
    <n v="44"/>
    <n v="3244"/>
    <n v="0.28475247524752478"/>
    <n v="3147"/>
    <n v="97"/>
    <n v="0.95711678832116787"/>
    <n v="0.95"/>
    <n v="0.95711678832116787"/>
    <n v="0.97009864364981502"/>
    <n v="0.98661800486618001"/>
    <n v="-7.4963228461171205E-3"/>
    <n v="2068389"/>
    <n v="0.71586034461733483"/>
    <n v="81754.50592885376"/>
    <n v="0.66838594773068927"/>
    <n v="637.60450061652284"/>
    <n v="106.26741676942048"/>
    <n v="0.20200142821914113"/>
    <n v="188"/>
    <n v="40.056907830456886"/>
    <n v="0.19711027286524807"/>
    <n v="0.21306865867264302"/>
    <n v="0.19711027286524807"/>
    <n v="40499056.619999997"/>
    <n v="19.579999999999998"/>
    <n v="-4.0691759918617398E-3"/>
    <n v="2126570.1637106254"/>
    <n v="0.17999967491595315"/>
    <n v="2522424.6097560977"/>
    <n v="-4.1947356068544613E-2"/>
    <m/>
    <m/>
    <m/>
    <m/>
    <n v="25.3"/>
    <n v="51.944000000000003"/>
    <n v="103.88800000000001"/>
    <n v="22"/>
    <n v="678"/>
    <n v="0"/>
    <n v="0"/>
    <n v="0"/>
    <n v="0"/>
    <n v="0"/>
    <n v="0"/>
    <n v="0"/>
    <n v="0"/>
    <n v="0"/>
    <n v="0"/>
    <n v="3050.7212389380529"/>
    <n v="4.7846607669616521"/>
    <n v="39819.594178345906"/>
    <n v="94017.681818181823"/>
    <n v="779667.65401201288"/>
    <n v="19464"/>
    <n v="102"/>
    <n v="20278.323529411766"/>
    <m/>
  </r>
  <r>
    <x v="2"/>
    <x v="6"/>
    <x v="30"/>
    <s v="Ferrovías S.A.C."/>
    <s v="Belgrano Norte"/>
    <s v="BN - Retiro-Villa Rosa (d)"/>
    <s v="Diésel"/>
    <n v="175726.552"/>
    <m/>
    <m/>
    <n v="175726.552"/>
    <n v="0.29666538903794537"/>
    <n v="175726.552"/>
    <n v="1054359.3119999999"/>
    <m/>
    <m/>
    <n v="1054359.3119999999"/>
    <n v="0.39176964834126515"/>
    <n v="33.479999999999997"/>
    <n v="0"/>
    <m/>
    <m/>
    <n v="6"/>
    <m/>
    <m/>
    <n v="1542648"/>
    <m/>
    <m/>
    <n v="76"/>
    <m/>
    <m/>
    <n v="3430"/>
    <n v="47"/>
    <n v="3383"/>
    <n v="0.29666538903794559"/>
    <n v="3263"/>
    <n v="120"/>
    <n v="0.95131195335276963"/>
    <n v="0.95"/>
    <n v="0.95131195335276963"/>
    <n v="0.96452852497783037"/>
    <n v="0.98629737609329449"/>
    <n v="-9.2697158790709944E-3"/>
    <n v="2208705"/>
    <n v="0.72341939616864459"/>
    <n v="84950.192307692312"/>
    <n v="0.69690525161220407"/>
    <n v="652.88353532367717"/>
    <n v="108.8139225539462"/>
    <n v="0.23829356260401613"/>
    <n v="188"/>
    <n v="40.974902301616886"/>
    <n v="0.23199501955923485"/>
    <n v="0.21795160798732385"/>
    <n v="0.23199501955923485"/>
    <n v="43202269.799999997"/>
    <n v="19.559999999999999"/>
    <n v="-5.0864699898270915E-3"/>
    <n v="2184639.4830639702"/>
    <n v="0.17999969556810458"/>
    <n v="2693541.6829268294"/>
    <n v="-5.7082756560952692E-2"/>
    <m/>
    <m/>
    <m/>
    <m/>
    <n v="26"/>
    <n v="51.944000000000003"/>
    <n v="103.88800000000001"/>
    <n v="22"/>
    <n v="678"/>
    <n v="0"/>
    <n v="0"/>
    <n v="0"/>
    <n v="0"/>
    <n v="0"/>
    <n v="0"/>
    <n v="0"/>
    <n v="0"/>
    <n v="0"/>
    <n v="0"/>
    <n v="3257.6769911504425"/>
    <n v="4.9896755162241888"/>
    <n v="42520.88787925458"/>
    <n v="100395.68181818182"/>
    <n v="831708.56691821956"/>
    <n v="20297.999999999996"/>
    <n v="102"/>
    <n v="21653.970588235294"/>
    <m/>
  </r>
  <r>
    <x v="2"/>
    <x v="7"/>
    <x v="31"/>
    <s v="Ferrovías S.A.C."/>
    <s v="Belgrano Norte"/>
    <s v="BN - Retiro-Villa Rosa (d)"/>
    <s v="Diésel"/>
    <n v="174220.17600000001"/>
    <m/>
    <m/>
    <n v="174220.17600000001"/>
    <n v="0.23535911602209936"/>
    <n v="174220.17600000001"/>
    <n v="1045321.0560000001"/>
    <m/>
    <m/>
    <n v="1045321.0560000001"/>
    <n v="0.25417169139299434"/>
    <n v="33.479999999999997"/>
    <n v="0"/>
    <m/>
    <m/>
    <n v="6"/>
    <m/>
    <m/>
    <n v="1529424"/>
    <m/>
    <m/>
    <n v="76"/>
    <m/>
    <m/>
    <n v="3454"/>
    <n v="100"/>
    <n v="3354"/>
    <n v="0.23535911602209936"/>
    <n v="3228"/>
    <n v="126"/>
    <n v="0.93456861609727848"/>
    <n v="0.95"/>
    <s v=""/>
    <n v="0.96243291592128799"/>
    <n v="0.97104806022003476"/>
    <n v="-1.9078049173808509E-3"/>
    <n v="2228724"/>
    <n v="0.58687451672298674"/>
    <n v="84742.357414448663"/>
    <n v="0.58687451672298652"/>
    <n v="664.49731663685156"/>
    <n v="110.7495527728086"/>
    <n v="0.26527693745061587"/>
    <n v="188"/>
    <n v="41.383967721396402"/>
    <n v="0.28044970573078487"/>
    <n v="0.2201274878797681"/>
    <n v="0.28044970573078487"/>
    <n v="43259532.840000004"/>
    <n v="19.41"/>
    <n v="1.1991657977059367E-2"/>
    <n v="2179600.8791723731"/>
    <n v="0.17999969830259499"/>
    <n v="2717955.0975609757"/>
    <n v="-9.454297595041658E-2"/>
    <m/>
    <m/>
    <m/>
    <m/>
    <n v="26.3"/>
    <n v="51.944000000000003"/>
    <n v="103.88800000000001"/>
    <n v="22"/>
    <n v="678"/>
    <n v="0"/>
    <n v="0"/>
    <n v="0"/>
    <n v="0"/>
    <n v="0"/>
    <n v="0"/>
    <n v="0"/>
    <n v="0"/>
    <n v="0"/>
    <n v="0"/>
    <n v="3287.2035398230087"/>
    <n v="4.946902654867257"/>
    <n v="42906.283690127828"/>
    <n v="101305.63636363637"/>
    <n v="832810.96642538125"/>
    <n v="20124"/>
    <n v="102"/>
    <n v="21850.235294117647"/>
    <m/>
  </r>
  <r>
    <x v="2"/>
    <x v="8"/>
    <x v="32"/>
    <s v="Ferrovías S.A.C."/>
    <s v="Belgrano Norte"/>
    <s v="BN - Retiro-Villa Rosa (d)"/>
    <s v="Diésel"/>
    <n v="174479.89600000001"/>
    <m/>
    <m/>
    <n v="174479.89600000001"/>
    <n v="0.26946334089191248"/>
    <n v="174479.89600000001"/>
    <n v="1046879.376"/>
    <m/>
    <m/>
    <n v="1046879.376"/>
    <n v="0.26946334089191248"/>
    <n v="33.479999999999997"/>
    <n v="0"/>
    <m/>
    <m/>
    <n v="6"/>
    <m/>
    <m/>
    <n v="1531704"/>
    <m/>
    <m/>
    <n v="76"/>
    <m/>
    <m/>
    <n v="3514"/>
    <n v="155"/>
    <n v="3359"/>
    <n v="0.26946334089191226"/>
    <n v="3225"/>
    <n v="134"/>
    <n v="0.91775754126351738"/>
    <n v="0.95"/>
    <s v=""/>
    <n v="0.96010717475439122"/>
    <n v="0.9558907228229937"/>
    <n v="-1.0730691432975448E-2"/>
    <n v="2250585"/>
    <n v="0.50266202498177237"/>
    <n v="87571.400778210125"/>
    <n v="0.5202028268298089"/>
    <n v="670.01637392080977"/>
    <n v="111.6693956534683"/>
    <n v="0.18369863593384039"/>
    <n v="188"/>
    <n v="40.846267469118615"/>
    <n v="0.18807575714437208"/>
    <n v="0.21726738015488625"/>
    <n v="0.18807575714437208"/>
    <n v="42761115"/>
    <n v="19"/>
    <n v="3.6978341257263292E-3"/>
    <n v="2174006.8666472603"/>
    <n v="0.17999970123312603"/>
    <n v="2744614.8536585364"/>
    <n v="-4.1588062949673765E-2"/>
    <m/>
    <m/>
    <m/>
    <m/>
    <n v="25.7"/>
    <n v="51.944000000000003"/>
    <n v="103.88800000000001"/>
    <n v="22"/>
    <n v="678"/>
    <n v="0"/>
    <n v="0"/>
    <n v="0"/>
    <n v="0"/>
    <n v="0"/>
    <n v="0"/>
    <n v="0"/>
    <n v="0"/>
    <n v="0"/>
    <n v="0"/>
    <n v="3319.4469026548672"/>
    <n v="4.9542772861356932"/>
    <n v="43327.140766979821"/>
    <n v="102299.31818181818"/>
    <n v="823215.67457261658"/>
    <n v="20154"/>
    <n v="102"/>
    <n v="22064.558823529413"/>
    <m/>
  </r>
  <r>
    <x v="2"/>
    <x v="9"/>
    <x v="33"/>
    <s v="Ferrovías S.A.C."/>
    <s v="Belgrano Norte"/>
    <s v="BN - Retiro-Villa Rosa (d)"/>
    <s v="Diésel"/>
    <n v="187569.78400000001"/>
    <m/>
    <m/>
    <n v="187569.78400000001"/>
    <n v="0.32757352941176476"/>
    <n v="187569.78400000001"/>
    <n v="1125418.7040000001"/>
    <m/>
    <m/>
    <n v="1125418.7040000001"/>
    <n v="0.32757352941176499"/>
    <n v="33.479999999999997"/>
    <n v="0"/>
    <m/>
    <m/>
    <n v="6"/>
    <m/>
    <m/>
    <n v="1646616"/>
    <m/>
    <m/>
    <n v="76"/>
    <m/>
    <m/>
    <n v="3682"/>
    <n v="71"/>
    <n v="3611"/>
    <n v="0.32757352941176476"/>
    <n v="3483"/>
    <n v="128"/>
    <n v="0.94595328625746877"/>
    <n v="0.95"/>
    <s v=""/>
    <n v="0.964552755469399"/>
    <n v="0.98071700162954911"/>
    <n v="-2.3601230042141763E-2"/>
    <n v="2364294"/>
    <n v="0.57167168112061417"/>
    <n v="92355.234375"/>
    <n v="0.59622905113812363"/>
    <n v="654.74771531431736"/>
    <n v="109.12461921905289"/>
    <n v="0.18386789605319032"/>
    <n v="188"/>
    <n v="39.789394116911701"/>
    <n v="0.17027442334276732"/>
    <n v="0.2116457133878282"/>
    <n v="0.1702744233427671"/>
    <n v="44779728.359999999"/>
    <n v="18.940000000000001"/>
    <n v="-1.1482254697285921E-2"/>
    <n v="2206253.9107878213"/>
    <n v="0.17999971560210648"/>
    <n v="2883284.3658536584"/>
    <n v="-2.0834403323516174E-2"/>
    <m/>
    <m/>
    <m/>
    <m/>
    <n v="25.6"/>
    <n v="51.944000000000003"/>
    <n v="103.88800000000001"/>
    <n v="22"/>
    <n v="678"/>
    <n v="0"/>
    <n v="0"/>
    <n v="0"/>
    <n v="0"/>
    <n v="0"/>
    <n v="0"/>
    <n v="0"/>
    <n v="0"/>
    <n v="0"/>
    <n v="0"/>
    <n v="3487.1592920353983"/>
    <n v="5.3259587020648969"/>
    <n v="45516.209764361614"/>
    <n v="107467.90909090909"/>
    <n v="862077.01293700899"/>
    <n v="21666"/>
    <n v="102"/>
    <n v="23179.352941176472"/>
    <m/>
  </r>
  <r>
    <x v="2"/>
    <x v="10"/>
    <x v="34"/>
    <s v="Ferrovías S.A.C."/>
    <s v="Belgrano Norte"/>
    <s v="BN - Retiro-Villa Rosa (d)"/>
    <s v="Diésel"/>
    <n v="184920.64"/>
    <m/>
    <m/>
    <n v="184920.64"/>
    <n v="0.33233532934131738"/>
    <n v="184920.64"/>
    <n v="1109523.8400000001"/>
    <m/>
    <m/>
    <n v="1109523.8400000001"/>
    <n v="0.33233532934131738"/>
    <n v="33.479999999999997"/>
    <n v="0"/>
    <m/>
    <m/>
    <n v="6"/>
    <m/>
    <m/>
    <n v="1623360"/>
    <m/>
    <m/>
    <n v="76"/>
    <m/>
    <m/>
    <n v="3668"/>
    <n v="108"/>
    <n v="3560"/>
    <n v="0.33233532934131738"/>
    <n v="3447"/>
    <n v="113"/>
    <n v="0.93974918211559433"/>
    <n v="0.95"/>
    <s v=""/>
    <n v="0.96825842696629216"/>
    <n v="0.9705561613958561"/>
    <n v="2.1392229314620037E-2"/>
    <n v="2395061"/>
    <n v="0.44728307471234841"/>
    <n v="92117.730769230766"/>
    <n v="0.44728307471234841"/>
    <n v="672.76994382022474"/>
    <n v="112.12832397003746"/>
    <n v="8.6275386413313448E-2"/>
    <n v="188"/>
    <n v="40.517646714107556"/>
    <n v="4.2402300765740808E-2"/>
    <n v="0.21551939741546572"/>
    <n v="4.2402300765740808E-2"/>
    <n v="44955294.969999999"/>
    <n v="18.77"/>
    <n v="-4.0388548057259666E-2"/>
    <n v="2281284.1288315696"/>
    <n v="0.17999971925548863"/>
    <n v="2920805.0975609757"/>
    <n v="5.1443993222581044E-2"/>
    <m/>
    <m/>
    <m/>
    <m/>
    <n v="26"/>
    <n v="51.944000000000003"/>
    <n v="103.88800000000001"/>
    <n v="22"/>
    <n v="678"/>
    <n v="0"/>
    <n v="0"/>
    <n v="0"/>
    <n v="0"/>
    <n v="0"/>
    <n v="0"/>
    <n v="0"/>
    <n v="0"/>
    <n v="0"/>
    <n v="0"/>
    <n v="3532.5383480825958"/>
    <n v="5.2507374631268435"/>
    <n v="46108.520714615741"/>
    <n v="108866.40909090909"/>
    <n v="865456.93381333735"/>
    <n v="21360"/>
    <n v="102"/>
    <n v="23480.99019607843"/>
    <m/>
  </r>
  <r>
    <x v="2"/>
    <x v="11"/>
    <x v="35"/>
    <s v="Ferrovías S.A.C."/>
    <s v="Belgrano Norte"/>
    <s v="BN - Retiro-Villa Rosa (d)"/>
    <s v="Diésel"/>
    <n v="175103.22400000002"/>
    <m/>
    <m/>
    <n v="175103.22400000002"/>
    <n v="0.27015825169555385"/>
    <n v="175103.22400000002"/>
    <n v="1050619.344"/>
    <m/>
    <m/>
    <n v="1050619.344"/>
    <n v="0.27015825169555385"/>
    <n v="33.479999999999997"/>
    <n v="0"/>
    <m/>
    <m/>
    <n v="6"/>
    <m/>
    <m/>
    <n v="1537176"/>
    <m/>
    <m/>
    <n v="76"/>
    <m/>
    <m/>
    <n v="3624"/>
    <n v="253"/>
    <n v="3371"/>
    <n v="0.27015825169555385"/>
    <n v="2939"/>
    <n v="432"/>
    <n v="0.8109823399558499"/>
    <n v="0.95"/>
    <s v=""/>
    <n v="0.87184811628596859"/>
    <n v="0.93018763796909487"/>
    <n v="-0.10591773546253458"/>
    <n v="2369409"/>
    <n v="0.3877154789954651"/>
    <n v="96317.439024390245"/>
    <n v="0.50617899549507794"/>
    <n v="702.88015425689707"/>
    <n v="117.14669237614952"/>
    <n v="9.2553213068515161E-2"/>
    <n v="188"/>
    <n v="42.601667545538739"/>
    <n v="7.4913030982513007E-2"/>
    <n v="0.22660461460392947"/>
    <n v="7.4913030982513007E-2"/>
    <n v="44758136.009999998"/>
    <n v="18.89"/>
    <n v="-1.6145833333333304E-2"/>
    <n v="2271584.3812095397"/>
    <n v="0.17999971621605526"/>
    <n v="2889522.1707317075"/>
    <n v="7.5979446349341423E-3"/>
    <m/>
    <m/>
    <m/>
    <m/>
    <n v="24.6"/>
    <n v="51.944000000000003"/>
    <n v="103.88800000000001"/>
    <n v="22"/>
    <n v="678"/>
    <n v="0"/>
    <n v="0"/>
    <n v="0"/>
    <n v="0"/>
    <n v="0"/>
    <n v="0"/>
    <n v="0"/>
    <n v="0"/>
    <n v="0"/>
    <n v="0"/>
    <n v="3494.7035398230087"/>
    <n v="4.9719764011799414"/>
    <n v="45614.68119513322"/>
    <n v="107700.40909090909"/>
    <n v="861661.32777606649"/>
    <n v="20226"/>
    <n v="102"/>
    <n v="23229.5"/>
    <m/>
  </r>
  <r>
    <x v="3"/>
    <x v="0"/>
    <x v="36"/>
    <s v="Ferrovías S.A.C."/>
    <s v="Belgrano Norte"/>
    <s v="BN - Retiro-Villa Rosa (d)"/>
    <s v="Diésel"/>
    <n v="177336.81600000002"/>
    <m/>
    <m/>
    <n v="177336.81600000002"/>
    <n v="0.27578475336322894"/>
    <n v="177336.81600000002"/>
    <n v="1064020.8960000002"/>
    <m/>
    <m/>
    <n v="1064020.8960000002"/>
    <n v="0.27578475336322872"/>
    <n v="33.479999999999997"/>
    <n v="0"/>
    <m/>
    <m/>
    <n v="6"/>
    <m/>
    <m/>
    <n v="1556784"/>
    <m/>
    <m/>
    <n v="76"/>
    <m/>
    <m/>
    <n v="3740"/>
    <n v="326"/>
    <n v="3414"/>
    <n v="0.27578475336322872"/>
    <n v="3116"/>
    <n v="298"/>
    <n v="0.83315508021390372"/>
    <n v="0.95"/>
    <s v=""/>
    <n v="0.91271236086701812"/>
    <n v="0.91283422459893049"/>
    <n v="-6.6710631379388374E-2"/>
    <n v="2211499"/>
    <n v="0.37384847342162653"/>
    <n v="84087.414448669195"/>
    <n v="0.37384847342162653"/>
    <n v="647.77357937902752"/>
    <n v="107.96226322983792"/>
    <n v="7.6865411504473347E-2"/>
    <n v="188"/>
    <n v="42.067538267594315"/>
    <n v="0.1441341694934668"/>
    <n v="0.22376350142337401"/>
    <n v="0.1441341694934668"/>
    <n v="44760739.759999998"/>
    <n v="20.239999999999998"/>
    <n v="6.2467191601049743E-2"/>
    <n v="2425486.6731699863"/>
    <n v="0.17999969595272292"/>
    <n v="2696949"/>
    <n v="-2.9827916372131467E-2"/>
    <m/>
    <m/>
    <m/>
    <m/>
    <n v="26.3"/>
    <n v="51.944000000000003"/>
    <n v="103.88800000000001"/>
    <n v="22"/>
    <n v="700"/>
    <n v="0"/>
    <n v="0"/>
    <n v="0"/>
    <n v="0"/>
    <n v="0"/>
    <n v="0"/>
    <n v="0"/>
    <n v="0"/>
    <n v="0"/>
    <n v="0"/>
    <n v="3159.2842857142855"/>
    <n v="4.8771428571428572"/>
    <n v="42574.676574772828"/>
    <n v="100522.68181818182"/>
    <n v="861711.45387340209"/>
    <n v="20484.000000000004"/>
    <n v="102"/>
    <n v="21681.362745098038"/>
    <m/>
  </r>
  <r>
    <x v="3"/>
    <x v="1"/>
    <x v="37"/>
    <s v="Ferrovías S.A.C."/>
    <s v="Belgrano Norte"/>
    <s v="BN - Retiro-Villa Rosa (d)"/>
    <s v="Diésel"/>
    <n v="167467.45600000001"/>
    <m/>
    <m/>
    <n v="167467.45600000001"/>
    <n v="0.29634097305991158"/>
    <n v="167467.45600000001"/>
    <n v="1004804.736"/>
    <m/>
    <m/>
    <n v="1004804.736"/>
    <n v="0.29634097305991158"/>
    <n v="33.479999999999997"/>
    <n v="0"/>
    <m/>
    <m/>
    <n v="6"/>
    <m/>
    <m/>
    <n v="1470144"/>
    <m/>
    <m/>
    <n v="76"/>
    <m/>
    <m/>
    <n v="3528"/>
    <n v="304"/>
    <n v="3224"/>
    <n v="0.29634097305991158"/>
    <n v="2761"/>
    <n v="463"/>
    <n v="0.78259637188208619"/>
    <n v="0.95"/>
    <s v=""/>
    <n v="0.8563895781637717"/>
    <n v="0.91383219954648531"/>
    <n v="-0.1324477063571079"/>
    <n v="2141866"/>
    <n v="0.25648284811210731"/>
    <n v="85674.64"/>
    <n v="0.20622353418762285"/>
    <n v="664.35049627791568"/>
    <n v="110.72508271298595"/>
    <n v="-3.0746636707564612E-2"/>
    <n v="188"/>
    <n v="40.309011899402513"/>
    <n v="-8.4028930541731772E-2"/>
    <n v="0.21440963776277933"/>
    <n v="-8.4028930541731883E-2"/>
    <n v="40502686.060000002"/>
    <n v="18.91"/>
    <n v="-5.4972513743128504E-2"/>
    <n v="2397674.5925617386"/>
    <n v="0.17999968606800909"/>
    <n v="2612030.7073170729"/>
    <n v="9.3535140621450324E-2"/>
    <m/>
    <m/>
    <m/>
    <m/>
    <n v="25"/>
    <n v="51.944000000000003"/>
    <n v="103.88800000000001"/>
    <n v="22"/>
    <n v="700"/>
    <n v="0"/>
    <n v="0"/>
    <n v="0"/>
    <n v="0"/>
    <n v="0"/>
    <n v="0"/>
    <n v="0"/>
    <n v="0"/>
    <n v="0"/>
    <n v="0"/>
    <n v="3059.8085714285712"/>
    <n v="4.6057142857142859"/>
    <n v="41234.136762667484"/>
    <n v="97357.545454545456"/>
    <n v="779737.5261820422"/>
    <n v="19344"/>
    <n v="102"/>
    <n v="20998.686274509804"/>
    <m/>
  </r>
  <r>
    <x v="3"/>
    <x v="2"/>
    <x v="38"/>
    <s v="Ferrovías S.A.C."/>
    <s v="Belgrano Norte"/>
    <s v="BN - Retiro-Villa Rosa (d)"/>
    <s v="Diésel"/>
    <n v="176661.54399999999"/>
    <m/>
    <m/>
    <n v="176661.54399999999"/>
    <n v="0.28485077446165463"/>
    <n v="176661.54399999999"/>
    <n v="1059969.264"/>
    <m/>
    <m/>
    <n v="1059969.264"/>
    <n v="0.28485077446165463"/>
    <n v="33.479999999999997"/>
    <n v="0"/>
    <m/>
    <m/>
    <n v="6"/>
    <m/>
    <m/>
    <n v="1550856"/>
    <m/>
    <m/>
    <n v="76"/>
    <m/>
    <m/>
    <n v="3740"/>
    <n v="339"/>
    <n v="3401"/>
    <n v="0.28485077446165463"/>
    <n v="2682"/>
    <n v="719"/>
    <n v="0.71711229946524069"/>
    <n v="0.95"/>
    <s v=""/>
    <n v="0.78859159070861506"/>
    <n v="0.90935828877005342"/>
    <n v="-0.1986940727041443"/>
    <n v="2449814"/>
    <n v="0.17221253013293425"/>
    <n v="94223.61538461539"/>
    <n v="0.21729762744573944"/>
    <n v="720.32167009703028"/>
    <n v="120.05361168283838"/>
    <n v="-8.7666401863605747E-2"/>
    <n v="188"/>
    <n v="43.21966999978973"/>
    <n v="-0.13044657058355902"/>
    <n v="0.2298918617010092"/>
    <n v="-0.13044657058355891"/>
    <n v="45811521.799999997"/>
    <n v="18.7"/>
    <n v="-4.689092762487268E-2"/>
    <n v="2413767.0604290143"/>
    <n v="0.17999972553009125"/>
    <n v="2987577.0487804879"/>
    <n v="0.10701312567618322"/>
    <m/>
    <m/>
    <m/>
    <m/>
    <n v="26"/>
    <n v="51.944000000000003"/>
    <n v="103.88800000000001"/>
    <n v="22"/>
    <n v="700"/>
    <n v="0"/>
    <n v="0"/>
    <n v="0"/>
    <n v="0"/>
    <n v="0"/>
    <n v="0"/>
    <n v="0"/>
    <n v="0"/>
    <n v="0"/>
    <n v="0"/>
    <n v="3499.7342857142858"/>
    <n v="4.8585714285714285"/>
    <n v="47162.598182658243"/>
    <n v="111355.18181818182"/>
    <n v="881940.58601570909"/>
    <n v="20406"/>
    <n v="102"/>
    <n v="24017.784313725489"/>
    <m/>
  </r>
  <r>
    <x v="3"/>
    <x v="3"/>
    <x v="39"/>
    <s v="Ferrovías S.A.C."/>
    <s v="Belgrano Norte"/>
    <s v="BN - Retiro-Villa Rosa (d)"/>
    <s v="Diésel"/>
    <n v="170376.32000000001"/>
    <m/>
    <m/>
    <n v="170376.32000000001"/>
    <n v="2.4449877750611915E-3"/>
    <n v="170376.32000000001"/>
    <n v="1022257.92"/>
    <m/>
    <m/>
    <n v="1022257.92"/>
    <n v="2.4449877750611915E-3"/>
    <n v="33.479999999999997"/>
    <n v="0"/>
    <m/>
    <m/>
    <n v="6"/>
    <m/>
    <m/>
    <n v="1495680"/>
    <m/>
    <m/>
    <n v="76"/>
    <m/>
    <m/>
    <n v="3610"/>
    <n v="330"/>
    <n v="3280"/>
    <n v="2.4449877750611915E-3"/>
    <n v="2793"/>
    <n v="487"/>
    <n v="0.77368421052631575"/>
    <n v="0.95"/>
    <s v=""/>
    <n v="0.85152439024390247"/>
    <n v="0.90858725761772852"/>
    <n v="-0.12439101040916123"/>
    <n v="2412980"/>
    <n v="0.2438919655666405"/>
    <n v="96519.2"/>
    <n v="0.19413628694397489"/>
    <n v="735.66463414634143"/>
    <n v="122.61077235772358"/>
    <n v="0.24085808272379516"/>
    <n v="188"/>
    <n v="44.163860134240878"/>
    <n v="0.18693531328027646"/>
    <n v="0.23491414965021742"/>
    <n v="0.18693531328027624"/>
    <n v="45146855.800000004"/>
    <n v="18.71"/>
    <n v="-4.3456032719836335E-2"/>
    <n v="2419319.276814085"/>
    <n v="0.1799997213403226"/>
    <n v="2942657.5365853659"/>
    <n v="-0.10107215685405838"/>
    <m/>
    <m/>
    <m/>
    <m/>
    <n v="25"/>
    <n v="51.944000000000003"/>
    <n v="103.88800000000001"/>
    <n v="22"/>
    <n v="700"/>
    <n v="0"/>
    <n v="0"/>
    <n v="0"/>
    <n v="0"/>
    <n v="0"/>
    <n v="0"/>
    <n v="0"/>
    <n v="0"/>
    <n v="0"/>
    <n v="0"/>
    <n v="3447.1142857142859"/>
    <n v="4.6857142857142859"/>
    <n v="46453.488372093023"/>
    <n v="109680.90909090909"/>
    <n v="869144.76744186052"/>
    <n v="19680"/>
    <n v="102"/>
    <n v="23656.666666666668"/>
    <m/>
  </r>
  <r>
    <x v="3"/>
    <x v="4"/>
    <x v="40"/>
    <s v="Ferrovías S.A.C."/>
    <s v="Belgrano Norte"/>
    <s v="BN - Retiro-Villa Rosa (d)"/>
    <s v="Diésel"/>
    <n v="174635.728"/>
    <m/>
    <m/>
    <n v="174635.728"/>
    <n v="-6.5011820330970194E-3"/>
    <n v="174635.728"/>
    <n v="1047814.368"/>
    <m/>
    <m/>
    <n v="1047814.368"/>
    <n v="-6.5011820330969083E-3"/>
    <n v="33.479999999999997"/>
    <n v="0"/>
    <m/>
    <m/>
    <n v="6"/>
    <m/>
    <m/>
    <n v="1533072"/>
    <m/>
    <m/>
    <n v="76"/>
    <m/>
    <m/>
    <n v="3682"/>
    <n v="320"/>
    <n v="3362"/>
    <n v="-6.5011820330969083E-3"/>
    <n v="3035"/>
    <n v="327"/>
    <n v="0.82428028245518736"/>
    <n v="0.95"/>
    <s v=""/>
    <n v="0.90273646638905414"/>
    <n v="0.91309071156979904"/>
    <n v="-7.9584151171871342E-2"/>
    <n v="2563830"/>
    <n v="0.18590913316968183"/>
    <n v="98989.575289575296"/>
    <n v="0.17217273394377819"/>
    <n v="762.59071980963711"/>
    <n v="127.09845330160618"/>
    <n v="0.19366939519518245"/>
    <n v="188"/>
    <n v="45.413277631253095"/>
    <n v="0.13090882975102525"/>
    <n v="0.24155998740028242"/>
    <n v="0.13090882975102525"/>
    <n v="47584684.799999997"/>
    <n v="18.559999999999999"/>
    <n v="-5.2577845839714143E-2"/>
    <n v="2502740.5507129729"/>
    <n v="0.1799997377360375"/>
    <n v="3126620.9512195121"/>
    <n v="-6.9455281815347727E-2"/>
    <m/>
    <m/>
    <m/>
    <m/>
    <n v="25.9"/>
    <n v="51.944000000000003"/>
    <n v="103.88800000000001"/>
    <n v="22"/>
    <n v="700"/>
    <n v="0"/>
    <n v="0"/>
    <n v="0"/>
    <n v="0"/>
    <n v="0"/>
    <n v="0"/>
    <n v="0"/>
    <n v="0"/>
    <n v="0"/>
    <n v="0"/>
    <n v="3662.6142857142859"/>
    <n v="4.8028571428571425"/>
    <n v="49357.577391036495"/>
    <n v="116537.72727272728"/>
    <n v="916076.63637763739"/>
    <n v="20172"/>
    <n v="102"/>
    <n v="25135.588235294119"/>
    <m/>
  </r>
  <r>
    <x v="3"/>
    <x v="5"/>
    <x v="41"/>
    <s v="Ferrovías S.A.C."/>
    <s v="Belgrano Norte"/>
    <s v="BN - Retiro-Villa Rosa (d)"/>
    <s v="Diésel"/>
    <n v="184868.696"/>
    <m/>
    <m/>
    <n v="184868.696"/>
    <n v="9.710234278668306E-2"/>
    <n v="184868.696"/>
    <n v="1109212.176"/>
    <m/>
    <m/>
    <n v="1109212.176"/>
    <n v="9.710234278668306E-2"/>
    <n v="33.479999999999997"/>
    <n v="0"/>
    <m/>
    <m/>
    <n v="6"/>
    <m/>
    <m/>
    <n v="1622904"/>
    <m/>
    <m/>
    <n v="76"/>
    <m/>
    <m/>
    <n v="3868"/>
    <n v="309"/>
    <n v="3559"/>
    <n v="9.710234278668306E-2"/>
    <n v="3422"/>
    <n v="137"/>
    <n v="0.88469493278179934"/>
    <n v="0.95"/>
    <s v=""/>
    <n v="0.96150604102275916"/>
    <n v="0.92011375387797312"/>
    <n v="-8.857452469707372E-3"/>
    <n v="2274508"/>
    <n v="9.9651951349576828E-2"/>
    <n v="96377.457627118638"/>
    <n v="0.17886416818408013"/>
    <n v="639.08626018544533"/>
    <n v="106.51437669757422"/>
    <n v="2.3239477881502602E-3"/>
    <n v="188"/>
    <n v="38.14044753147391"/>
    <n v="-4.7843440814116289E-2"/>
    <n v="0.20287472091209527"/>
    <n v="-4.7843440814116289E-2"/>
    <n v="42305848.800000004"/>
    <n v="18.600000000000001"/>
    <n v="-5.0051072522982465E-2"/>
    <n v="2338487.0302061788"/>
    <n v="0.17999970437552093"/>
    <n v="2773789.2439024388"/>
    <n v="4.7461550969722273E-2"/>
    <m/>
    <m/>
    <m/>
    <m/>
    <n v="23.6"/>
    <n v="51.944000000000003"/>
    <n v="103.88800000000001"/>
    <n v="22"/>
    <n v="700"/>
    <n v="0"/>
    <n v="0"/>
    <n v="0"/>
    <n v="0"/>
    <n v="0"/>
    <n v="0"/>
    <n v="0"/>
    <n v="0"/>
    <n v="0"/>
    <n v="0"/>
    <n v="3249.2971428571427"/>
    <n v="5.0842857142857145"/>
    <n v="43787.694440166328"/>
    <n v="103386.72727272728"/>
    <n v="814451.1165870938"/>
    <n v="21354"/>
    <n v="102"/>
    <n v="22299.098039215685"/>
    <m/>
  </r>
  <r>
    <x v="3"/>
    <x v="6"/>
    <x v="42"/>
    <s v="Ferrovías S.A.C."/>
    <s v="Belgrano Norte"/>
    <s v="BN - Retiro-Villa Rosa (d)"/>
    <s v="Diésel"/>
    <n v="201438.83200000002"/>
    <m/>
    <m/>
    <n v="201438.83200000002"/>
    <n v="0.14631983446645003"/>
    <n v="201438.83200000002"/>
    <n v="1208632.9920000001"/>
    <m/>
    <m/>
    <n v="1208632.9920000001"/>
    <n v="0.14631983446645003"/>
    <n v="33.479999999999997"/>
    <n v="0"/>
    <m/>
    <m/>
    <n v="6"/>
    <m/>
    <m/>
    <n v="1768368"/>
    <m/>
    <m/>
    <n v="76"/>
    <m/>
    <m/>
    <n v="4209"/>
    <n v="331"/>
    <n v="3878"/>
    <n v="0.14631983446644981"/>
    <n v="3746"/>
    <n v="132"/>
    <n v="0.88999762413875028"/>
    <n v="0.95"/>
    <s v=""/>
    <n v="0.96596183599793706"/>
    <n v="0.92135899263483012"/>
    <n v="1.4860224275270451E-3"/>
    <n v="2359297"/>
    <n v="6.8181128760970822E-2"/>
    <n v="89707.110266159696"/>
    <n v="5.5996553147727779E-2"/>
    <n v="608.37983496647757"/>
    <n v="101.39663916107959"/>
    <n v="-6.8164837906559028E-2"/>
    <n v="188"/>
    <n v="36.464061672743085"/>
    <n v="-0.11008789223387117"/>
    <n v="0.19395777485501642"/>
    <n v="-0.11008789223387117"/>
    <n v="44071667.960000001"/>
    <n v="18.68"/>
    <n v="-4.498977505112467E-2"/>
    <n v="2333590.6689550551"/>
    <n v="0.17999971499975043"/>
    <n v="2877190.4634146341"/>
    <n v="8.8955492758090712E-2"/>
    <m/>
    <m/>
    <m/>
    <m/>
    <n v="26.3"/>
    <n v="51.944000000000003"/>
    <n v="103.88800000000001"/>
    <n v="22"/>
    <n v="700"/>
    <n v="0"/>
    <n v="0"/>
    <n v="0"/>
    <n v="0"/>
    <n v="0"/>
    <n v="0"/>
    <n v="0"/>
    <n v="0"/>
    <n v="0"/>
    <n v="0"/>
    <n v="3370.4242857142858"/>
    <n v="5.54"/>
    <n v="45420.010010780839"/>
    <n v="107240.77272727272"/>
    <n v="848445.78700138605"/>
    <n v="23268"/>
    <n v="102"/>
    <n v="23130.362745098038"/>
    <m/>
  </r>
  <r>
    <x v="3"/>
    <x v="7"/>
    <x v="43"/>
    <s v="Ferrovías S.A.C."/>
    <s v="Belgrano Norte"/>
    <s v="BN - Retiro-Villa Rosa (d)"/>
    <s v="Diésel"/>
    <n v="197439.144"/>
    <m/>
    <m/>
    <n v="197439.144"/>
    <n v="0.13327370304114483"/>
    <n v="197439.144"/>
    <n v="1184634.8640000001"/>
    <m/>
    <m/>
    <n v="1184634.8640000001"/>
    <n v="0.13327370304114483"/>
    <n v="33.479999999999997"/>
    <n v="0"/>
    <m/>
    <m/>
    <n v="6"/>
    <m/>
    <m/>
    <n v="1733256"/>
    <m/>
    <m/>
    <n v="76"/>
    <m/>
    <m/>
    <n v="4285"/>
    <n v="484"/>
    <n v="3801"/>
    <n v="0.13327370304114483"/>
    <n v="3682"/>
    <n v="119"/>
    <n v="0.85927654609101511"/>
    <n v="0.95"/>
    <s v=""/>
    <n v="0.96869244935543275"/>
    <n v="0.88704784130688452"/>
    <n v="6.5038646648456488E-3"/>
    <n v="2369912"/>
    <n v="6.3349252756285557E-2"/>
    <n v="91150.461538461532"/>
    <n v="7.5618667211165835E-2"/>
    <n v="623.4969744803999"/>
    <n v="103.91616241339999"/>
    <n v="-6.1701290780167839E-2"/>
    <n v="188"/>
    <n v="37.210084338696284"/>
    <n v="-0.10085749657450394"/>
    <n v="0.19792598052498023"/>
    <n v="-0.10085749657450394"/>
    <n v="44080363.200000003"/>
    <n v="18.600000000000001"/>
    <n v="-4.1731066460587218E-2"/>
    <n v="2317676.9661748861"/>
    <n v="0.17999971627628675"/>
    <n v="2890135.5853658537"/>
    <n v="8.1906982008024223E-2"/>
    <m/>
    <m/>
    <m/>
    <m/>
    <n v="26"/>
    <n v="51.944000000000003"/>
    <n v="103.88800000000001"/>
    <n v="22"/>
    <n v="700"/>
    <n v="0"/>
    <n v="0"/>
    <n v="0"/>
    <n v="0"/>
    <n v="0"/>
    <n v="0"/>
    <n v="0"/>
    <n v="0"/>
    <n v="0"/>
    <n v="0"/>
    <n v="3385.5885714285714"/>
    <n v="5.43"/>
    <n v="45624.364700446633"/>
    <n v="107723.27272727272"/>
    <n v="848613.18342830741"/>
    <n v="22806"/>
    <n v="102"/>
    <n v="23234.431372549021"/>
    <m/>
  </r>
  <r>
    <x v="3"/>
    <x v="8"/>
    <x v="44"/>
    <s v="Ferrovías S.A.C."/>
    <s v="Belgrano Norte"/>
    <s v="BN - Retiro-Villa Rosa (d)"/>
    <s v="Diésel"/>
    <n v="193179.736"/>
    <m/>
    <m/>
    <n v="193179.736"/>
    <n v="0.10717475439118784"/>
    <n v="193179.736"/>
    <n v="1159078.416"/>
    <m/>
    <m/>
    <n v="1159078.416"/>
    <n v="0.10717475439118784"/>
    <n v="33.479999999999997"/>
    <n v="0"/>
    <m/>
    <m/>
    <n v="6"/>
    <m/>
    <m/>
    <n v="1695864"/>
    <m/>
    <m/>
    <n v="76"/>
    <m/>
    <m/>
    <n v="4147"/>
    <n v="428"/>
    <n v="3719"/>
    <n v="0.10717475439118784"/>
    <n v="3613"/>
    <n v="106"/>
    <n v="0.87123221605980228"/>
    <n v="0.95"/>
    <s v=""/>
    <n v="0.97149771443936539"/>
    <n v="0.89679286231010369"/>
    <n v="1.1863821023822663E-2"/>
    <n v="2275384"/>
    <n v="1.1018912860434105E-2"/>
    <n v="92495.284552845522"/>
    <n v="5.6227075630615797E-2"/>
    <n v="611.82683517074486"/>
    <n v="101.97113919512414"/>
    <n v="-8.6847935386340946E-2"/>
    <n v="188"/>
    <n v="36.454721524207905"/>
    <n v="-0.10751400842759729"/>
    <n v="0.19390809321387184"/>
    <n v="-0.10751400842759729"/>
    <n v="42253880.880000003"/>
    <n v="18.57"/>
    <n v="-2.2631578947368447E-2"/>
    <n v="2197962.0588688315"/>
    <n v="0.17999970448933356"/>
    <n v="2774857.5365853659"/>
    <n v="7.8641495089155328E-2"/>
    <m/>
    <m/>
    <m/>
    <m/>
    <n v="24.6"/>
    <n v="51.944000000000003"/>
    <n v="103.88800000000001"/>
    <n v="22"/>
    <n v="700"/>
    <n v="0"/>
    <n v="0"/>
    <n v="0"/>
    <n v="0"/>
    <n v="0"/>
    <n v="0"/>
    <n v="0"/>
    <n v="0"/>
    <n v="0"/>
    <n v="0"/>
    <n v="3250.5485714285714"/>
    <n v="5.3128571428571432"/>
    <n v="43804.558755582933"/>
    <n v="103426.54545454546"/>
    <n v="813450.65609117516"/>
    <n v="22314"/>
    <n v="102"/>
    <n v="22307.686274509804"/>
    <m/>
  </r>
  <r>
    <x v="3"/>
    <x v="9"/>
    <x v="45"/>
    <s v="Ferrovías S.A.C."/>
    <s v="Belgrano Norte"/>
    <s v="BN - Retiro-Villa Rosa (d)"/>
    <s v="Diésel"/>
    <n v="197075.53600000002"/>
    <m/>
    <m/>
    <n v="197075.53600000002"/>
    <n v="5.0678482414843629E-2"/>
    <n v="197075.53600000002"/>
    <n v="1182453.216"/>
    <m/>
    <m/>
    <n v="1182453.216"/>
    <n v="5.0678482414843407E-2"/>
    <n v="33.479999999999997"/>
    <n v="0"/>
    <m/>
    <m/>
    <n v="6"/>
    <m/>
    <m/>
    <n v="1730064"/>
    <m/>
    <m/>
    <n v="76"/>
    <m/>
    <m/>
    <n v="4316"/>
    <n v="522"/>
    <n v="3794"/>
    <n v="5.0678482414843629E-2"/>
    <n v="3739"/>
    <n v="55"/>
    <n v="0.86631139944392954"/>
    <n v="0.95"/>
    <s v=""/>
    <n v="0.98550342646283606"/>
    <n v="0.87905468025949951"/>
    <n v="2.1720606648665264E-2"/>
    <n v="2642526"/>
    <n v="0.11768079604313164"/>
    <n v="99343.082706766916"/>
    <n v="7.5662721003916245E-2"/>
    <n v="696.5013178703216"/>
    <n v="116.08355297838693"/>
    <n v="6.3770520430086686E-2"/>
    <n v="188"/>
    <n v="41.276436614638968"/>
    <n v="3.737283592099816E-2"/>
    <n v="0.21955551390765407"/>
    <n v="3.7372835920997938E-2"/>
    <n v="48807455.219999999"/>
    <n v="18.47"/>
    <n v="-2.4815205913410909E-2"/>
    <n v="2465887.6272826046"/>
    <n v="0.17999974554641696"/>
    <n v="3222591.682926829"/>
    <n v="-3.8971402213226237E-3"/>
    <m/>
    <m/>
    <m/>
    <m/>
    <n v="26.6"/>
    <n v="51.944000000000003"/>
    <n v="103.88800000000001"/>
    <n v="22"/>
    <n v="700"/>
    <n v="0"/>
    <n v="0"/>
    <n v="0"/>
    <n v="0"/>
    <n v="0"/>
    <n v="0"/>
    <n v="0"/>
    <n v="0"/>
    <n v="0"/>
    <n v="0"/>
    <n v="3775.037142857143"/>
    <n v="5.42"/>
    <n v="50872.593562297858"/>
    <n v="120114.81818181818"/>
    <n v="939616.80309564143"/>
    <n v="22764"/>
    <n v="102"/>
    <n v="25907.117647058825"/>
    <m/>
  </r>
  <r>
    <x v="3"/>
    <x v="10"/>
    <x v="46"/>
    <s v="Ferrovías S.A.C."/>
    <s v="Belgrano Norte"/>
    <s v="BN - Retiro-Villa Rosa (d)"/>
    <s v="Diésel"/>
    <n v="200763.56"/>
    <m/>
    <m/>
    <n v="200763.56"/>
    <n v="8.5674157303370801E-2"/>
    <n v="200763.56"/>
    <n v="1204581.3599999999"/>
    <m/>
    <m/>
    <n v="1204581.3599999999"/>
    <n v="8.5674157303370579E-2"/>
    <n v="33.479999999999997"/>
    <n v="0"/>
    <m/>
    <m/>
    <n v="6"/>
    <m/>
    <m/>
    <n v="1762440"/>
    <m/>
    <m/>
    <n v="76"/>
    <m/>
    <m/>
    <n v="4104"/>
    <n v="239"/>
    <n v="3865"/>
    <n v="8.5674157303370801E-2"/>
    <n v="3758"/>
    <n v="107"/>
    <n v="0.915692007797271"/>
    <n v="0.95"/>
    <s v=""/>
    <n v="0.97231565329883574"/>
    <n v="0.94176413255360625"/>
    <n v="4.1902308511330144E-3"/>
    <n v="2570410"/>
    <n v="7.3212749069856642E-2"/>
    <n v="100015.95330739299"/>
    <n v="8.5740524350827796E-2"/>
    <n v="665.04786545924969"/>
    <n v="110.84131090987495"/>
    <n v="-1.1478037079252323E-2"/>
    <n v="188"/>
    <n v="39.625811327513823"/>
    <n v="-2.2011036151396546E-2"/>
    <n v="0.21077559216762673"/>
    <n v="-2.2011036151396435E-2"/>
    <n v="47732513.700000003"/>
    <n v="18.57"/>
    <n v="-1.0655301012253537E-2"/>
    <n v="2448303.211312762"/>
    <n v="0.17999973840740791"/>
    <n v="3134645.3414634145"/>
    <n v="2.9624902722711035E-2"/>
    <m/>
    <m/>
    <m/>
    <m/>
    <n v="25.7"/>
    <n v="51.944000000000003"/>
    <n v="103.88800000000001"/>
    <n v="22"/>
    <n v="700"/>
    <n v="0"/>
    <n v="0"/>
    <n v="0"/>
    <n v="0"/>
    <n v="0"/>
    <n v="0"/>
    <n v="0"/>
    <n v="0"/>
    <n v="0"/>
    <n v="0"/>
    <n v="3672.0142857142855"/>
    <n v="5.5214285714285714"/>
    <n v="49484.252271677185"/>
    <n v="116836.81818181818"/>
    <n v="918922.56468504539"/>
    <n v="23189.999999999996"/>
    <n v="102"/>
    <n v="25200.098039215685"/>
    <m/>
  </r>
  <r>
    <x v="3"/>
    <x v="11"/>
    <x v="47"/>
    <s v="Ferrovías S.A.C."/>
    <s v="Belgrano Norte"/>
    <s v="BN - Retiro-Villa Rosa (d)"/>
    <s v="Diésel"/>
    <n v="205126.856"/>
    <m/>
    <m/>
    <n v="205126.856"/>
    <n v="0.17146247404331039"/>
    <n v="205126.856"/>
    <n v="1230761.1359999999"/>
    <m/>
    <m/>
    <n v="1230761.1359999999"/>
    <n v="0.17146247404331039"/>
    <n v="33.479999999999997"/>
    <n v="0"/>
    <m/>
    <m/>
    <n v="6"/>
    <m/>
    <m/>
    <n v="1800744"/>
    <m/>
    <m/>
    <n v="76"/>
    <m/>
    <m/>
    <n v="4188"/>
    <n v="239"/>
    <n v="3949"/>
    <n v="0.17146247404331061"/>
    <n v="3829"/>
    <n v="120"/>
    <n v="0.91427889207258839"/>
    <n v="0.95"/>
    <s v=""/>
    <n v="0.96961256014180808"/>
    <n v="0.94293218720152816"/>
    <n v="0.11213471937326802"/>
    <n v="2516801"/>
    <n v="6.2206229485918252E-2"/>
    <n v="100672.04"/>
    <n v="4.521092981414343E-2"/>
    <n v="637.32615852114463"/>
    <n v="106.22102642019077"/>
    <n v="-9.3264826640407694E-2"/>
    <n v="188"/>
    <n v="38.198998412312562"/>
    <n v="-0.10334499532254171"/>
    <n v="0.20318616176762"/>
    <n v="-0.10334499532254182"/>
    <n v="47013842.68"/>
    <n v="18.68"/>
    <n v="-1.1116993118051921E-2"/>
    <n v="2412891.0805236879"/>
    <n v="0.17999973283536563"/>
    <n v="3069268.512195122"/>
    <n v="9.829016371906503E-2"/>
    <m/>
    <m/>
    <m/>
    <m/>
    <n v="25"/>
    <n v="51.944000000000003"/>
    <n v="103.88800000000001"/>
    <n v="22"/>
    <n v="700"/>
    <n v="0"/>
    <n v="0"/>
    <n v="0"/>
    <n v="0"/>
    <n v="0"/>
    <n v="0"/>
    <n v="0"/>
    <n v="0"/>
    <n v="0"/>
    <n v="0"/>
    <n v="3595.43"/>
    <n v="5.6414285714285715"/>
    <n v="48452.198521484672"/>
    <n v="114400.04545454546"/>
    <n v="905087.06838133372"/>
    <n v="23693.999999999996"/>
    <n v="102"/>
    <n v="24674.519607843136"/>
    <m/>
  </r>
  <r>
    <x v="4"/>
    <x v="0"/>
    <x v="48"/>
    <s v="Ferrovías S.A.C."/>
    <s v="Belgrano Norte"/>
    <s v="BN - Retiro-Villa Rosa (d)"/>
    <s v="Diésel"/>
    <n v="209438.20800000001"/>
    <m/>
    <m/>
    <n v="209438.20800000001"/>
    <n v="0.18101933216168709"/>
    <n v="209438.20800000001"/>
    <n v="1256629.2480000001"/>
    <m/>
    <m/>
    <n v="1256629.2480000001"/>
    <n v="0.18101933216168709"/>
    <n v="33.479999999999997"/>
    <n v="0"/>
    <m/>
    <m/>
    <n v="6"/>
    <m/>
    <m/>
    <n v="1838592"/>
    <m/>
    <m/>
    <n v="76"/>
    <m/>
    <m/>
    <n v="4222"/>
    <n v="190"/>
    <n v="4032"/>
    <n v="0.18101933216168709"/>
    <n v="4005"/>
    <n v="27"/>
    <n v="0.94860255802936999"/>
    <n v="0.95"/>
    <s v=""/>
    <n v="0.9933035714285714"/>
    <n v="0.95499763145428707"/>
    <n v="8.8298585640931515E-2"/>
    <n v="2332169"/>
    <n v="5.4564799712774059E-2"/>
    <n v="88675.627376425851"/>
    <n v="5.4564799712774059E-2"/>
    <n v="578.41493055555554"/>
    <n v="96.402488425925924"/>
    <n v="-0.107072364528916"/>
    <n v="188"/>
    <n v="35.094930235142826"/>
    <n v="-0.16574794531827086"/>
    <n v="0.18667516082522781"/>
    <n v="-0.16574794531827075"/>
    <n v="44101315.789999999"/>
    <n v="18.91"/>
    <n v="-6.5711462450592784E-2"/>
    <n v="2557832.867697509"/>
    <n v="0.17999971168460072"/>
    <n v="2844107.5365853659"/>
    <n v="0.13447884390062523"/>
    <m/>
    <m/>
    <m/>
    <m/>
    <n v="26.3"/>
    <n v="51.944000000000003"/>
    <n v="103.88800000000001"/>
    <n v="22"/>
    <n v="625"/>
    <n v="0"/>
    <n v="0"/>
    <n v="0"/>
    <n v="0"/>
    <n v="0"/>
    <n v="0"/>
    <n v="0"/>
    <n v="0"/>
    <n v="0"/>
    <n v="0"/>
    <n v="3731.4704000000002"/>
    <n v="6.4512"/>
    <n v="44897.75527491144"/>
    <n v="106007.68181818182"/>
    <n v="849016.55224857538"/>
    <n v="24192"/>
    <n v="102"/>
    <n v="22864.401960784315"/>
    <m/>
  </r>
  <r>
    <x v="4"/>
    <x v="1"/>
    <x v="49"/>
    <s v="Ferrovías S.A.C."/>
    <s v="Belgrano Norte"/>
    <s v="BN - Retiro-Villa Rosa (d)"/>
    <s v="Diésel"/>
    <n v="189283.93600000002"/>
    <m/>
    <m/>
    <n v="189283.93600000002"/>
    <n v="0.13027295285359797"/>
    <n v="189283.93600000002"/>
    <n v="1135703.6160000002"/>
    <m/>
    <m/>
    <n v="1135703.6160000002"/>
    <n v="0.13027295285359819"/>
    <n v="33.479999999999997"/>
    <n v="0"/>
    <m/>
    <m/>
    <n v="6"/>
    <m/>
    <m/>
    <n v="1661664"/>
    <m/>
    <m/>
    <n v="76"/>
    <m/>
    <m/>
    <n v="3824"/>
    <n v="180"/>
    <n v="3644"/>
    <n v="0.13027295285359797"/>
    <n v="3607"/>
    <n v="37"/>
    <n v="0.94325313807531386"/>
    <n v="0.95"/>
    <s v=""/>
    <n v="0.98984632272228323"/>
    <n v="0.95292887029288698"/>
    <n v="0.15583648839429243"/>
    <n v="2245521"/>
    <n v="4.8394717503335904E-2"/>
    <n v="93563.375"/>
    <n v="9.207783073264153E-2"/>
    <n v="616.22420417124044"/>
    <n v="102.70403402854008"/>
    <n v="-7.244111711559964E-2"/>
    <n v="188"/>
    <n v="37.171489291093351"/>
    <n v="-7.7836753134493675E-2"/>
    <n v="0.19772068771858164"/>
    <n v="-7.7836753134493786E-2"/>
    <n v="42215794.800000004"/>
    <n v="18.8"/>
    <n v="-5.8170280274986164E-3"/>
    <n v="2513709.3771336898"/>
    <n v="0.17999970055935988"/>
    <n v="2738439.2439024388"/>
    <n v="8.1138318780145588E-2"/>
    <m/>
    <m/>
    <m/>
    <m/>
    <n v="24"/>
    <n v="51.944000000000003"/>
    <n v="103.88800000000001"/>
    <n v="22"/>
    <n v="625"/>
    <n v="0"/>
    <n v="0"/>
    <n v="0"/>
    <n v="0"/>
    <n v="0"/>
    <n v="0"/>
    <n v="0"/>
    <n v="0"/>
    <n v="0"/>
    <n v="0"/>
    <n v="3592.8335999999999"/>
    <n v="5.8304"/>
    <n v="43229.651162790695"/>
    <n v="102069.13636363637"/>
    <n v="812717.44186046522"/>
    <n v="21864.000000000004"/>
    <n v="102"/>
    <n v="22014.911764705881"/>
    <m/>
  </r>
  <r>
    <x v="4"/>
    <x v="2"/>
    <x v="50"/>
    <s v="Ferrovías S.A.C."/>
    <s v="Belgrano Norte"/>
    <s v="BN - Retiro-Villa Rosa (d)"/>
    <s v="Diésel"/>
    <n v="202841.32"/>
    <m/>
    <m/>
    <n v="202841.32"/>
    <n v="0.14819170832108219"/>
    <n v="202841.32"/>
    <n v="1217047.92"/>
    <m/>
    <m/>
    <n v="1217047.92"/>
    <n v="0.14819170832108197"/>
    <n v="33.479999999999997"/>
    <n v="0"/>
    <m/>
    <m/>
    <n v="6"/>
    <m/>
    <m/>
    <n v="1780680"/>
    <m/>
    <m/>
    <n v="76"/>
    <m/>
    <m/>
    <n v="4126"/>
    <n v="221"/>
    <n v="3905"/>
    <n v="0.14819170832108197"/>
    <n v="3859"/>
    <n v="46"/>
    <n v="0.93528841492971404"/>
    <n v="0.95"/>
    <s v=""/>
    <n v="0.98822023047375163"/>
    <n v="0.94643722733882696"/>
    <n v="0.25314578815854949"/>
    <n v="2620373"/>
    <n v="6.9621203895479322E-2"/>
    <n v="104814.92"/>
    <n v="0.11240605205129861"/>
    <n v="671.03021766965423"/>
    <n v="111.83836961160904"/>
    <n v="-6.8429778630339277E-2"/>
    <n v="188"/>
    <n v="39.960729631746958"/>
    <n v="-7.5404101143267122E-2"/>
    <n v="0.21255707250929232"/>
    <n v="-7.5404101143267122E-2"/>
    <n v="48634122.879999995"/>
    <n v="18.559999999999999"/>
    <n v="-7.4866310160428551E-3"/>
    <n v="2581816.4290993344"/>
    <n v="0.17999974339523017"/>
    <n v="3195575.8292682925"/>
    <n v="9.3403634153309184E-2"/>
    <m/>
    <m/>
    <m/>
    <m/>
    <n v="25"/>
    <n v="51.944000000000003"/>
    <n v="103.88800000000001"/>
    <n v="22"/>
    <n v="625"/>
    <n v="0"/>
    <n v="0"/>
    <n v="0"/>
    <n v="0"/>
    <n v="0"/>
    <n v="0"/>
    <n v="0"/>
    <n v="0"/>
    <n v="0"/>
    <n v="0"/>
    <n v="4192.5968000000003"/>
    <n v="6.2480000000000002"/>
    <n v="50446.11504697366"/>
    <n v="119107.86363636363"/>
    <n v="936279.89527183108"/>
    <n v="23429.999999999996"/>
    <n v="102"/>
    <n v="25689.931372549021"/>
    <m/>
  </r>
  <r>
    <x v="4"/>
    <x v="3"/>
    <x v="51"/>
    <s v="Ferrovías S.A.C."/>
    <s v="Belgrano Norte"/>
    <s v="BN - Retiro-Villa Rosa (d)"/>
    <s v="Diésel"/>
    <n v="200036.34400000001"/>
    <m/>
    <m/>
    <n v="200036.34400000001"/>
    <n v="0.17408536585365852"/>
    <n v="200036.34400000001"/>
    <n v="1200218.064"/>
    <m/>
    <m/>
    <n v="1200218.064"/>
    <n v="0.17408536585365852"/>
    <n v="33.479999999999997"/>
    <n v="0"/>
    <m/>
    <m/>
    <n v="6"/>
    <m/>
    <m/>
    <n v="1756056"/>
    <m/>
    <m/>
    <n v="76"/>
    <m/>
    <m/>
    <n v="4148"/>
    <n v="297"/>
    <n v="3851"/>
    <n v="0.17408536585365852"/>
    <n v="3788"/>
    <n v="63"/>
    <n v="0.91321118611378982"/>
    <n v="0.95"/>
    <s v=""/>
    <n v="0.98364061282783688"/>
    <n v="0.92839922854387658"/>
    <n v="0.15515259938249359"/>
    <n v="2684928"/>
    <n v="0.11270213594808087"/>
    <n v="103266.46153846153"/>
    <n v="6.9905899950077677E-2"/>
    <n v="697.20280446637241"/>
    <n v="116.20046741106206"/>
    <n v="-5.2281743466708663E-2"/>
    <n v="188"/>
    <n v="41.675933849300904"/>
    <n v="-5.6333986145632453E-2"/>
    <n v="0.22168049919840907"/>
    <n v="-5.6333986145632342E-2"/>
    <n v="50020208.640000001"/>
    <n v="18.63"/>
    <n v="-4.2757883484768611E-3"/>
    <n v="2691981.7268513981"/>
    <n v="0.1799997495649025"/>
    <n v="3274301.4390243902"/>
    <n v="7.8926905016644913E-2"/>
    <m/>
    <m/>
    <m/>
    <m/>
    <n v="26"/>
    <n v="51.944000000000003"/>
    <n v="103.88800000000001"/>
    <n v="22"/>
    <n v="625"/>
    <n v="0"/>
    <n v="0"/>
    <n v="0"/>
    <n v="0"/>
    <n v="0"/>
    <n v="0"/>
    <n v="0"/>
    <n v="0"/>
    <n v="0"/>
    <n v="0"/>
    <n v="4295.8847999999998"/>
    <n v="6.1616"/>
    <n v="51688.895733867241"/>
    <n v="122042.18181818182"/>
    <n v="962964.12752194668"/>
    <n v="23106"/>
    <n v="102"/>
    <n v="26322.823529411766"/>
    <m/>
  </r>
  <r>
    <x v="4"/>
    <x v="4"/>
    <x v="52"/>
    <s v="Ferrovías S.A.C."/>
    <s v="Belgrano Norte"/>
    <s v="BN - Retiro-Villa Rosa (d)"/>
    <s v="Diésel"/>
    <n v="205594.35200000001"/>
    <m/>
    <m/>
    <n v="205594.35200000001"/>
    <n v="0.1772754312908984"/>
    <n v="205594.35200000001"/>
    <n v="1233566.1120000002"/>
    <m/>
    <m/>
    <n v="1233566.1120000002"/>
    <n v="0.1772754312908984"/>
    <n v="33.479999999999997"/>
    <n v="0"/>
    <m/>
    <m/>
    <n v="6"/>
    <m/>
    <m/>
    <n v="1804848"/>
    <m/>
    <m/>
    <n v="76"/>
    <m/>
    <m/>
    <n v="4262"/>
    <n v="304"/>
    <n v="3958"/>
    <n v="0.17727543129089818"/>
    <n v="3917"/>
    <n v="41"/>
    <n v="0.9190520882214922"/>
    <n v="0.95"/>
    <s v=""/>
    <n v="0.98964123294593231"/>
    <n v="0.92867198498357584"/>
    <n v="9.6268146676844912E-2"/>
    <n v="2709658"/>
    <n v="5.6878966234110706E-2"/>
    <n v="104217.61538461539"/>
    <n v="5.281404713321014E-2"/>
    <n v="684.6028297119758"/>
    <n v="114.10047161866264"/>
    <n v="-0.10226703272383009"/>
    <n v="188"/>
    <n v="40.637200156808454"/>
    <n v="-0.10516918671286957"/>
    <n v="0.2161553199830237"/>
    <n v="-0.10516918671286957"/>
    <n v="50128673"/>
    <n v="18.5"/>
    <n v="-3.2327586206896131E-3"/>
    <n v="2645093.8459897158"/>
    <n v="0.17999975185052741"/>
    <n v="3304459.9756097561"/>
    <n v="9.7989770144367869E-2"/>
    <m/>
    <m/>
    <m/>
    <m/>
    <n v="26"/>
    <n v="51.944000000000003"/>
    <n v="103.88800000000001"/>
    <n v="22"/>
    <n v="625"/>
    <n v="0"/>
    <n v="0"/>
    <n v="0"/>
    <n v="0"/>
    <n v="0"/>
    <n v="0"/>
    <n v="0"/>
    <n v="0"/>
    <n v="0"/>
    <n v="0"/>
    <n v="4335.4528"/>
    <n v="6.3327999999999998"/>
    <n v="52164.985368858768"/>
    <n v="123166.27272727272"/>
    <n v="965052.22932388727"/>
    <n v="23748.000000000004"/>
    <n v="102"/>
    <n v="26565.274509803923"/>
    <m/>
  </r>
  <r>
    <x v="4"/>
    <x v="5"/>
    <x v="53"/>
    <s v="Ferrovías S.A.C."/>
    <s v="Belgrano Norte"/>
    <s v="BN - Retiro-Villa Rosa (d)"/>
    <s v="Diésel"/>
    <n v="204036.03200000001"/>
    <m/>
    <m/>
    <n v="204036.03200000001"/>
    <n v="0.10368080921607192"/>
    <n v="204036.03200000001"/>
    <n v="1224216.192"/>
    <m/>
    <m/>
    <n v="1224216.192"/>
    <n v="0.10368080921607192"/>
    <n v="33.479999999999997"/>
    <n v="0"/>
    <m/>
    <m/>
    <n v="6"/>
    <m/>
    <m/>
    <n v="1791168"/>
    <m/>
    <m/>
    <n v="76"/>
    <m/>
    <m/>
    <n v="4064"/>
    <n v="136"/>
    <n v="3928"/>
    <n v="0.10368080921607192"/>
    <n v="3893"/>
    <n v="35"/>
    <n v="0.95792322834645671"/>
    <n v="0.95"/>
    <n v="0.95792322834645671"/>
    <n v="0.99108961303462317"/>
    <n v="0.96653543307086609"/>
    <n v="3.0767952305734703E-2"/>
    <n v="2498044"/>
    <n v="9.8278836565973915E-2"/>
    <n v="104520.66945606696"/>
    <n v="8.4492909747154288E-2"/>
    <n v="635.95824847250515"/>
    <n v="105.9930414120842"/>
    <n v="-4.8945062784364612E-3"/>
    <n v="188"/>
    <n v="37.790526854916813"/>
    <n v="-9.1745299073467956E-3"/>
    <n v="0.20101344071764263"/>
    <n v="-9.1745299073467956E-3"/>
    <n v="46263774.879999995"/>
    <n v="18.52"/>
    <n v="-4.3010752688172893E-3"/>
    <n v="2568310.814859461"/>
    <n v="0.17999973082931264"/>
    <n v="3046394.1219512196"/>
    <n v="2.8830329554342983E-2"/>
    <m/>
    <m/>
    <m/>
    <m/>
    <n v="23.9"/>
    <n v="51.944000000000003"/>
    <n v="103.88800000000001"/>
    <n v="22"/>
    <n v="625"/>
    <n v="0"/>
    <n v="0"/>
    <n v="0"/>
    <n v="0"/>
    <n v="0"/>
    <n v="0"/>
    <n v="0"/>
    <n v="0"/>
    <n v="0"/>
    <n v="0"/>
    <n v="3996.8703999999998"/>
    <n v="6.2847999999999997"/>
    <n v="48091.098105652236"/>
    <n v="113547.45454545454"/>
    <n v="890647.13691667933"/>
    <n v="23568"/>
    <n v="102"/>
    <n v="24490.627450980392"/>
    <s v="Aumento de Tarifas 20/06/1997 (calidad)"/>
  </r>
  <r>
    <x v="4"/>
    <x v="6"/>
    <x v="54"/>
    <s v="Ferrovías S.A.C."/>
    <s v="Belgrano Norte"/>
    <s v="BN - Retiro-Villa Rosa (d)"/>
    <s v="Diésel"/>
    <n v="246993.72"/>
    <m/>
    <m/>
    <n v="246993.72"/>
    <n v="0.22614749871067552"/>
    <n v="246993.72"/>
    <n v="1481962.32"/>
    <m/>
    <m/>
    <n v="1481962.32"/>
    <n v="0.22614749871067552"/>
    <n v="37.07"/>
    <n v="0.10722819593787336"/>
    <m/>
    <m/>
    <n v="6"/>
    <m/>
    <m/>
    <n v="2168280"/>
    <m/>
    <m/>
    <n v="76"/>
    <m/>
    <m/>
    <n v="4797"/>
    <n v="42"/>
    <n v="4755"/>
    <n v="0.22614749871067552"/>
    <n v="4683"/>
    <n v="72"/>
    <n v="0.97623514696685432"/>
    <n v="0.95"/>
    <n v="0.97623514696685432"/>
    <n v="0.98485804416403788"/>
    <n v="0.9912445278298937"/>
    <n v="1.9562064940773949E-2"/>
    <n v="2778309"/>
    <n v="0.17760036146360547"/>
    <n v="105639.12547528517"/>
    <n v="0.17760036146360547"/>
    <n v="584.29211356466874"/>
    <n v="97.38201892744479"/>
    <n v="-3.9593227811595799E-2"/>
    <n v="188"/>
    <n v="35.095321775792513"/>
    <n v="-3.7536682260871257E-2"/>
    <n v="0.18667724348825804"/>
    <n v="-3.7536682260871368E-2"/>
    <n v="52009944.479999997"/>
    <n v="18.72"/>
    <n v="2.1413276231263545E-3"/>
    <n v="2748037.2152695698"/>
    <n v="0.17999975798221202"/>
    <n v="3388180.7073170729"/>
    <n v="6.573991460433555E-2"/>
    <m/>
    <m/>
    <m/>
    <m/>
    <n v="26.3"/>
    <n v="51.944000000000003"/>
    <n v="103.88800000000001"/>
    <n v="22"/>
    <n v="625"/>
    <n v="0"/>
    <n v="0"/>
    <n v="0"/>
    <n v="0"/>
    <n v="0"/>
    <n v="0"/>
    <n v="0"/>
    <n v="0"/>
    <n v="0"/>
    <n v="0"/>
    <n v="4445.2943999999998"/>
    <n v="7.6079999999999997"/>
    <n v="53486.620206376094"/>
    <n v="126286.77272727272"/>
    <n v="1001269.5302633605"/>
    <n v="28530"/>
    <n v="102"/>
    <n v="27238.323529411766"/>
    <m/>
  </r>
  <r>
    <x v="4"/>
    <x v="7"/>
    <x v="55"/>
    <s v="Ferrovías S.A.C."/>
    <s v="Belgrano Norte"/>
    <s v="BN - Retiro-Villa Rosa (d)"/>
    <s v="Diésel"/>
    <n v="242734.31200000001"/>
    <m/>
    <m/>
    <n v="242734.31200000001"/>
    <n v="0.22941331228624051"/>
    <n v="242734.31200000001"/>
    <n v="1456405.872"/>
    <m/>
    <m/>
    <n v="1456405.872"/>
    <n v="0.22941331228624029"/>
    <n v="37.07"/>
    <n v="0.10722819593787336"/>
    <m/>
    <m/>
    <n v="6"/>
    <m/>
    <m/>
    <n v="2130888"/>
    <m/>
    <m/>
    <n v="76"/>
    <m/>
    <m/>
    <n v="4700"/>
    <n v="27"/>
    <n v="4673"/>
    <n v="0.22941331228624051"/>
    <n v="4617"/>
    <n v="56"/>
    <n v="0.98234042553191492"/>
    <n v="0.95"/>
    <n v="0.98234042553191492"/>
    <n v="0.98801626364219985"/>
    <n v="0.99425531914893617"/>
    <n v="1.9948348208582711E-2"/>
    <n v="2740555"/>
    <n v="0.15639525855812364"/>
    <n v="108322.33201581027"/>
    <n v="0.18839038428898092"/>
    <n v="586.46586775090952"/>
    <n v="97.744311291818249"/>
    <n v="-5.9392600517991001E-2"/>
    <n v="188"/>
    <n v="34.905994425982378"/>
    <n v="-6.1921115032727569E-2"/>
    <n v="0.18567018311692754"/>
    <n v="-6.1921115032727569E-2"/>
    <n v="50837295.25"/>
    <n v="18.55"/>
    <n v="-2.6881720430107503E-3"/>
    <n v="2680150.654554015"/>
    <n v="0.17999975464816387"/>
    <n v="3342139.2439024388"/>
    <n v="7.9106871998771228E-2"/>
    <m/>
    <m/>
    <m/>
    <m/>
    <n v="25.3"/>
    <n v="51.944000000000003"/>
    <n v="103.88800000000001"/>
    <n v="22"/>
    <n v="625"/>
    <n v="0"/>
    <n v="0"/>
    <n v="0"/>
    <n v="0"/>
    <n v="0"/>
    <n v="0"/>
    <n v="0"/>
    <n v="0"/>
    <n v="0"/>
    <n v="0"/>
    <n v="4384.8879999999999"/>
    <n v="7.4767999999999999"/>
    <n v="52759.799014323115"/>
    <n v="124570.68181818182"/>
    <n v="978694.27171569376"/>
    <n v="28037.999999999996"/>
    <n v="102"/>
    <n v="26868.186274509804"/>
    <m/>
  </r>
  <r>
    <x v="4"/>
    <x v="8"/>
    <x v="56"/>
    <s v="Ferrovías S.A.C."/>
    <s v="Belgrano Norte"/>
    <s v="BN - Retiro-Villa Rosa (d)"/>
    <s v="Diésel"/>
    <n v="241124.04800000001"/>
    <m/>
    <m/>
    <n v="241124.04800000001"/>
    <n v="0.24818499596665777"/>
    <n v="241124.04800000001"/>
    <n v="1446744.2880000002"/>
    <m/>
    <m/>
    <n v="1446744.2880000002"/>
    <n v="0.248184995966658"/>
    <n v="37.07"/>
    <n v="0.10722819593787336"/>
    <m/>
    <m/>
    <n v="6"/>
    <m/>
    <m/>
    <n v="2116752"/>
    <m/>
    <m/>
    <n v="76"/>
    <m/>
    <m/>
    <n v="4682"/>
    <n v="40"/>
    <n v="4642"/>
    <n v="0.24818499596665777"/>
    <n v="4571"/>
    <n v="71"/>
    <n v="0.97629218282785135"/>
    <n v="0.95"/>
    <n v="0.97629218282785135"/>
    <n v="0.98470486859112449"/>
    <n v="0.99145664246048693"/>
    <n v="1.359463224201285E-2"/>
    <n v="2898644"/>
    <n v="0.27391420525063026"/>
    <n v="111486.30769230769"/>
    <n v="0.2053188249679041"/>
    <n v="624.43860404997849"/>
    <n v="104.07310067499641"/>
    <n v="2.0613298002389868E-2"/>
    <n v="188"/>
    <n v="37.146066658602209"/>
    <n v="1.8964488151012482E-2"/>
    <n v="0.19758546095001175"/>
    <n v="1.8964488151012482E-2"/>
    <n v="53740859.759999998"/>
    <n v="18.54"/>
    <n v="-1.615508885298933E-3"/>
    <n v="2800015.0893949266"/>
    <n v="0.1799997680293991"/>
    <n v="3534930.7073170729"/>
    <n v="4.1675769230556499E-2"/>
    <m/>
    <m/>
    <m/>
    <m/>
    <n v="26"/>
    <n v="51.944000000000003"/>
    <n v="103.88800000000001"/>
    <n v="22"/>
    <n v="625"/>
    <n v="0"/>
    <n v="0"/>
    <n v="0"/>
    <n v="0"/>
    <n v="0"/>
    <n v="0"/>
    <n v="0"/>
    <n v="0"/>
    <n v="0"/>
    <n v="0"/>
    <n v="4637.8303999999998"/>
    <n v="7.4272"/>
    <n v="55803.249653472965"/>
    <n v="131756.54545454544"/>
    <n v="1034592.2485753888"/>
    <n v="27852.000000000004"/>
    <n v="102"/>
    <n v="28418.078431372549"/>
    <m/>
  </r>
  <r>
    <x v="4"/>
    <x v="9"/>
    <x v="57"/>
    <s v="Ferrovías S.A.C."/>
    <s v="Belgrano Norte"/>
    <s v="BN - Retiro-Villa Rosa (d)"/>
    <s v="Diésel"/>
    <n v="250577.856"/>
    <m/>
    <m/>
    <n v="250577.856"/>
    <n v="0.27148128624143375"/>
    <n v="250577.856"/>
    <n v="1503467.1359999999"/>
    <m/>
    <m/>
    <n v="1503467.1359999999"/>
    <n v="0.27148128624143375"/>
    <n v="37.07"/>
    <n v="0.10722819593787336"/>
    <m/>
    <m/>
    <n v="6"/>
    <m/>
    <m/>
    <n v="2199744"/>
    <m/>
    <m/>
    <n v="76"/>
    <m/>
    <m/>
    <n v="4851"/>
    <n v="27"/>
    <n v="4824"/>
    <n v="0.27148128624143375"/>
    <n v="4750"/>
    <n v="74"/>
    <n v="0.97917955060812201"/>
    <n v="0.95"/>
    <n v="0.97917955060812201"/>
    <n v="0.98466003316749584"/>
    <n v="0.99443413729128016"/>
    <n v="-8.5579945507374688E-4"/>
    <n v="3018420"/>
    <n v="0.14224798545028516"/>
    <n v="111793.33333333333"/>
    <n v="0.12532579307324387"/>
    <n v="625.70895522388059"/>
    <n v="104.28482587064677"/>
    <n v="-0.10163995505837864"/>
    <n v="188"/>
    <n v="37.221636216729379"/>
    <n v="-9.823523371858911E-2"/>
    <n v="0.19798742668473074"/>
    <n v="-9.823523371858911E-2"/>
    <n v="55961506.799999997"/>
    <n v="18.54"/>
    <n v="3.7899296155927686E-3"/>
    <n v="2816655.1746103386"/>
    <n v="0.17999977723438665"/>
    <n v="3680999"/>
    <n v="0.10294930120051465"/>
    <m/>
    <m/>
    <m/>
    <m/>
    <n v="27"/>
    <n v="51.944000000000003"/>
    <n v="103.88800000000001"/>
    <n v="22"/>
    <n v="625"/>
    <n v="0"/>
    <n v="0"/>
    <n v="0"/>
    <n v="0"/>
    <n v="0"/>
    <n v="0"/>
    <n v="0"/>
    <n v="0"/>
    <n v="0"/>
    <n v="0"/>
    <n v="4829.4719999999998"/>
    <n v="7.7183999999999999"/>
    <n v="58109.117511165867"/>
    <n v="137200.90909090909"/>
    <n v="1077343.0386570152"/>
    <n v="28943.999999999996"/>
    <n v="102"/>
    <n v="29592.352941176472"/>
    <m/>
  </r>
  <r>
    <x v="4"/>
    <x v="10"/>
    <x v="58"/>
    <s v="Ferrovías S.A.C."/>
    <s v="Belgrano Norte"/>
    <s v="BN - Retiro-Villa Rosa (d)"/>
    <s v="Diésel"/>
    <n v="235877.704"/>
    <m/>
    <m/>
    <n v="235877.704"/>
    <n v="0.17490297542043987"/>
    <n v="235877.704"/>
    <n v="1415266.2239999999"/>
    <m/>
    <m/>
    <n v="1415266.2239999999"/>
    <n v="0.17490297542043987"/>
    <n v="37.07"/>
    <n v="0.10722819593787336"/>
    <m/>
    <m/>
    <n v="6"/>
    <m/>
    <m/>
    <n v="2070696"/>
    <m/>
    <m/>
    <n v="76"/>
    <m/>
    <m/>
    <n v="4585"/>
    <n v="44"/>
    <n v="4541"/>
    <n v="0.17490297542043987"/>
    <n v="4473"/>
    <n v="68"/>
    <n v="0.97557251908396947"/>
    <n v="0.95"/>
    <n v="0.97557251908396947"/>
    <n v="0.98502532481832195"/>
    <n v="0.99040348964013081"/>
    <n v="1.3071548808625488E-2"/>
    <n v="2848327"/>
    <n v="0.10812166152481506"/>
    <n v="113933.08"/>
    <n v="0.13914906804751004"/>
    <n v="627.24664170887468"/>
    <n v="104.54110695147911"/>
    <n v="-5.6839854262627165E-2"/>
    <n v="188"/>
    <n v="37.21248012345697"/>
    <n v="-6.0903010517823208E-2"/>
    <n v="0.19793872406094132"/>
    <n v="-6.0903010517823319E-2"/>
    <n v="52665566.229999997"/>
    <n v="18.489999999999998"/>
    <n v="-4.308023694130414E-3"/>
    <n v="2713017.8224364384"/>
    <n v="0.17999976393153116"/>
    <n v="3473568.512195122"/>
    <n v="6.717005759327524E-2"/>
    <m/>
    <m/>
    <m/>
    <m/>
    <n v="25"/>
    <n v="51.944000000000003"/>
    <n v="103.88800000000001"/>
    <n v="22"/>
    <n v="625"/>
    <n v="0"/>
    <n v="0"/>
    <n v="0"/>
    <n v="0"/>
    <n v="0"/>
    <n v="0"/>
    <n v="0"/>
    <n v="0"/>
    <n v="0"/>
    <n v="0"/>
    <n v="4557.3231999999998"/>
    <n v="7.2656000000000001"/>
    <n v="54834.571846604034"/>
    <n v="129469.40909090909"/>
    <n v="1013891.2334437085"/>
    <n v="27245.999999999996"/>
    <n v="102"/>
    <n v="27924.774509803923"/>
    <m/>
  </r>
  <r>
    <x v="4"/>
    <x v="11"/>
    <x v="59"/>
    <s v="Ferrovías S.A.C."/>
    <s v="Belgrano Norte"/>
    <s v="BN - Retiro-Villa Rosa (d)"/>
    <s v="Diésel"/>
    <n v="244604.296"/>
    <m/>
    <m/>
    <n v="244604.296"/>
    <n v="0.1924537857685491"/>
    <n v="244604.296"/>
    <n v="1467625.7760000001"/>
    <m/>
    <m/>
    <n v="1467625.7760000001"/>
    <n v="0.1924537857685491"/>
    <n v="37.07"/>
    <n v="0.10722819593787336"/>
    <m/>
    <m/>
    <n v="6"/>
    <m/>
    <m/>
    <n v="2147304"/>
    <m/>
    <m/>
    <n v="76"/>
    <m/>
    <m/>
    <n v="4743"/>
    <n v="34"/>
    <n v="4709"/>
    <n v="0.1924537857685491"/>
    <n v="4632"/>
    <n v="77"/>
    <n v="0.97659709044908283"/>
    <n v="0.95"/>
    <n v="0.97659709044908283"/>
    <n v="0.98364833297940113"/>
    <n v="0.99283154121863804"/>
    <n v="1.4475650805864548E-2"/>
    <n v="2910562"/>
    <n v="0.1564529734373119"/>
    <n v="115041.97628458498"/>
    <n v="0.14274009232935958"/>
    <n v="618.08494372478231"/>
    <n v="103.01415728746372"/>
    <n v="-3.0190530451487674E-2"/>
    <n v="188"/>
    <n v="36.926759754592922"/>
    <n v="-3.3305550160958264E-2"/>
    <n v="0.19641893486485598"/>
    <n v="-3.3305550160958153E-2"/>
    <n v="54194664.440000005"/>
    <n v="18.62"/>
    <n v="-3.2119914346894207E-3"/>
    <n v="2790395.064651987"/>
    <n v="0.17999976897925918"/>
    <n v="3549464.8536585364"/>
    <n v="5.6912296458244291E-2"/>
    <m/>
    <m/>
    <m/>
    <m/>
    <n v="25.3"/>
    <n v="51.944000000000003"/>
    <n v="103.88800000000001"/>
    <n v="22"/>
    <n v="625"/>
    <n v="0"/>
    <n v="0"/>
    <n v="0"/>
    <n v="0"/>
    <n v="0"/>
    <n v="0"/>
    <n v="0"/>
    <n v="0"/>
    <n v="0"/>
    <n v="0"/>
    <n v="4656.8991999999998"/>
    <n v="7.5343999999999998"/>
    <n v="56032.689049745881"/>
    <n v="132298.27272727274"/>
    <n v="1043328.6701062684"/>
    <n v="28254"/>
    <n v="102"/>
    <n v="28534.921568627451"/>
    <m/>
  </r>
  <r>
    <x v="5"/>
    <x v="0"/>
    <x v="60"/>
    <s v="Ferrovías S.A.C."/>
    <s v="Belgrano Norte"/>
    <s v="BN - Retiro-Villa Rosa (d)"/>
    <s v="Diésel"/>
    <n v="236656.864"/>
    <m/>
    <m/>
    <n v="236656.864"/>
    <n v="0.12996031746031744"/>
    <n v="236656.864"/>
    <n v="1419941.1839999999"/>
    <m/>
    <m/>
    <n v="1419941.1839999999"/>
    <n v="0.12996031746031722"/>
    <n v="37.07"/>
    <n v="0.10722819593787336"/>
    <m/>
    <m/>
    <n v="6"/>
    <m/>
    <m/>
    <n v="2077536"/>
    <m/>
    <m/>
    <n v="76"/>
    <m/>
    <m/>
    <n v="4754"/>
    <n v="198"/>
    <n v="4556"/>
    <n v="0.12996031746031744"/>
    <n v="4424"/>
    <n v="132"/>
    <n v="0.93058477071939416"/>
    <n v="0.95"/>
    <s v=""/>
    <n v="0.97102721685689197"/>
    <n v="0.95835086243163647"/>
    <n v="-2.2426532242949215E-2"/>
    <n v="2788098"/>
    <n v="0.19549569520905208"/>
    <n v="107234.53846153847"/>
    <n v="0.20928987630761831"/>
    <n v="611.96180860403865"/>
    <n v="101.99363476733977"/>
    <n v="5.7997946242954068E-2"/>
    <n v="188"/>
    <n v="36.187869412484062"/>
    <n v="3.114236643350865E-2"/>
    <n v="0.19248866708768117"/>
    <n v="3.1142366433508428E-2"/>
    <n v="51384646.140000001"/>
    <n v="18.43"/>
    <n v="-2.5383395029085154E-2"/>
    <n v="3057878.1823965972"/>
    <n v="0.17999975883193564"/>
    <n v="3400118.512195122"/>
    <n v="1.0716566553922868E-2"/>
    <m/>
    <m/>
    <m/>
    <m/>
    <n v="26"/>
    <n v="51.944000000000003"/>
    <n v="103.88800000000001"/>
    <n v="22"/>
    <n v="621"/>
    <n v="0"/>
    <n v="0"/>
    <n v="0"/>
    <n v="0"/>
    <n v="0"/>
    <n v="0"/>
    <n v="0"/>
    <n v="0"/>
    <n v="0"/>
    <n v="0"/>
    <n v="4489.6908212560384"/>
    <n v="7.3365539452495971"/>
    <n v="53675.073155706144"/>
    <n v="126731.72727272728"/>
    <n v="989231.59825966426"/>
    <n v="27335.999999999996"/>
    <n v="103"/>
    <n v="27068.912621359224"/>
    <s v="Aumento de Tarifas 17/01/1998 (Res. 17/1998)"/>
  </r>
  <r>
    <x v="5"/>
    <x v="1"/>
    <x v="61"/>
    <s v="Ferrovías S.A.C."/>
    <s v="Belgrano Norte"/>
    <s v="BN - Retiro-Villa Rosa (d)"/>
    <s v="Diésel"/>
    <n v="211100.416"/>
    <m/>
    <m/>
    <n v="211100.416"/>
    <n v="0.11525795828759589"/>
    <n v="211100.416"/>
    <n v="1266602.496"/>
    <m/>
    <m/>
    <n v="1266602.496"/>
    <n v="0.11525795828759589"/>
    <n v="37.07"/>
    <n v="0.10722819593787336"/>
    <m/>
    <m/>
    <n v="6"/>
    <m/>
    <m/>
    <n v="1853184"/>
    <m/>
    <m/>
    <n v="76"/>
    <m/>
    <m/>
    <n v="4344"/>
    <n v="280"/>
    <n v="4064"/>
    <n v="0.11525795828759611"/>
    <n v="3983"/>
    <n v="81"/>
    <n v="0.91689686924493552"/>
    <n v="0.95"/>
    <s v=""/>
    <n v="0.98006889763779526"/>
    <n v="0.9355432780847146"/>
    <n v="-9.8777202683322241E-3"/>
    <n v="2674341"/>
    <n v="0.19096681794559034"/>
    <n v="111430.875"/>
    <n v="0.19096681794559034"/>
    <n v="658.0563484251968"/>
    <n v="109.67605807086613"/>
    <n v="6.7884617272079284E-2"/>
    <n v="188"/>
    <n v="37.879032839044719"/>
    <n v="1.9034576269208126E-2"/>
    <n v="0.20148421722896126"/>
    <n v="1.9034576269208126E-2"/>
    <n v="47977677.540000007"/>
    <n v="17.940000000000001"/>
    <n v="-4.5744680851063757E-2"/>
    <n v="2993744.4581249026"/>
    <n v="0.17999974857349677"/>
    <n v="3261390.4634146341"/>
    <n v="1.7120999581188314E-2"/>
    <m/>
    <m/>
    <m/>
    <m/>
    <n v="24"/>
    <n v="51.944000000000003"/>
    <n v="103.88800000000001"/>
    <n v="22"/>
    <n v="621"/>
    <n v="0"/>
    <n v="0"/>
    <n v="0"/>
    <n v="0"/>
    <n v="0"/>
    <n v="0"/>
    <n v="0"/>
    <n v="0"/>
    <n v="0"/>
    <n v="0"/>
    <n v="4306.507246376812"/>
    <n v="6.544283413848631"/>
    <n v="51485.080086246722"/>
    <n v="121560.95454545454"/>
    <n v="923642.33674726635"/>
    <n v="24384"/>
    <n v="103"/>
    <n v="25964.475728155339"/>
    <m/>
  </r>
  <r>
    <x v="5"/>
    <x v="2"/>
    <x v="62"/>
    <s v="Ferrovías S.A.C."/>
    <s v="Belgrano Norte"/>
    <s v="BN - Retiro-Villa Rosa (d)"/>
    <s v="Diésel"/>
    <n v="233020.78400000001"/>
    <m/>
    <m/>
    <n v="233020.78400000001"/>
    <n v="0.14878361075544166"/>
    <n v="233020.78400000001"/>
    <n v="1398124.7040000001"/>
    <m/>
    <m/>
    <n v="1398124.7040000001"/>
    <n v="0.14878361075544189"/>
    <n v="37.07"/>
    <n v="0.10722819593787336"/>
    <m/>
    <m/>
    <n v="6"/>
    <m/>
    <m/>
    <n v="2045616"/>
    <m/>
    <m/>
    <n v="76"/>
    <m/>
    <m/>
    <n v="4797"/>
    <n v="311"/>
    <n v="4486"/>
    <n v="0.14878361075544166"/>
    <n v="4381"/>
    <n v="105"/>
    <n v="0.91327913279132789"/>
    <n v="0.95"/>
    <s v=""/>
    <n v="0.97659384752563527"/>
    <n v="0.9351678132165937"/>
    <n v="-1.1764971602071572E-2"/>
    <n v="3122766"/>
    <n v="0.19172575812680104"/>
    <n v="118736.34980988593"/>
    <n v="0.13281916171749142"/>
    <n v="696.11368702630409"/>
    <n v="116.01894783771735"/>
    <n v="3.7380536220499083E-2"/>
    <n v="188"/>
    <n v="39.823999690946017"/>
    <n v="-3.4216077148980784E-3"/>
    <n v="0.2118297855901384"/>
    <n v="-3.4216077148979673E-3"/>
    <n v="55678917.779999994"/>
    <n v="17.829999999999998"/>
    <n v="-3.9331896551724199E-2"/>
    <n v="3076817.1413126346"/>
    <n v="0.17999978467801403"/>
    <n v="3808250.2195121949"/>
    <n v="3.4224218503502581E-2"/>
    <m/>
    <m/>
    <m/>
    <m/>
    <n v="26.3"/>
    <n v="51.944000000000003"/>
    <n v="103.88800000000001"/>
    <n v="22"/>
    <n v="621"/>
    <n v="0"/>
    <n v="0"/>
    <n v="0"/>
    <n v="0"/>
    <n v="0"/>
    <n v="0"/>
    <n v="0"/>
    <n v="0"/>
    <n v="0"/>
    <n v="0"/>
    <n v="5028.608695652174"/>
    <n v="7.2238325281803544"/>
    <n v="60117.934698906509"/>
    <n v="141943.90909090909"/>
    <n v="1071902.7756815029"/>
    <n v="26916"/>
    <n v="103"/>
    <n v="30318.11650485437"/>
    <m/>
  </r>
  <r>
    <x v="5"/>
    <x v="3"/>
    <x v="63"/>
    <s v="Ferrovías S.A.C."/>
    <s v="Belgrano Norte"/>
    <s v="BN - Retiro-Villa Rosa (d)"/>
    <s v="Diésel"/>
    <n v="224969.46400000001"/>
    <m/>
    <m/>
    <n v="224969.46400000001"/>
    <n v="0.12464294988314717"/>
    <n v="224969.46400000001"/>
    <n v="1349816.784"/>
    <m/>
    <m/>
    <n v="1349816.784"/>
    <n v="0.12464294988314717"/>
    <n v="37.07"/>
    <n v="0.10722819593787336"/>
    <m/>
    <m/>
    <n v="6"/>
    <m/>
    <m/>
    <n v="1974936"/>
    <m/>
    <m/>
    <n v="76"/>
    <m/>
    <m/>
    <n v="4628"/>
    <n v="297"/>
    <n v="4331"/>
    <n v="0.12464294988314717"/>
    <n v="4253"/>
    <n v="78"/>
    <n v="0.91897147796024203"/>
    <n v="0.95"/>
    <s v=""/>
    <n v="0.98199030247056107"/>
    <n v="0.93582541054451163"/>
    <n v="-1.6777574408313178E-3"/>
    <n v="2976998"/>
    <n v="0.10878131555110593"/>
    <n v="121016.1788617886"/>
    <n v="0.17188269123287614"/>
    <n v="687.36966058646965"/>
    <n v="114.56161009774495"/>
    <n v="-1.4103706721932729E-2"/>
    <n v="188"/>
    <n v="39.632529906369868"/>
    <n v="-4.9030789575584155E-2"/>
    <n v="0.21081132928920143"/>
    <n v="-4.9030789575584155E-2"/>
    <n v="53496654.059999995"/>
    <n v="17.97"/>
    <n v="-3.5426731078905038E-2"/>
    <n v="2984819.0405378314"/>
    <n v="0.17999977413482127"/>
    <n v="3630484.3658536584"/>
    <n v="5.281888212822889E-2"/>
    <m/>
    <m/>
    <m/>
    <m/>
    <n v="24.6"/>
    <n v="51.944000000000003"/>
    <n v="103.88800000000001"/>
    <n v="22"/>
    <n v="621"/>
    <n v="0"/>
    <n v="0"/>
    <n v="0"/>
    <n v="0"/>
    <n v="0"/>
    <n v="0"/>
    <n v="0"/>
    <n v="0"/>
    <n v="0"/>
    <n v="0"/>
    <n v="4793.8776167471824"/>
    <n v="6.9742351046698872"/>
    <n v="57311.681811181268"/>
    <n v="135318.09090909091"/>
    <n v="1029890.9221469273"/>
    <n v="25986"/>
    <n v="103"/>
    <n v="28902.893203883494"/>
    <m/>
  </r>
  <r>
    <x v="5"/>
    <x v="4"/>
    <x v="64"/>
    <s v="Ferrovías S.A.C."/>
    <s v="Belgrano Norte"/>
    <s v="BN - Retiro-Villa Rosa (d)"/>
    <s v="Diésel"/>
    <n v="230163.864"/>
    <m/>
    <m/>
    <n v="230163.864"/>
    <n v="0.11950480040424449"/>
    <n v="230163.864"/>
    <n v="1380983.1839999999"/>
    <m/>
    <m/>
    <n v="1380983.1839999999"/>
    <n v="0.11950480040424427"/>
    <n v="37.07"/>
    <n v="0.10722819593787336"/>
    <m/>
    <m/>
    <n v="6"/>
    <m/>
    <m/>
    <n v="2020536"/>
    <m/>
    <m/>
    <n v="76"/>
    <m/>
    <m/>
    <n v="4646"/>
    <n v="215"/>
    <n v="4431"/>
    <n v="0.11950480040424449"/>
    <n v="4352"/>
    <n v="79"/>
    <n v="0.93671975893241499"/>
    <n v="0.95"/>
    <s v=""/>
    <n v="0.9821710674791243"/>
    <n v="0.95372363323288856"/>
    <n v="-7.5483571400628557E-3"/>
    <n v="2996302"/>
    <n v="0.10578604384759993"/>
    <n v="121800.89430894308"/>
    <n v="0.16871695691209743"/>
    <n v="676.21349582487028"/>
    <n v="112.70224930414504"/>
    <n v="-1.2254307933017294E-2"/>
    <n v="188"/>
    <n v="38.945891248448397"/>
    <n v="-4.1619720399873383E-2"/>
    <n v="0.2071589960023851"/>
    <n v="-4.1619720399873383E-2"/>
    <n v="53783620.899999999"/>
    <n v="17.95"/>
    <n v="-2.9729729729729759E-2"/>
    <n v="2924907.859562601"/>
    <n v="0.17999977558998259"/>
    <n v="3654025.8292682925"/>
    <n v="4.6928957539752285E-2"/>
    <m/>
    <m/>
    <m/>
    <m/>
    <n v="24.6"/>
    <n v="51.944000000000003"/>
    <n v="103.88800000000001"/>
    <n v="22"/>
    <n v="621"/>
    <n v="0"/>
    <n v="0"/>
    <n v="0"/>
    <n v="0"/>
    <n v="0"/>
    <n v="0"/>
    <n v="0"/>
    <n v="0"/>
    <n v="0"/>
    <n v="0"/>
    <n v="4824.9629629629626"/>
    <n v="7.1352657004830915"/>
    <n v="57683.31279839827"/>
    <n v="136195.54545454544"/>
    <n v="1035415.4647312489"/>
    <n v="26585.999999999996"/>
    <n v="103"/>
    <n v="29090.310679611652"/>
    <m/>
  </r>
  <r>
    <x v="5"/>
    <x v="5"/>
    <x v="65"/>
    <s v="Ferrovías S.A.C."/>
    <s v="Belgrano Norte"/>
    <s v="BN - Retiro-Villa Rosa (d)"/>
    <s v="Diésel"/>
    <n v="236137.424"/>
    <m/>
    <m/>
    <n v="236137.424"/>
    <n v="0.15733197556008149"/>
    <n v="236137.424"/>
    <n v="1416824.544"/>
    <m/>
    <m/>
    <n v="1416824.544"/>
    <n v="0.15733197556008149"/>
    <n v="37.07"/>
    <n v="0.10722819593787336"/>
    <m/>
    <m/>
    <n v="6"/>
    <m/>
    <m/>
    <n v="2072976"/>
    <m/>
    <m/>
    <n v="76"/>
    <m/>
    <m/>
    <n v="4574"/>
    <n v="28"/>
    <n v="4546"/>
    <n v="0.15733197556008149"/>
    <n v="4509"/>
    <n v="37"/>
    <n v="0.98578924355050279"/>
    <n v="0.95"/>
    <n v="0.98578924355050279"/>
    <n v="0.99186097668279805"/>
    <n v="0.99387844337560127"/>
    <n v="7.7829858978439859E-4"/>
    <n v="2907586"/>
    <n v="0.1639450706232557"/>
    <n v="118194.55284552845"/>
    <n v="0.13082468243478895"/>
    <n v="639.59216893972723"/>
    <n v="106.59869482328787"/>
    <n v="5.7140865394076368E-3"/>
    <n v="188"/>
    <n v="36.69306683044023"/>
    <n v="-2.9040611915517545E-2"/>
    <n v="0.19517588739595867"/>
    <n v="-2.9040611915517545E-2"/>
    <n v="51987637.68"/>
    <n v="17.88"/>
    <n v="-3.4557235421166288E-2"/>
    <n v="2989372.7127840668"/>
    <n v="0.17999976874280255"/>
    <n v="3545835.5853658537"/>
    <n v="4.9520254470870141E-2"/>
    <m/>
    <m/>
    <m/>
    <m/>
    <n v="24.6"/>
    <n v="51.944000000000003"/>
    <n v="103.88800000000001"/>
    <n v="22"/>
    <n v="621"/>
    <n v="0"/>
    <n v="0"/>
    <n v="0"/>
    <n v="0"/>
    <n v="0"/>
    <n v="0"/>
    <n v="0"/>
    <n v="0"/>
    <n v="0"/>
    <n v="0"/>
    <n v="4682.1030595813208"/>
    <n v="7.3204508856682766"/>
    <n v="55975.396580933309"/>
    <n v="132163"/>
    <n v="1000840.0908670876"/>
    <n v="27276"/>
    <n v="103"/>
    <n v="28228.990291262136"/>
    <m/>
  </r>
  <r>
    <x v="5"/>
    <x v="6"/>
    <x v="66"/>
    <s v="Ferrovías S.A.C."/>
    <s v="Belgrano Norte"/>
    <s v="BN - Retiro-Villa Rosa (d)"/>
    <s v="Diésel"/>
    <n v="248084.54400000002"/>
    <m/>
    <m/>
    <n v="248084.54400000002"/>
    <n v="4.4164037854890204E-3"/>
    <n v="248084.54400000002"/>
    <n v="1488507.2640000002"/>
    <m/>
    <m/>
    <n v="1488507.2640000002"/>
    <n v="4.4164037854890204E-3"/>
    <n v="37.07"/>
    <n v="0"/>
    <m/>
    <m/>
    <n v="6"/>
    <m/>
    <m/>
    <n v="2177856"/>
    <m/>
    <m/>
    <n v="76"/>
    <m/>
    <m/>
    <n v="4797"/>
    <n v="21"/>
    <n v="4776"/>
    <n v="4.4164037854890204E-3"/>
    <n v="4721"/>
    <n v="55"/>
    <n v="0.98415676464456947"/>
    <n v="0.95"/>
    <n v="0.98415676464456947"/>
    <n v="0.9884840871021775"/>
    <n v="0.99562226391494679"/>
    <n v="3.6817924772269972E-3"/>
    <n v="3086452"/>
    <n v="0.110910269520057"/>
    <n v="117355.58935361216"/>
    <n v="0.110910269520057"/>
    <n v="646.24204355108873"/>
    <n v="107.70700725851479"/>
    <n v="0.1060256138123683"/>
    <n v="188"/>
    <n v="37.572211834365625"/>
    <n v="7.0576074908125896E-2"/>
    <n v="0.19985219060832779"/>
    <n v="7.0576074908125896E-2"/>
    <n v="55926510.240000002"/>
    <n v="18.12"/>
    <n v="-3.2051282051281937E-2"/>
    <n v="3052822.7634662646"/>
    <n v="0.17999978214461809"/>
    <n v="3763964.853658536"/>
    <n v="-3.083144924411425E-2"/>
    <m/>
    <m/>
    <m/>
    <m/>
    <n v="26.3"/>
    <n v="51.944000000000003"/>
    <n v="103.88800000000001"/>
    <n v="22"/>
    <n v="621"/>
    <n v="0"/>
    <n v="0"/>
    <n v="0"/>
    <n v="0"/>
    <n v="0"/>
    <n v="0"/>
    <n v="0"/>
    <n v="0"/>
    <n v="0"/>
    <n v="0"/>
    <n v="4970.1320450885669"/>
    <n v="7.6908212560386477"/>
    <n v="59418.83566918219"/>
    <n v="140293.27272727274"/>
    <n v="1076669.3023255814"/>
    <n v="28656.000000000004"/>
    <n v="103"/>
    <n v="29965.553398058251"/>
    <m/>
  </r>
  <r>
    <x v="5"/>
    <x v="7"/>
    <x v="67"/>
    <s v="Ferrovías S.A.C."/>
    <s v="Belgrano Norte"/>
    <s v="BN - Retiro-Villa Rosa (d)"/>
    <s v="Diésel"/>
    <n v="242578.48"/>
    <m/>
    <m/>
    <n v="242578.48"/>
    <n v="-6.4198587631070225E-4"/>
    <n v="242578.48"/>
    <n v="1455470.8800000001"/>
    <m/>
    <m/>
    <n v="1455470.8800000001"/>
    <n v="-6.4198587631059123E-4"/>
    <n v="37.07"/>
    <n v="0"/>
    <m/>
    <m/>
    <n v="6"/>
    <m/>
    <m/>
    <n v="2129520"/>
    <m/>
    <m/>
    <n v="76"/>
    <m/>
    <m/>
    <n v="4700"/>
    <n v="30"/>
    <n v="4670"/>
    <n v="-6.4198587631070225E-4"/>
    <n v="4610"/>
    <n v="60"/>
    <n v="0.98085106382978726"/>
    <n v="0.95"/>
    <n v="0.98085106382978726"/>
    <n v="0.98715203426124198"/>
    <n v="0.99361702127659579"/>
    <n v="-8.7471169530350945E-4"/>
    <n v="3109760"/>
    <n v="0.13471906237970055"/>
    <n v="122915.41501976285"/>
    <n v="0.13471906237970055"/>
    <n v="665.90149892933619"/>
    <n v="110.98358315488936"/>
    <n v="0.1354480039615289"/>
    <n v="188"/>
    <n v="38.245151287396411"/>
    <n v="9.5661416221636708E-2"/>
    <n v="0.20343165578402347"/>
    <n v="9.566141622163693E-2"/>
    <n v="55664703.999999993"/>
    <n v="17.899999999999999"/>
    <n v="-3.5040431266846528E-2"/>
    <n v="3041218.0377718727"/>
    <n v="0.17999978377746917"/>
    <n v="3792389.2439024388"/>
    <n v="-4.4542533328926305E-2"/>
    <m/>
    <m/>
    <m/>
    <m/>
    <n v="25.3"/>
    <n v="51.944000000000003"/>
    <n v="103.88800000000001"/>
    <n v="22"/>
    <n v="621"/>
    <n v="0"/>
    <n v="0"/>
    <n v="0"/>
    <n v="0"/>
    <n v="0"/>
    <n v="0"/>
    <n v="0"/>
    <n v="0"/>
    <n v="0"/>
    <n v="0"/>
    <n v="5007.6650563607081"/>
    <n v="7.5201288244766502"/>
    <n v="59867.54966887417"/>
    <n v="141352.72727272726"/>
    <n v="1071629.1390728476"/>
    <n v="28020"/>
    <n v="103"/>
    <n v="30191.844660194176"/>
    <m/>
  </r>
  <r>
    <x v="5"/>
    <x v="8"/>
    <x v="68"/>
    <s v="Ferrovías S.A.C."/>
    <s v="Belgrano Norte"/>
    <s v="BN - Retiro-Villa Rosa (d)"/>
    <s v="Diésel"/>
    <n v="241124.04800000001"/>
    <m/>
    <m/>
    <n v="241124.04800000001"/>
    <n v="0"/>
    <n v="241124.04800000001"/>
    <n v="1446744.2880000002"/>
    <m/>
    <m/>
    <n v="1446744.2880000002"/>
    <n v="0"/>
    <n v="37.07"/>
    <n v="0"/>
    <m/>
    <m/>
    <n v="6"/>
    <m/>
    <m/>
    <n v="2116752"/>
    <m/>
    <m/>
    <n v="76"/>
    <m/>
    <m/>
    <n v="4682"/>
    <n v="40"/>
    <n v="4642"/>
    <n v="0"/>
    <n v="4561"/>
    <n v="81"/>
    <n v="0.97415634344297308"/>
    <n v="0.95"/>
    <n v="0.97415634344297308"/>
    <n v="0.98255062473071952"/>
    <n v="0.99145664246048693"/>
    <n v="-2.1877050973528878E-3"/>
    <n v="3056765"/>
    <n v="5.4549989581335279E-2"/>
    <n v="117567.88461538461"/>
    <n v="5.4549989581335279E-2"/>
    <n v="658.50172339508833"/>
    <n v="109.75028723251472"/>
    <n v="5.4549989581335279E-2"/>
    <n v="188"/>
    <n v="37.913120939862999"/>
    <n v="2.0649677079151996E-2"/>
    <n v="0.20166553691416489"/>
    <n v="2.0649677079151996E-2"/>
    <n v="54850591.159999996"/>
    <n v="17.943999999999999"/>
    <n v="-3.2146709816612717E-2"/>
    <n v="2952755.8833490014"/>
    <n v="0.17999978002882766"/>
    <n v="3727761.1951219509"/>
    <n v="-7.3289380676500142E-3"/>
    <m/>
    <m/>
    <m/>
    <m/>
    <n v="26"/>
    <n v="51.944000000000003"/>
    <n v="103.88800000000001"/>
    <n v="22"/>
    <n v="621"/>
    <n v="0"/>
    <n v="0"/>
    <n v="0"/>
    <n v="0"/>
    <n v="0"/>
    <n v="0"/>
    <n v="0"/>
    <n v="0"/>
    <n v="0"/>
    <n v="0"/>
    <n v="4922.3268921095005"/>
    <n v="7.4750402576489536"/>
    <n v="58847.316340674566"/>
    <n v="138943.86363636365"/>
    <n v="1055956.2444170644"/>
    <n v="27852.000000000004"/>
    <n v="103"/>
    <n v="29677.330097087379"/>
    <m/>
  </r>
  <r>
    <x v="5"/>
    <x v="9"/>
    <x v="69"/>
    <s v="Ferrovías S.A.C."/>
    <s v="Belgrano Norte"/>
    <s v="BN - Retiro-Villa Rosa (d)"/>
    <s v="Diésel"/>
    <n v="243565.41600000003"/>
    <m/>
    <m/>
    <n v="243565.41600000003"/>
    <n v="-2.7985074626865614E-2"/>
    <n v="243565.41600000003"/>
    <n v="1461392.4960000003"/>
    <m/>
    <m/>
    <n v="1461392.4960000003"/>
    <n v="-2.7985074626865503E-2"/>
    <n v="37.07"/>
    <n v="0"/>
    <m/>
    <m/>
    <n v="6"/>
    <m/>
    <m/>
    <n v="2138184"/>
    <m/>
    <m/>
    <n v="76"/>
    <m/>
    <m/>
    <n v="4754"/>
    <n v="65"/>
    <n v="4689"/>
    <n v="-2.7985074626865725E-2"/>
    <n v="4629"/>
    <n v="60"/>
    <n v="0.97370635254522508"/>
    <n v="0.95"/>
    <n v="0.97370635254522508"/>
    <n v="0.98720409468969927"/>
    <n v="0.98632730332351704"/>
    <n v="2.5836953227598158E-3"/>
    <n v="3155434"/>
    <n v="4.5392622630382684E-2"/>
    <n v="121362.84615384616"/>
    <n v="8.5600031193089787E-2"/>
    <n v="672.94391128172322"/>
    <n v="112.15731854695387"/>
    <n v="7.549029890572978E-2"/>
    <n v="188"/>
    <n v="38.476886964937577"/>
    <n v="3.3723685355992572E-2"/>
    <n v="0.20466429236668923"/>
    <n v="3.3723685355992572E-2"/>
    <n v="56229833.880000003"/>
    <n v="17.82"/>
    <n v="-3.8834951456310662E-2"/>
    <n v="2944510.5400313409"/>
    <n v="0.17999978690722895"/>
    <n v="3848089.2439024388"/>
    <n v="-1.8316992925462385E-2"/>
    <m/>
    <m/>
    <m/>
    <m/>
    <n v="26"/>
    <n v="51.944000000000003"/>
    <n v="103.88800000000001"/>
    <n v="22"/>
    <n v="621"/>
    <n v="0"/>
    <n v="0"/>
    <n v="0"/>
    <n v="0"/>
    <n v="0"/>
    <n v="0"/>
    <n v="0"/>
    <n v="0"/>
    <n v="0"/>
    <n v="0"/>
    <n v="5081.2141706924313"/>
    <n v="7.5507246376811592"/>
    <n v="60746.842753734789"/>
    <n v="143428.81818181818"/>
    <n v="1082508.737871554"/>
    <n v="28134.000000000004"/>
    <n v="103"/>
    <n v="30635.281553398057"/>
    <m/>
  </r>
  <r>
    <x v="5"/>
    <x v="10"/>
    <x v="70"/>
    <s v="Ferrovías S.A.C."/>
    <s v="Belgrano Norte"/>
    <s v="BN - Retiro-Villa Rosa (d)"/>
    <s v="Diésel"/>
    <n v="238526.848"/>
    <m/>
    <m/>
    <n v="238526.848"/>
    <n v="1.1231006386258624E-2"/>
    <n v="238526.848"/>
    <n v="1431161.088"/>
    <m/>
    <m/>
    <n v="1431161.088"/>
    <n v="1.1231006386258624E-2"/>
    <n v="37.07"/>
    <n v="0"/>
    <m/>
    <m/>
    <n v="6"/>
    <m/>
    <m/>
    <n v="2093952"/>
    <m/>
    <m/>
    <n v="76"/>
    <m/>
    <m/>
    <n v="4628"/>
    <n v="36"/>
    <n v="4592"/>
    <n v="1.1231006386258624E-2"/>
    <n v="4530"/>
    <n v="62"/>
    <n v="0.97882454624027659"/>
    <n v="0.95"/>
    <n v="0.97882454624027659"/>
    <n v="0.98649825783972123"/>
    <n v="0.99222126188418325"/>
    <n v="1.4953250279843289E-3"/>
    <n v="3019617"/>
    <n v="6.0137055892810043E-2"/>
    <n v="119352.45059288538"/>
    <n v="4.7566260763646229E-2"/>
    <n v="657.58209930313592"/>
    <n v="109.59701655052265"/>
    <n v="4.836288562919222E-2"/>
    <n v="188"/>
    <n v="37.851734115901287"/>
    <n v="1.7178483947415391E-2"/>
    <n v="0.20133901125479409"/>
    <n v="1.7178483947415391E-2"/>
    <n v="54171928.980000004"/>
    <n v="17.940000000000001"/>
    <n v="-2.9745808545159402E-2"/>
    <n v="2876170.7268624883"/>
    <n v="0.17999977732269268"/>
    <n v="3682458.7560975607"/>
    <n v="-3.2189273391415975E-3"/>
    <m/>
    <m/>
    <m/>
    <m/>
    <n v="25.3"/>
    <n v="51.944000000000003"/>
    <n v="103.88800000000001"/>
    <n v="22"/>
    <n v="621"/>
    <n v="0"/>
    <n v="0"/>
    <n v="0"/>
    <n v="0"/>
    <n v="0"/>
    <n v="0"/>
    <n v="0"/>
    <n v="0"/>
    <n v="0"/>
    <n v="0"/>
    <n v="4862.507246376812"/>
    <n v="7.394524959742351"/>
    <n v="58132.161558601569"/>
    <n v="137255.31818181818"/>
    <n v="1042890.9783613122"/>
    <n v="27552"/>
    <n v="103"/>
    <n v="29316.669902912621"/>
    <m/>
  </r>
  <r>
    <x v="5"/>
    <x v="11"/>
    <x v="71"/>
    <s v="Ferrovías S.A.C."/>
    <s v="Belgrano Norte"/>
    <s v="BN - Retiro-Villa Rosa (d)"/>
    <s v="Diésel"/>
    <n v="235929.64800000002"/>
    <m/>
    <m/>
    <n v="235929.64800000002"/>
    <n v="-3.5464005096623397E-2"/>
    <n v="235929.64800000002"/>
    <n v="1415577.888"/>
    <m/>
    <m/>
    <n v="1415577.888"/>
    <n v="-3.5464005096623508E-2"/>
    <n v="37.07"/>
    <n v="0"/>
    <m/>
    <m/>
    <n v="6"/>
    <m/>
    <m/>
    <n v="2071152"/>
    <m/>
    <m/>
    <n v="76"/>
    <m/>
    <m/>
    <n v="4743"/>
    <n v="201"/>
    <n v="4542"/>
    <n v="-3.5464005096623508E-2"/>
    <n v="4458"/>
    <n v="84"/>
    <n v="0.93991144845034791"/>
    <n v="0.95"/>
    <s v=""/>
    <n v="0.98150594451783357"/>
    <n v="0.95762175838077168"/>
    <n v="-2.1780024321074176E-3"/>
    <n v="3037682"/>
    <n v="4.367541388913887E-2"/>
    <n v="121507.28"/>
    <n v="5.619951885580865E-2"/>
    <n v="668.79832672831355"/>
    <n v="111.46638778805226"/>
    <n v="8.2049212682508976E-2"/>
    <n v="188"/>
    <n v="38.604657252176565"/>
    <n v="4.5438525035355948E-2"/>
    <n v="0.20534392155413067"/>
    <n v="4.5438525035355948E-2"/>
    <n v="54647899.179999992"/>
    <n v="17.989999999999998"/>
    <n v="-3.383458646616555E-2"/>
    <n v="2912266.7240148732"/>
    <n v="0.17999977864694805"/>
    <n v="3704489.2439024388"/>
    <n v="-2.6646405133596861E-2"/>
    <m/>
    <m/>
    <m/>
    <m/>
    <n v="25"/>
    <n v="51.944000000000003"/>
    <n v="103.88800000000001"/>
    <n v="22"/>
    <n v="621"/>
    <n v="0"/>
    <n v="0"/>
    <n v="0"/>
    <n v="0"/>
    <n v="0"/>
    <n v="0"/>
    <n v="0"/>
    <n v="0"/>
    <n v="0"/>
    <n v="0"/>
    <n v="4891.5974235104668"/>
    <n v="7.3140096618357484"/>
    <n v="58479.939935314949"/>
    <n v="138076.45454545456"/>
    <n v="1052054.1194363157"/>
    <n v="27252"/>
    <n v="103"/>
    <n v="29492.058252427185"/>
    <m/>
  </r>
  <r>
    <x v="6"/>
    <x v="0"/>
    <x v="72"/>
    <s v="Ferrovías S.A.C."/>
    <s v="Belgrano Norte"/>
    <s v="BN - Retiro-Villa Rosa (d)"/>
    <s v="Diésel"/>
    <n v="242890.144"/>
    <m/>
    <m/>
    <n v="242890.144"/>
    <n v="2.6338893766461702E-2"/>
    <n v="242890.144"/>
    <n v="1457340.8640000001"/>
    <m/>
    <m/>
    <n v="1457340.8640000001"/>
    <n v="2.6338893766461924E-2"/>
    <n v="37.07"/>
    <n v="0"/>
    <m/>
    <m/>
    <n v="6"/>
    <m/>
    <m/>
    <n v="2132256"/>
    <m/>
    <m/>
    <n v="76"/>
    <m/>
    <m/>
    <n v="4700"/>
    <n v="24"/>
    <n v="4676"/>
    <n v="2.6338893766461702E-2"/>
    <n v="4612"/>
    <n v="64"/>
    <n v="0.98127659574468085"/>
    <n v="0.95"/>
    <n v="0.98127659574468085"/>
    <n v="0.98631308810949525"/>
    <n v="0.99489361702127654"/>
    <n v="1.5741959635366287E-2"/>
    <n v="2767032"/>
    <n v="-7.5556885016236919E-3"/>
    <n v="106424.30769230769"/>
    <n v="-7.5556885016238029E-3"/>
    <n v="591.75192472198455"/>
    <n v="98.62532078699742"/>
    <n v="-3.3024746966081708E-2"/>
    <n v="188"/>
    <n v="34.423168525109027"/>
    <n v="-4.8764984400166189E-2"/>
    <n v="0.18310196023994163"/>
    <n v="-4.8764984400166078E-2"/>
    <n v="50166290.159999996"/>
    <n v="18.13"/>
    <n v="-1.6277807921866616E-2"/>
    <n v="3034773.8073744974"/>
    <n v="0.17999975699587145"/>
    <n v="3374428.2682926822"/>
    <n v="3.285224770909867E-2"/>
    <m/>
    <m/>
    <m/>
    <m/>
    <n v="26"/>
    <n v="51.944000000000003"/>
    <n v="103.88800000000001"/>
    <n v="22"/>
    <n v="628"/>
    <n v="0"/>
    <n v="0"/>
    <n v="0"/>
    <n v="0"/>
    <n v="0"/>
    <n v="0"/>
    <n v="0"/>
    <n v="0"/>
    <n v="0"/>
    <n v="0"/>
    <n v="4406.1019108280252"/>
    <n v="7.4458598726114653"/>
    <n v="53269.521022639761"/>
    <n v="125774.18181818182"/>
    <n v="965776.4161404589"/>
    <n v="28056"/>
    <n v="113"/>
    <n v="24487.008849557522"/>
    <m/>
  </r>
  <r>
    <x v="6"/>
    <x v="1"/>
    <x v="73"/>
    <s v="Ferrovías S.A.C."/>
    <s v="Belgrano Norte"/>
    <s v="BN - Retiro-Villa Rosa (d)"/>
    <s v="Diésel"/>
    <n v="224034.47200000001"/>
    <m/>
    <m/>
    <n v="224034.47200000001"/>
    <n v="6.1269685039370136E-2"/>
    <n v="224034.47200000001"/>
    <n v="1344206.8319999999"/>
    <m/>
    <m/>
    <n v="1344206.8319999999"/>
    <n v="6.1269685039369914E-2"/>
    <n v="37.07"/>
    <n v="0"/>
    <m/>
    <m/>
    <n v="6"/>
    <m/>
    <m/>
    <n v="1966728"/>
    <m/>
    <m/>
    <n v="76"/>
    <m/>
    <m/>
    <n v="4344"/>
    <n v="31"/>
    <n v="4313"/>
    <n v="6.1269685039370136E-2"/>
    <n v="4280"/>
    <n v="33"/>
    <n v="0.98526703499079193"/>
    <n v="0.95"/>
    <n v="0.98526703499079193"/>
    <n v="0.99234871319267326"/>
    <n v="0.99286372007366486"/>
    <n v="1.2529543162195456E-2"/>
    <n v="2640919"/>
    <n v="-1.2497284377721463E-2"/>
    <n v="110038.29166666667"/>
    <n v="-1.2497284377721463E-2"/>
    <n v="612.31602133086017"/>
    <n v="102.05267022181003"/>
    <n v="-6.9508222515896056E-2"/>
    <n v="188"/>
    <n v="34.951428523910373"/>
    <n v="-7.7288254100211562E-2"/>
    <n v="0.18591185385058709"/>
    <n v="-7.7288254100211562E-2"/>
    <n v="46981949.009999998"/>
    <n v="17.79"/>
    <n v="-8.3612040133780319E-3"/>
    <n v="2956330.7822774881"/>
    <n v="0.17999974539158192"/>
    <n v="3220631.9268292682"/>
    <n v="5.2987138775537158E-2"/>
    <m/>
    <m/>
    <m/>
    <m/>
    <n v="24"/>
    <n v="51.944000000000003"/>
    <n v="103.88800000000001"/>
    <n v="22"/>
    <n v="628"/>
    <n v="0"/>
    <n v="0"/>
    <n v="0"/>
    <n v="0"/>
    <n v="0"/>
    <n v="0"/>
    <n v="0"/>
    <n v="0"/>
    <n v="0"/>
    <n v="0"/>
    <n v="4205.2850318471337"/>
    <n v="6.8678343949044587"/>
    <n v="50841.656399199135"/>
    <n v="120041.77272727272"/>
    <n v="904473.06734175258"/>
    <n v="25877.999999999996"/>
    <n v="113"/>
    <n v="23370.964601769912"/>
    <m/>
  </r>
  <r>
    <x v="6"/>
    <x v="2"/>
    <x v="74"/>
    <s v="Ferrovías S.A.C."/>
    <s v="Belgrano Norte"/>
    <s v="BN - Retiro-Villa Rosa (d)"/>
    <s v="Diésel"/>
    <n v="249487.03200000001"/>
    <m/>
    <m/>
    <n v="249487.03200000001"/>
    <n v="7.0664288898796279E-2"/>
    <n v="249487.03200000001"/>
    <n v="1496922.192"/>
    <m/>
    <m/>
    <n v="1496922.192"/>
    <n v="7.0664288898796279E-2"/>
    <n v="37.07"/>
    <n v="0"/>
    <m/>
    <m/>
    <n v="6"/>
    <m/>
    <m/>
    <n v="2190168"/>
    <m/>
    <m/>
    <n v="76"/>
    <m/>
    <m/>
    <n v="4851"/>
    <n v="48"/>
    <n v="4803"/>
    <n v="7.0664288898796279E-2"/>
    <n v="4759"/>
    <n v="44"/>
    <n v="0.98103483817769532"/>
    <n v="0.95"/>
    <n v="0.98103483817769532"/>
    <n v="0.99083905892150737"/>
    <n v="0.99010513296227587"/>
    <n v="1.4586628240557564E-2"/>
    <n v="3170236"/>
    <n v="1.5201267081811354E-2"/>
    <n v="120541.2927756654"/>
    <n v="1.5201267081811354E-2"/>
    <n v="660.0533000208203"/>
    <n v="110.00888333680338"/>
    <n v="-5.1802439281905976E-2"/>
    <n v="188"/>
    <n v="36.850349800946766"/>
    <n v="-7.4669794924574373E-2"/>
    <n v="0.1960124989412062"/>
    <n v="-7.4669794924574373E-2"/>
    <n v="55162106.399999999"/>
    <n v="17.399999999999999"/>
    <n v="-2.4116657319125046E-2"/>
    <n v="3123588.6604396235"/>
    <n v="0.17999978790217075"/>
    <n v="3866140.4634146341"/>
    <n v="5.5338083798014699E-2"/>
    <m/>
    <m/>
    <m/>
    <m/>
    <n v="26.3"/>
    <n v="51.944000000000003"/>
    <n v="103.88800000000001"/>
    <n v="22"/>
    <n v="628"/>
    <n v="0"/>
    <n v="0"/>
    <n v="0"/>
    <n v="0"/>
    <n v="0"/>
    <n v="0"/>
    <n v="0"/>
    <n v="0"/>
    <n v="0"/>
    <n v="0"/>
    <n v="5048.1464968152868"/>
    <n v="7.6480891719745223"/>
    <n v="61031.803480671486"/>
    <n v="144101.63636363635"/>
    <n v="1061953.3805636838"/>
    <n v="28818"/>
    <n v="113"/>
    <n v="28055.185840707964"/>
    <m/>
  </r>
  <r>
    <x v="6"/>
    <x v="3"/>
    <x v="75"/>
    <s v="Ferrovías S.A.C."/>
    <s v="Belgrano Norte"/>
    <s v="BN - Retiro-Villa Rosa (d)"/>
    <s v="Diésel"/>
    <n v="239409.89600000001"/>
    <m/>
    <m/>
    <n v="239409.89600000001"/>
    <n v="6.4188409143384861E-2"/>
    <n v="239409.89600000001"/>
    <n v="1436459.3760000002"/>
    <m/>
    <m/>
    <n v="1436459.3760000002"/>
    <n v="6.4188409143385083E-2"/>
    <n v="37.07"/>
    <n v="0"/>
    <m/>
    <m/>
    <n v="6"/>
    <m/>
    <m/>
    <n v="2101704"/>
    <m/>
    <m/>
    <n v="76"/>
    <m/>
    <m/>
    <n v="4628"/>
    <n v="19"/>
    <n v="4609"/>
    <n v="6.4188409143384861E-2"/>
    <n v="4578"/>
    <n v="31"/>
    <n v="0.98919619706136563"/>
    <n v="0.95"/>
    <n v="0.98919619706136563"/>
    <n v="0.99327402907355178"/>
    <n v="0.99589455488331891"/>
    <n v="1.1490670095827049E-2"/>
    <n v="3007962"/>
    <n v="1.0401081895251574E-2"/>
    <n v="122274.87804878048"/>
    <n v="1.0401081895251574E-2"/>
    <n v="652.62790193100454"/>
    <n v="108.77131698850076"/>
    <n v="-5.0543049319085709E-2"/>
    <n v="188"/>
    <n v="36.393914393580445"/>
    <n v="-8.1716093331425266E-2"/>
    <n v="0.19358465102968322"/>
    <n v="-8.1716093331425266E-2"/>
    <n v="52278379.559999995"/>
    <n v="17.38"/>
    <n v="-3.2832498608792449E-2"/>
    <n v="3015864.3878209717"/>
    <n v="0.17999977645988097"/>
    <n v="3668245.3414634145"/>
    <n v="5.8128045364851555E-2"/>
    <m/>
    <m/>
    <m/>
    <m/>
    <n v="24.6"/>
    <n v="51.944000000000003"/>
    <n v="103.88800000000001"/>
    <n v="22"/>
    <n v="628"/>
    <n v="0"/>
    <n v="0"/>
    <n v="0"/>
    <n v="0"/>
    <n v="0"/>
    <n v="0"/>
    <n v="0"/>
    <n v="0"/>
    <n v="0"/>
    <n v="0"/>
    <n v="4789.748407643312"/>
    <n v="7.3391719745222934"/>
    <n v="57907.785307253966"/>
    <n v="136725.54545454544"/>
    <n v="1006437.3086400738"/>
    <n v="27654"/>
    <n v="113"/>
    <n v="26619.132743362832"/>
    <m/>
  </r>
  <r>
    <x v="6"/>
    <x v="4"/>
    <x v="76"/>
    <s v="Ferrovías S.A.C."/>
    <s v="Belgrano Norte"/>
    <s v="BN - Retiro-Villa Rosa (d)"/>
    <s v="Diésel"/>
    <n v="241279.88"/>
    <m/>
    <m/>
    <n v="241279.88"/>
    <n v="4.8296095689460694E-2"/>
    <n v="241279.88"/>
    <n v="1447679.28"/>
    <m/>
    <m/>
    <n v="1447679.28"/>
    <n v="4.8296095689460694E-2"/>
    <n v="37.07"/>
    <n v="0"/>
    <m/>
    <m/>
    <n v="6"/>
    <m/>
    <m/>
    <n v="2118120"/>
    <m/>
    <m/>
    <n v="76"/>
    <m/>
    <m/>
    <n v="4689"/>
    <n v="44"/>
    <n v="4645"/>
    <n v="4.8296095689460694E-2"/>
    <n v="4601"/>
    <n v="44"/>
    <n v="0.98123267221155897"/>
    <n v="0.95"/>
    <n v="0.98123267221155897"/>
    <n v="0.99052744886975241"/>
    <n v="0.99061633610577948"/>
    <n v="8.5080712182612483E-3"/>
    <n v="3074982"/>
    <n v="2.6259035304184941E-2"/>
    <n v="124999.26829268291"/>
    <n v="2.6259035304184941E-2"/>
    <n v="661.99827771797629"/>
    <n v="110.33304628632938"/>
    <n v="-2.1021790003693641E-2"/>
    <n v="188"/>
    <n v="36.958936650664775"/>
    <n v="-5.1018336828093092E-2"/>
    <n v="0.19659008856736582"/>
    <n v="-5.1018336828093203E-2"/>
    <n v="53504686.799999997"/>
    <n v="17.399999999999999"/>
    <n v="-3.0640668523676973E-2"/>
    <n v="3001713.118308343"/>
    <n v="0.17999978133199501"/>
    <n v="3749977.0487804879"/>
    <n v="3.9083261526132562E-2"/>
    <m/>
    <m/>
    <m/>
    <m/>
    <n v="24.6"/>
    <n v="51.944000000000003"/>
    <n v="103.88800000000001"/>
    <n v="22"/>
    <n v="628"/>
    <n v="0"/>
    <n v="0"/>
    <n v="0"/>
    <n v="0"/>
    <n v="0"/>
    <n v="0"/>
    <n v="0"/>
    <n v="0"/>
    <n v="0"/>
    <n v="0"/>
    <n v="4896.4681528662422"/>
    <n v="7.3964968152866239"/>
    <n v="59198.020945633754"/>
    <n v="139771.90909090909"/>
    <n v="1030045.5644540273"/>
    <n v="27870"/>
    <n v="113"/>
    <n v="27212.230088495577"/>
    <m/>
  </r>
  <r>
    <x v="6"/>
    <x v="5"/>
    <x v="77"/>
    <s v="Ferrovías S.A.C."/>
    <s v="Belgrano Norte"/>
    <s v="BN - Retiro-Villa Rosa (d)"/>
    <s v="Diésel"/>
    <n v="233644.11200000002"/>
    <m/>
    <m/>
    <n v="233644.11200000002"/>
    <n v="-1.055873295204568E-2"/>
    <n v="233644.11200000002"/>
    <n v="1401864.6720000003"/>
    <m/>
    <m/>
    <n v="1401864.6720000003"/>
    <n v="-1.0558732952045569E-2"/>
    <n v="37.07"/>
    <n v="0"/>
    <m/>
    <m/>
    <n v="6"/>
    <m/>
    <m/>
    <n v="2051088"/>
    <m/>
    <m/>
    <n v="76"/>
    <m/>
    <m/>
    <n v="4522"/>
    <n v="24"/>
    <n v="4498"/>
    <n v="-1.0558732952045791E-2"/>
    <n v="4472"/>
    <n v="26"/>
    <n v="0.9889429455992923"/>
    <n v="0.95"/>
    <n v="0.9889429455992923"/>
    <n v="0.9942196531791907"/>
    <n v="0.99469261388766028"/>
    <n v="2.378031348991172E-3"/>
    <n v="2959915"/>
    <n v="1.7997404032073394E-2"/>
    <n v="120321.74796747966"/>
    <n v="1.7997404032073172E-2"/>
    <n v="658.05135615829261"/>
    <n v="109.67522602638211"/>
    <n v="2.8860871216052963E-2"/>
    <n v="188"/>
    <n v="36.675240183240739"/>
    <n v="-4.8583148641867524E-4"/>
    <n v="0.19508106480447202"/>
    <n v="-4.8583148641867524E-4"/>
    <n v="51413723.550000004"/>
    <n v="17.37"/>
    <n v="-2.8523489932885782E-2"/>
    <n v="3043173.6612984966"/>
    <n v="0.17999977283125146"/>
    <n v="3609651.4390243902"/>
    <n v="1.2213212809878752E-3"/>
    <m/>
    <m/>
    <m/>
    <m/>
    <n v="24.6"/>
    <n v="51.944000000000003"/>
    <n v="103.88800000000001"/>
    <n v="22"/>
    <n v="628"/>
    <n v="0"/>
    <n v="0"/>
    <n v="0"/>
    <n v="0"/>
    <n v="0"/>
    <n v="0"/>
    <n v="0"/>
    <n v="0"/>
    <n v="0"/>
    <n v="0"/>
    <n v="4713.240445859873"/>
    <n v="7.1624203821656049"/>
    <n v="56982.808409055906"/>
    <n v="134541.59090909091"/>
    <n v="989791.38206530118"/>
    <n v="26988.000000000004"/>
    <n v="113"/>
    <n v="26193.938053097347"/>
    <m/>
  </r>
  <r>
    <x v="6"/>
    <x v="6"/>
    <x v="78"/>
    <s v="Ferrovías S.A.C."/>
    <s v="Belgrano Norte"/>
    <s v="BN - Retiro-Villa Rosa (d)"/>
    <s v="Diésel"/>
    <n v="238007.40800000002"/>
    <m/>
    <m/>
    <n v="238007.40800000002"/>
    <n v="-4.0619765494137372E-2"/>
    <n v="238007.40800000002"/>
    <n v="1428044.4480000001"/>
    <m/>
    <m/>
    <n v="1428044.4480000001"/>
    <n v="-4.0619765494137372E-2"/>
    <n v="37.07"/>
    <n v="0"/>
    <m/>
    <m/>
    <n v="6"/>
    <m/>
    <m/>
    <n v="2089392"/>
    <m/>
    <m/>
    <n v="76"/>
    <m/>
    <m/>
    <n v="4666"/>
    <n v="84"/>
    <n v="4582"/>
    <n v="-4.0619765494137372E-2"/>
    <n v="4520"/>
    <n v="62"/>
    <n v="0.96870981568795544"/>
    <n v="0.95"/>
    <n v="0.96870981568795544"/>
    <n v="0.98646879092099515"/>
    <n v="0.98199742820402913"/>
    <n v="-2.0387745311007954E-3"/>
    <n v="3075203"/>
    <n v="-3.6446379208230351E-3"/>
    <n v="116927.87072243345"/>
    <n v="-3.6446379208230351E-3"/>
    <n v="671.14862505456131"/>
    <n v="111.85810417576022"/>
    <n v="3.8540639303830115E-2"/>
    <n v="188"/>
    <n v="37.728207014464019"/>
    <n v="4.1518764129746533E-3"/>
    <n v="0.20068195220459584"/>
    <n v="4.1518764129746533E-3"/>
    <n v="53877556.560000002"/>
    <n v="17.52"/>
    <n v="-3.3112582781457012E-2"/>
    <n v="3041696.3298569839"/>
    <n v="0.17999978134770966"/>
    <n v="3750246.5609756098"/>
    <n v="-7.0925104802791799E-3"/>
    <m/>
    <m/>
    <m/>
    <m/>
    <n v="26.3"/>
    <n v="51.944000000000003"/>
    <n v="103.88800000000001"/>
    <n v="22"/>
    <n v="628"/>
    <n v="0"/>
    <n v="0"/>
    <n v="0"/>
    <n v="0"/>
    <n v="0"/>
    <n v="0"/>
    <n v="0"/>
    <n v="0"/>
    <n v="0"/>
    <n v="0"/>
    <n v="4896.8200636942674"/>
    <n v="7.2961783439490446"/>
    <n v="59202.27552749114"/>
    <n v="139781.95454545456"/>
    <n v="1037223.8672416449"/>
    <n v="27492"/>
    <n v="113"/>
    <n v="27214.185840707964"/>
    <m/>
  </r>
  <r>
    <x v="6"/>
    <x v="7"/>
    <x v="79"/>
    <s v="Ferrovías S.A.C."/>
    <s v="Belgrano Norte"/>
    <s v="BN - Retiro-Villa Rosa (d)"/>
    <s v="Diésel"/>
    <n v="234579.10400000002"/>
    <m/>
    <m/>
    <n v="234579.10400000002"/>
    <n v="-3.2976445396145526E-2"/>
    <n v="234579.10400000002"/>
    <n v="1407474.6240000001"/>
    <m/>
    <m/>
    <n v="1407474.6240000001"/>
    <n v="-3.2976445396145637E-2"/>
    <n v="37.07"/>
    <n v="0"/>
    <m/>
    <m/>
    <n v="6"/>
    <m/>
    <m/>
    <n v="2059296"/>
    <m/>
    <m/>
    <n v="76"/>
    <m/>
    <m/>
    <n v="4656"/>
    <n v="140"/>
    <n v="4516"/>
    <n v="-3.2976445396145637E-2"/>
    <n v="4407"/>
    <n v="109"/>
    <n v="0.946520618556701"/>
    <n v="0.95"/>
    <s v=""/>
    <n v="0.97586359610274576"/>
    <n v="0.96993127147766323"/>
    <n v="-1.143535926251138E-2"/>
    <n v="3049060"/>
    <n v="-1.9519191191603169E-2"/>
    <n v="120516.20553359683"/>
    <n v="-1.951919119160328E-2"/>
    <n v="675.1682905225864"/>
    <n v="112.52804842043106"/>
    <n v="1.3916159684502549E-2"/>
    <n v="188"/>
    <n v="37.369259880880094"/>
    <n v="-2.2902024885046446E-2"/>
    <n v="0.19877265894085155"/>
    <n v="-2.2902024885046557E-2"/>
    <n v="52596285"/>
    <n v="17.25"/>
    <n v="-3.6312849162011052E-2"/>
    <n v="2981855.9214372509"/>
    <n v="0.17999977947295853"/>
    <n v="3718364.8536585364"/>
    <n v="7.3434723532441182E-3"/>
    <m/>
    <m/>
    <m/>
    <m/>
    <n v="25.3"/>
    <n v="51.944000000000003"/>
    <n v="103.88800000000001"/>
    <n v="22"/>
    <n v="628"/>
    <n v="0"/>
    <n v="0"/>
    <n v="0"/>
    <n v="0"/>
    <n v="0"/>
    <n v="0"/>
    <n v="0"/>
    <n v="0"/>
    <n v="0"/>
    <n v="0"/>
    <n v="4855.1910828025475"/>
    <n v="7.1910828025477711"/>
    <n v="58698.98352071461"/>
    <n v="138593.63636363635"/>
    <n v="1012557.4657323271"/>
    <n v="27096"/>
    <n v="113"/>
    <n v="26982.83185840708"/>
    <m/>
  </r>
  <r>
    <x v="6"/>
    <x v="8"/>
    <x v="80"/>
    <s v="Ferrovías S.A.C."/>
    <s v="Belgrano Norte"/>
    <s v="BN - Retiro-Villa Rosa (d)"/>
    <s v="Diésel"/>
    <n v="232501.34400000001"/>
    <m/>
    <m/>
    <n v="232501.34400000001"/>
    <n v="-3.576044808272294E-2"/>
    <n v="232501.34400000001"/>
    <n v="1395008.064"/>
    <m/>
    <m/>
    <n v="1395008.064"/>
    <n v="-3.5760448082723051E-2"/>
    <n v="37.07"/>
    <n v="0"/>
    <m/>
    <m/>
    <n v="6"/>
    <m/>
    <m/>
    <n v="2041056"/>
    <m/>
    <m/>
    <n v="76"/>
    <m/>
    <m/>
    <n v="4596"/>
    <n v="120"/>
    <n v="4476"/>
    <n v="-3.576044808272294E-2"/>
    <n v="4411"/>
    <n v="65"/>
    <n v="0.95974760661444736"/>
    <n v="0.95"/>
    <n v="0.95974760661444736"/>
    <n v="0.98547810545129577"/>
    <n v="0.97389033942558745"/>
    <n v="2.9794706215555689E-3"/>
    <n v="3118919"/>
    <n v="2.0333260816582266E-2"/>
    <n v="119958.42307692308"/>
    <n v="2.0333260816582266E-2"/>
    <n v="696.8094280607686"/>
    <n v="116.13490467679476"/>
    <n v="5.8174038585919297E-2"/>
    <n v="188"/>
    <n v="38.589412727581198"/>
    <n v="1.7837935019670903E-2"/>
    <n v="0.20526283365734679"/>
    <n v="1.7837935019670903E-2"/>
    <n v="53832541.940000005"/>
    <n v="17.260000000000002"/>
    <n v="-3.8118591172536687E-2"/>
    <n v="3012795.0388528346"/>
    <n v="0.17999978441242737"/>
    <n v="3803558.7560975617"/>
    <n v="-1.1961250946970814E-2"/>
    <m/>
    <m/>
    <m/>
    <m/>
    <n v="26"/>
    <n v="51.944000000000003"/>
    <n v="103.88800000000001"/>
    <n v="22"/>
    <n v="628"/>
    <n v="0"/>
    <n v="0"/>
    <n v="0"/>
    <n v="0"/>
    <n v="0"/>
    <n v="0"/>
    <n v="0"/>
    <n v="0"/>
    <n v="0"/>
    <n v="0"/>
    <n v="4966.4315286624205"/>
    <n v="7.1273885350318471"/>
    <n v="60043.874172185424"/>
    <n v="141769.04545454544"/>
    <n v="1036357.2682119206"/>
    <n v="26856"/>
    <n v="113"/>
    <n v="27601.053097345131"/>
    <m/>
  </r>
  <r>
    <x v="6"/>
    <x v="9"/>
    <x v="81"/>
    <s v="Ferrovías S.A.C."/>
    <s v="Belgrano Norte"/>
    <s v="BN - Retiro-Villa Rosa (d)"/>
    <s v="Diésel"/>
    <n v="232916.89600000001"/>
    <m/>
    <m/>
    <n v="232916.89600000001"/>
    <n v="-4.3719343143527434E-2"/>
    <n v="232916.89600000001"/>
    <n v="1397501.3760000002"/>
    <m/>
    <m/>
    <n v="1397501.3760000002"/>
    <n v="-4.3719343143527434E-2"/>
    <n v="37.07"/>
    <n v="0"/>
    <m/>
    <m/>
    <n v="6"/>
    <m/>
    <m/>
    <n v="2044704"/>
    <m/>
    <m/>
    <n v="76"/>
    <m/>
    <m/>
    <n v="4613"/>
    <n v="129"/>
    <n v="4484"/>
    <n v="-4.3719343143527434E-2"/>
    <n v="4360"/>
    <n v="124"/>
    <n v="0.94515499674831993"/>
    <n v="0.95"/>
    <s v=""/>
    <n v="0.97234611953612848"/>
    <n v="0.97203555170171252"/>
    <n v="-1.505056070319577E-2"/>
    <n v="3163061"/>
    <n v="2.4171001516748447E-3"/>
    <n v="121656.19230769231"/>
    <n v="2.4171001516748447E-3"/>
    <n v="705.41057091882249"/>
    <n v="117.56842848647041"/>
    <n v="4.8245714230865877E-2"/>
    <n v="188"/>
    <n v="38.703606328327503"/>
    <n v="5.8923520397200502E-3"/>
    <n v="0.20587024642727395"/>
    <n v="5.8923520397200502E-3"/>
    <n v="54088343.100000001"/>
    <n v="17.100000000000001"/>
    <n v="-4.0404040404040331E-2"/>
    <n v="2951627.7169042588"/>
    <n v="0.17999978742105371"/>
    <n v="3857390.4634146341"/>
    <n v="-9.1546966784810564E-3"/>
    <m/>
    <m/>
    <m/>
    <m/>
    <n v="26"/>
    <n v="51.944000000000003"/>
    <n v="103.88800000000001"/>
    <n v="22"/>
    <n v="628"/>
    <n v="0"/>
    <n v="0"/>
    <n v="0"/>
    <n v="0"/>
    <n v="0"/>
    <n v="0"/>
    <n v="0"/>
    <n v="0"/>
    <n v="0"/>
    <n v="0"/>
    <n v="5036.7213375796182"/>
    <n v="7.1401273885350323"/>
    <n v="60893.673956568608"/>
    <n v="143775.5"/>
    <n v="1041281.8246573233"/>
    <n v="26904"/>
    <n v="113"/>
    <n v="27991.690265486726"/>
    <m/>
  </r>
  <r>
    <x v="6"/>
    <x v="10"/>
    <x v="82"/>
    <s v="Ferrovías S.A.C."/>
    <s v="Belgrano Norte"/>
    <s v="BN - Retiro-Villa Rosa (d)"/>
    <s v="Diésel"/>
    <n v="235877.704"/>
    <m/>
    <m/>
    <n v="235877.704"/>
    <n v="-1.1106271777003518E-2"/>
    <n v="235877.704"/>
    <n v="1415266.2239999999"/>
    <m/>
    <m/>
    <n v="1415266.2239999999"/>
    <n v="-1.1106271777003518E-2"/>
    <n v="37.07"/>
    <n v="0"/>
    <m/>
    <m/>
    <n v="6"/>
    <m/>
    <m/>
    <n v="2070696"/>
    <m/>
    <m/>
    <n v="76"/>
    <m/>
    <m/>
    <n v="4596"/>
    <n v="55"/>
    <n v="4541"/>
    <n v="-1.1106271777003518E-2"/>
    <n v="4439"/>
    <n v="102"/>
    <n v="0.96583986074847694"/>
    <n v="0.95"/>
    <n v="0.96583986074847694"/>
    <n v="0.97753798722748297"/>
    <n v="0.98803307223672754"/>
    <n v="-9.0829056625603144E-3"/>
    <n v="3174894"/>
    <n v="5.1422746659592899E-2"/>
    <n v="125489.8814229249"/>
    <n v="5.1422746659592899E-2"/>
    <n v="699.16185862144903"/>
    <n v="116.52697643690817"/>
    <n v="6.3231282241984266E-2"/>
    <n v="188"/>
    <n v="38.540225149893779"/>
    <n v="1.8189154343215774E-2"/>
    <n v="0.20500119760581798"/>
    <n v="1.8189154343215774E-2"/>
    <n v="54544678.920000002"/>
    <n v="17.18"/>
    <n v="-4.2363433667781614E-2"/>
    <n v="3024071.3254996752"/>
    <n v="0.17999978821334706"/>
    <n v="3871820.9512195121"/>
    <n v="-7.9877787264864605E-3"/>
    <m/>
    <m/>
    <m/>
    <m/>
    <n v="25.3"/>
    <n v="51.944000000000003"/>
    <n v="103.88800000000001"/>
    <n v="22"/>
    <n v="628"/>
    <n v="0"/>
    <n v="0"/>
    <n v="0"/>
    <n v="0"/>
    <n v="0"/>
    <n v="0"/>
    <n v="0"/>
    <n v="0"/>
    <n v="0"/>
    <n v="0"/>
    <n v="5055.5636942675155"/>
    <n v="7.2308917197452232"/>
    <n v="61121.476975204059"/>
    <n v="144313.36363636365"/>
    <n v="1050066.9744340058"/>
    <n v="27245.999999999996"/>
    <n v="113"/>
    <n v="28096.407079646018"/>
    <m/>
  </r>
  <r>
    <x v="6"/>
    <x v="11"/>
    <x v="83"/>
    <s v="Ferrovías S.A.C."/>
    <s v="Belgrano Norte"/>
    <s v="BN - Retiro-Villa Rosa (d)"/>
    <s v="Diésel"/>
    <n v="241383.76800000001"/>
    <m/>
    <m/>
    <n v="241383.76800000001"/>
    <n v="2.3117569352708145E-2"/>
    <n v="241383.76800000001"/>
    <n v="1448302.608"/>
    <m/>
    <m/>
    <n v="1448302.608"/>
    <n v="2.3117569352708145E-2"/>
    <n v="37.07"/>
    <n v="0"/>
    <m/>
    <m/>
    <n v="6"/>
    <m/>
    <m/>
    <n v="2119032"/>
    <m/>
    <m/>
    <n v="76"/>
    <m/>
    <m/>
    <n v="4699"/>
    <n v="52"/>
    <n v="4647"/>
    <n v="2.3117569352708145E-2"/>
    <n v="4568"/>
    <n v="79"/>
    <n v="0.97212172802723984"/>
    <n v="0.95"/>
    <n v="0.97212172802723984"/>
    <n v="0.98299978480740258"/>
    <n v="0.98893381570546923"/>
    <n v="1.5219880204626612E-3"/>
    <n v="3122813"/>
    <n v="2.8024987474001506E-2"/>
    <n v="124912.52"/>
    <n v="2.8024987474001506E-2"/>
    <n v="672.00624058532389"/>
    <n v="112.00104009755398"/>
    <n v="4.7965339158413389E-3"/>
    <n v="188"/>
    <n v="37.043313354304196"/>
    <n v="-4.0444443986983991E-2"/>
    <n v="0.197038900820767"/>
    <n v="-4.0444443986983991E-2"/>
    <n v="53649927.339999996"/>
    <n v="17.18"/>
    <n v="-4.5025013896609178E-2"/>
    <n v="2993882.9624763415"/>
    <n v="0.17999978468125488"/>
    <n v="3808307.5365853659"/>
    <n v="2.9500436055740809E-2"/>
    <m/>
    <m/>
    <m/>
    <m/>
    <n v="25"/>
    <n v="51.944000000000003"/>
    <n v="103.88800000000001"/>
    <n v="22"/>
    <n v="628"/>
    <n v="0"/>
    <n v="0"/>
    <n v="0"/>
    <n v="0"/>
    <n v="0"/>
    <n v="0"/>
    <n v="0"/>
    <n v="0"/>
    <n v="0"/>
    <n v="0"/>
    <n v="4972.6321656050959"/>
    <n v="7.3996815286624207"/>
    <n v="60118.839519482513"/>
    <n v="141946.04545454544"/>
    <n v="1032841.6629447095"/>
    <n v="27882"/>
    <n v="113"/>
    <n v="27635.513274336285"/>
    <m/>
  </r>
  <r>
    <x v="7"/>
    <x v="0"/>
    <x v="84"/>
    <s v="Ferrovías S.A.C."/>
    <s v="Belgrano Norte"/>
    <s v="BN - Retiro-Villa Rosa (d)"/>
    <s v="Diésel"/>
    <n v="240241"/>
    <m/>
    <m/>
    <n v="240241"/>
    <n v="-1.0906757912745979E-2"/>
    <n v="240241"/>
    <n v="1441446"/>
    <m/>
    <m/>
    <n v="1441446"/>
    <n v="-1.0906757912745979E-2"/>
    <n v="37.700000000000003"/>
    <n v="1.6994874561640172E-2"/>
    <m/>
    <m/>
    <n v="6"/>
    <m/>
    <m/>
    <n v="2109000"/>
    <m/>
    <m/>
    <n v="76"/>
    <m/>
    <m/>
    <n v="4656"/>
    <n v="31"/>
    <n v="4625"/>
    <n v="-1.0906757912745979E-2"/>
    <n v="4465"/>
    <n v="160"/>
    <n v="0.95897766323024058"/>
    <n v="0.95"/>
    <n v="0.95897766323024058"/>
    <n v="0.96540540540540543"/>
    <n v="0.99334192439862545"/>
    <n v="-2.1197815334849102E-2"/>
    <n v="2764691"/>
    <n v="-8.4603286120288335E-4"/>
    <n v="107995.7421875"/>
    <n v="1.4765747875340907E-2"/>
    <n v="597.771027027027"/>
    <n v="99.628504504504505"/>
    <n v="1.0171664938598113E-2"/>
    <n v="188"/>
    <n v="33.56497052265572"/>
    <n v="-2.4930825348843721E-2"/>
    <n v="0.17853707724816872"/>
    <n v="-2.4930825348843721E-2"/>
    <n v="48382092.5"/>
    <n v="17.5"/>
    <n v="-3.474903474903468E-2"/>
    <n v="3032206.2890071408"/>
    <n v="0.17999975679010805"/>
    <n v="3371573.3902439023"/>
    <n v="1.1639183033291223E-2"/>
    <n v="1473145.25"/>
    <n v="0.53284263955718736"/>
    <n v="3.5429842689982019E-2"/>
    <n v="0.53305586190194809"/>
    <n v="25.6"/>
    <n v="51.944000000000003"/>
    <n v="103.88800000000001"/>
    <n v="22"/>
    <n v="615"/>
    <n v="28360.258162636685"/>
    <n v="28371.606805358828"/>
    <n v="318.51789189189191"/>
    <n v="318.64535003190463"/>
    <n v="1.0219912851400608"/>
    <n v="1.022400245238156"/>
    <n v="3.0448150831839282E-2"/>
    <n v="3.0460334965825609E-2"/>
    <n v="2395.3581300813007"/>
    <n v="2396.316656743998"/>
    <n v="4495.4325203252029"/>
    <n v="7.5203252032520327"/>
    <n v="53224.453257354071"/>
    <n v="125667.77272727272"/>
    <n v="931427.93200369622"/>
    <n v="27750"/>
    <n v="113"/>
    <n v="24466.29203539823"/>
    <m/>
  </r>
  <r>
    <x v="7"/>
    <x v="1"/>
    <x v="85"/>
    <s v="Ferrovías S.A.C."/>
    <s v="Belgrano Norte"/>
    <s v="BN - Retiro-Villa Rosa (d)"/>
    <s v="Diésel"/>
    <n v="227930.272"/>
    <m/>
    <m/>
    <n v="227930.272"/>
    <n v="1.7389288198469632E-2"/>
    <n v="227930.272"/>
    <n v="1367581.632"/>
    <m/>
    <m/>
    <n v="1367581.632"/>
    <n v="1.7389288198469854E-2"/>
    <n v="37.07"/>
    <n v="0"/>
    <m/>
    <m/>
    <n v="6"/>
    <m/>
    <m/>
    <n v="2000928"/>
    <m/>
    <m/>
    <n v="76"/>
    <m/>
    <m/>
    <n v="4430"/>
    <n v="42"/>
    <n v="4388"/>
    <n v="1.7389288198469632E-2"/>
    <n v="4320"/>
    <n v="68"/>
    <n v="0.97516930022573367"/>
    <n v="0.95"/>
    <n v="0.97516930022573367"/>
    <n v="0.98450319051959889"/>
    <n v="0.99051918735891653"/>
    <n v="-7.9060138525630652E-3"/>
    <n v="2769459"/>
    <n v="4.8672450764298381E-2"/>
    <n v="110778.36"/>
    <n v="6.7255527337264365E-3"/>
    <n v="631.1438012762078"/>
    <n v="105.19063354603463"/>
    <n v="3.074846858396052E-2"/>
    <n v="188"/>
    <n v="35.276852694669714"/>
    <n v="9.3107545099828659E-3"/>
    <n v="0.18764283348228572"/>
    <n v="9.3107545099828659E-3"/>
    <n v="48243975.780000001"/>
    <n v="17.420000000000002"/>
    <n v="-2.079820123664966E-2"/>
    <n v="3100222.6467208685"/>
    <n v="0.17999975720882699"/>
    <n v="3377388.0243902439"/>
    <n v="1.1169912311115348E-4"/>
    <n v="1469722.25"/>
    <n v="0.53068929707932122"/>
    <n v="3.5368946183694634E-2"/>
    <n v="0.53138009119787843"/>
    <n v="25"/>
    <n v="51.944000000000003"/>
    <n v="103.88800000000001"/>
    <n v="22"/>
    <n v="615"/>
    <n v="28294.360272601261"/>
    <n v="28331.190820668129"/>
    <n v="334.94126025524156"/>
    <n v="335.37725068112701"/>
    <n v="1.0746870355743414"/>
    <n v="1.0760859473058391"/>
    <n v="3.0464368374243472E-2"/>
    <n v="3.0504023604929879E-2"/>
    <n v="2389.7922764227642"/>
    <n v="2392.9030503882686"/>
    <n v="4503.1853658536584"/>
    <n v="7.1349593495934958"/>
    <n v="53316.244417064525"/>
    <n v="125884.5"/>
    <n v="928768.97774526407"/>
    <n v="26328"/>
    <n v="113"/>
    <n v="24508.486725663715"/>
    <m/>
  </r>
  <r>
    <x v="7"/>
    <x v="2"/>
    <x v="86"/>
    <s v="Ferrovías S.A.C."/>
    <s v="Belgrano Norte"/>
    <s v="BN - Retiro-Villa Rosa (d)"/>
    <s v="Diésel"/>
    <n v="246785.94400000002"/>
    <m/>
    <m/>
    <n v="246785.94400000002"/>
    <n v="-1.0826566729127629E-2"/>
    <n v="246785.94400000002"/>
    <n v="1480715.6640000001"/>
    <m/>
    <m/>
    <n v="1480715.6640000001"/>
    <n v="-1.0826566729127629E-2"/>
    <n v="37.07"/>
    <n v="0"/>
    <m/>
    <m/>
    <n v="6"/>
    <m/>
    <m/>
    <n v="2166456"/>
    <m/>
    <m/>
    <n v="76"/>
    <m/>
    <m/>
    <n v="4762"/>
    <n v="11"/>
    <n v="4751"/>
    <n v="-1.0826566729127629E-2"/>
    <n v="4714"/>
    <n v="37"/>
    <n v="0.98992020159596805"/>
    <n v="0.95"/>
    <n v="0.98992020159596805"/>
    <n v="0.99221216585981897"/>
    <n v="0.99769004619907597"/>
    <n v="1.3858021905255313E-3"/>
    <n v="3252766"/>
    <n v="2.6032762229688977E-2"/>
    <n v="120472.81481481482"/>
    <n v="-5.6808716145118066E-4"/>
    <n v="684.64870553567675"/>
    <n v="114.10811758927946"/>
    <n v="3.7262756680529696E-2"/>
    <n v="188"/>
    <n v="37.147086640126204"/>
    <n v="8.0524836475721617E-3"/>
    <n v="0.19759088638365002"/>
    <n v="8.0524836475721617E-3"/>
    <n v="55004273.060000002"/>
    <n v="16.91"/>
    <n v="-2.8160919540229812E-2"/>
    <n v="3204904.3013402005"/>
    <n v="0.17999979328357174"/>
    <n v="3966786.8048780491"/>
    <n v="-3.2368829965360724E-3"/>
    <n v="1698310.4"/>
    <n v="0.52211268809376388"/>
    <n v="3.4878671807727815E-2"/>
    <n v="0.52258301280528863"/>
    <n v="27"/>
    <n v="51.944000000000003"/>
    <n v="103.88800000000001"/>
    <n v="22"/>
    <n v="615"/>
    <n v="32695.025411982133"/>
    <n v="32724.477441679646"/>
    <n v="357.46377604714797"/>
    <n v="357.78578325207485"/>
    <n v="1.1469524104392805"/>
    <n v="1.1479855974770099"/>
    <n v="3.0875972093067052E-2"/>
    <n v="3.0903785500017069E-2"/>
    <n v="2761.4803252032521"/>
    <n v="2763.9678963099309"/>
    <n v="5289.050406504065"/>
    <n v="7.7252032520325207"/>
    <n v="62620.629909132906"/>
    <n v="147853"/>
    <n v="1058914.8517634375"/>
    <n v="28506"/>
    <n v="113"/>
    <n v="28785.53982300885"/>
    <m/>
  </r>
  <r>
    <x v="7"/>
    <x v="3"/>
    <x v="87"/>
    <s v="Ferrovías S.A.C."/>
    <s v="Belgrano Norte"/>
    <s v="BN - Retiro-Villa Rosa (d)"/>
    <s v="Diésel"/>
    <n v="228813.32"/>
    <m/>
    <m/>
    <n v="228813.32"/>
    <n v="-4.4261228032111077E-2"/>
    <n v="228813.32"/>
    <n v="1372879.92"/>
    <m/>
    <m/>
    <n v="1372879.92"/>
    <n v="-4.4261228032111299E-2"/>
    <n v="37.07"/>
    <n v="0"/>
    <m/>
    <m/>
    <n v="6"/>
    <m/>
    <m/>
    <n v="2008680"/>
    <m/>
    <m/>
    <n v="76"/>
    <m/>
    <m/>
    <n v="4447"/>
    <n v="42"/>
    <n v="4405"/>
    <n v="-4.4261228032111077E-2"/>
    <n v="4343"/>
    <n v="62"/>
    <n v="0.97661344726782096"/>
    <n v="0.95"/>
    <n v="0.97661344726782096"/>
    <n v="0.98592508513053345"/>
    <n v="0.99055543062738927"/>
    <n v="-7.3987074341134162E-3"/>
    <n v="3004704"/>
    <n v="-1.0831253852275902E-3"/>
    <n v="125196"/>
    <n v="2.3889796480141889E-2"/>
    <n v="682.11214528944379"/>
    <n v="113.68535754824063"/>
    <n v="4.5177724199656266E-2"/>
    <n v="188"/>
    <n v="36.724940313789432"/>
    <n v="9.0956393596226537E-3"/>
    <n v="0.19534542720100762"/>
    <n v="9.0956393596226537E-3"/>
    <n v="50418933.120000005"/>
    <n v="16.78"/>
    <n v="-3.4522439585730647E-2"/>
    <n v="3012597.8285441189"/>
    <n v="0.17999977621749641"/>
    <n v="3664272.170731707"/>
    <n v="-1.0687692071071819E-2"/>
    <n v="1580314.2000000002"/>
    <n v="0.5259467155500176"/>
    <n v="3.5217109762799424E-2"/>
    <n v="0.52663133628719094"/>
    <n v="24"/>
    <n v="51.944000000000003"/>
    <n v="103.88800000000001"/>
    <n v="22"/>
    <n v="615"/>
    <n v="30423.421376867398"/>
    <n v="30463.023307166713"/>
    <n v="358.75464245175942"/>
    <n v="359.22163057150237"/>
    <n v="1.1510942632185925"/>
    <n v="1.1525926336423276"/>
    <n v="3.1343666004172682E-2"/>
    <n v="3.1384465809725322E-2"/>
    <n v="2569.616585365854"/>
    <n v="2572.9614352316553"/>
    <n v="4885.69756097561"/>
    <n v="7.1626016260162606"/>
    <n v="57845.063914985367"/>
    <n v="136577.45454545456"/>
    <n v="970640.17249345453"/>
    <n v="26429.999999999996"/>
    <n v="113"/>
    <n v="26590.300884955752"/>
    <m/>
  </r>
  <r>
    <x v="7"/>
    <x v="4"/>
    <x v="88"/>
    <s v="Ferrovías S.A.C."/>
    <s v="Belgrano Norte"/>
    <s v="BN - Retiro-Villa Rosa (d)"/>
    <s v="Diésel"/>
    <n v="242474.592"/>
    <m/>
    <m/>
    <n v="242474.592"/>
    <n v="4.9515608180838999E-3"/>
    <n v="242474.592"/>
    <n v="1454847.5520000001"/>
    <m/>
    <m/>
    <n v="1454847.5520000001"/>
    <n v="4.951560818084122E-3"/>
    <n v="38.93"/>
    <n v="5.0175343943889894E-2"/>
    <m/>
    <m/>
    <n v="6"/>
    <m/>
    <m/>
    <n v="2128608"/>
    <m/>
    <m/>
    <n v="76"/>
    <m/>
    <m/>
    <n v="4767"/>
    <n v="99"/>
    <n v="4668"/>
    <n v="4.9515608180838999E-3"/>
    <n v="4535"/>
    <n v="133"/>
    <n v="0.95133207468009229"/>
    <n v="0.95"/>
    <n v="0.95133207468009229"/>
    <n v="0.97150814053127676"/>
    <n v="0.9792322215229704"/>
    <n v="-1.9201192617304796E-2"/>
    <n v="3035658"/>
    <n v="-1.2788367541663681E-2"/>
    <n v="118580.390625"/>
    <n v="-5.1351321934567373E-2"/>
    <n v="650.31233933161957"/>
    <n v="108.38538988860326"/>
    <n v="-1.7652520829268936E-2"/>
    <n v="188"/>
    <n v="35.054569346383303"/>
    <n v="-5.1526571835156409E-2"/>
    <n v="0.18646047524671969"/>
    <n v="-5.1526571835156409E-2"/>
    <n v="50999054.399999999"/>
    <n v="16.8"/>
    <n v="-3.4482758620689502E-2"/>
    <n v="2963326.1076967828"/>
    <n v="0.17999977849936266"/>
    <n v="3702020.9512195121"/>
    <n v="2.8281754681533457E-2"/>
    <n v="1574553.9000000001"/>
    <n v="0.5186861958758201"/>
    <n v="3.4812507788542994E-2"/>
    <n v="0.51821979805756835"/>
    <n v="25.6"/>
    <n v="51.944000000000003"/>
    <n v="103.88800000000001"/>
    <n v="22"/>
    <n v="615"/>
    <n v="30312.526952102264"/>
    <n v="30285.270208914244"/>
    <n v="337.30803341902316"/>
    <n v="337.0047291627767"/>
    <n v="1.0822810251393267"/>
    <n v="1.0813078480760583"/>
    <n v="3.0874178325941672E-2"/>
    <n v="3.0846416551045735E-2"/>
    <n v="2560.2502439024393"/>
    <n v="2557.9480906208805"/>
    <n v="4936.0292682926829"/>
    <n v="7.590243902439024"/>
    <n v="58440.974896041887"/>
    <n v="137984.45454545456"/>
    <n v="981808.3782535037"/>
    <n v="28008"/>
    <n v="113"/>
    <n v="26864.230088495577"/>
    <m/>
  </r>
  <r>
    <x v="7"/>
    <x v="5"/>
    <x v="89"/>
    <s v="Ferrovías S.A.C."/>
    <s v="Belgrano Norte"/>
    <s v="BN - Retiro-Villa Rosa (d)"/>
    <s v="Diésel"/>
    <n v="236293.25600000002"/>
    <m/>
    <m/>
    <n v="236293.25600000002"/>
    <n v="1.1338372610048886E-2"/>
    <n v="236293.25600000002"/>
    <n v="1417759.5360000001"/>
    <m/>
    <m/>
    <n v="1417759.5360000001"/>
    <n v="1.1338372610048886E-2"/>
    <n v="38.93"/>
    <n v="5.0175343943889894E-2"/>
    <m/>
    <m/>
    <n v="6"/>
    <m/>
    <m/>
    <n v="2074344"/>
    <m/>
    <m/>
    <n v="76"/>
    <m/>
    <m/>
    <n v="4659"/>
    <n v="110"/>
    <n v="4549"/>
    <n v="1.1338372610048886E-2"/>
    <n v="4506"/>
    <n v="43"/>
    <n v="0.96716033483580166"/>
    <n v="0.95"/>
    <n v="0.96716033483580166"/>
    <n v="0.99054737304902174"/>
    <n v="0.97638978321528225"/>
    <n v="-3.6936305960419968E-3"/>
    <n v="2982536"/>
    <n v="7.6424491919531157E-3"/>
    <n v="119780.56224899599"/>
    <n v="-4.4978212802389006E-3"/>
    <n v="655.64651571774016"/>
    <n v="109.27441928629003"/>
    <n v="-3.6544874773786207E-3"/>
    <n v="188"/>
    <n v="35.215882081712898"/>
    <n v="-3.97913713512561E-2"/>
    <n v="0.18731852171123883"/>
    <n v="-3.9791371351255989E-2"/>
    <n v="49927652.639999993"/>
    <n v="16.739999999999998"/>
    <n v="-3.62694300518136E-2"/>
    <n v="3066430.9613872604"/>
    <n v="0.17999977455421001"/>
    <n v="3637238.0243902439"/>
    <n v="2.5420940143214929E-2"/>
    <n v="1550032.4"/>
    <n v="0.51970283007480877"/>
    <n v="3.4704326557091394E-2"/>
    <n v="0.52053568717428766"/>
    <n v="24.9"/>
    <n v="51.944000000000003"/>
    <n v="103.88800000000001"/>
    <n v="22"/>
    <n v="615"/>
    <n v="29840.451255197902"/>
    <n v="29888.272491183798"/>
    <n v="340.74134974719715"/>
    <n v="341.28740960256124"/>
    <n v="1.093297107613318"/>
    <n v="1.0950491863114162"/>
    <n v="3.1045569299570423E-2"/>
    <n v="3.1095321814473581E-2"/>
    <n v="2520.3778861788614"/>
    <n v="2524.4169533041481"/>
    <n v="4849.6520325203255"/>
    <n v="7.3967479674796746"/>
    <n v="57418.296627136915"/>
    <n v="135569.81818181818"/>
    <n v="961182.28553827177"/>
    <n v="27294"/>
    <n v="113"/>
    <n v="26394.12389380531"/>
    <m/>
  </r>
  <r>
    <x v="7"/>
    <x v="6"/>
    <x v="90"/>
    <s v="Ferrovías S.A.C."/>
    <s v="Belgrano Norte"/>
    <s v="BN - Retiro-Villa Rosa (d)"/>
    <s v="Diésel"/>
    <n v="247201.49600000001"/>
    <m/>
    <m/>
    <n v="247201.49600000001"/>
    <n v="3.8629419467481441E-2"/>
    <n v="247201.49600000001"/>
    <n v="1483208.976"/>
    <m/>
    <m/>
    <n v="1483208.976"/>
    <n v="3.8629419467481441E-2"/>
    <n v="38.93"/>
    <n v="5.0175343943889894E-2"/>
    <m/>
    <m/>
    <n v="6"/>
    <m/>
    <m/>
    <n v="2170104"/>
    <m/>
    <m/>
    <n v="76"/>
    <m/>
    <m/>
    <n v="4792"/>
    <n v="33"/>
    <n v="4759"/>
    <n v="3.8629419467481441E-2"/>
    <n v="4701"/>
    <n v="58"/>
    <n v="0.98101001669449084"/>
    <n v="0.95"/>
    <n v="0.98101001669449084"/>
    <n v="0.98781256566505571"/>
    <n v="0.99311352253756258"/>
    <n v="1.3622070524967889E-3"/>
    <n v="3059210"/>
    <n v="-5.2006322834622365E-3"/>
    <n v="117661.92307692308"/>
    <n v="6.2778219594210594E-3"/>
    <n v="642.82622399663796"/>
    <n v="107.13770399943967"/>
    <n v="-4.2199894331335086E-2"/>
    <n v="188"/>
    <n v="34.857292422426653"/>
    <n v="-7.6094646929198873E-2"/>
    <n v="0.18541112990652475"/>
    <n v="-7.6094646929198873E-2"/>
    <n v="51700648.999999993"/>
    <n v="16.899999999999999"/>
    <n v="-3.5388127853881346E-2"/>
    <n v="3025877.5857274411"/>
    <n v="0.17999978020463447"/>
    <n v="3730742.9024390243"/>
    <n v="4.9448240848733539E-2"/>
    <n v="1602913.5"/>
    <n v="0.5239632127248538"/>
    <n v="3.4812752692919384E-2"/>
    <n v="0.52448770042527904"/>
    <n v="26"/>
    <n v="51.944000000000003"/>
    <n v="103.88800000000001"/>
    <n v="22"/>
    <n v="615"/>
    <n v="30858.491837363312"/>
    <n v="30889.381218581893"/>
    <n v="336.81729354906491"/>
    <n v="337.15444799706199"/>
    <n v="1.080706445239312"/>
    <n v="1.0817882334727849"/>
    <n v="3.1003740397920348E-2"/>
    <n v="3.1034775173093443E-2"/>
    <n v="2606.3634146341465"/>
    <n v="2608.9723870211678"/>
    <n v="4974.3252032520322"/>
    <n v="7.7382113821138212"/>
    <n v="58894.386262128442"/>
    <n v="139055"/>
    <n v="995315.12782997056"/>
    <n v="28554"/>
    <n v="113"/>
    <n v="27072.654867256639"/>
    <m/>
  </r>
  <r>
    <x v="7"/>
    <x v="7"/>
    <x v="91"/>
    <s v="Ferrovías S.A.C."/>
    <s v="Belgrano Norte"/>
    <s v="BN - Retiro-Villa Rosa (d)"/>
    <s v="Diésel"/>
    <n v="250370.08000000002"/>
    <m/>
    <m/>
    <n v="250370.08000000002"/>
    <n v="6.7316209034543828E-2"/>
    <n v="250370.08000000002"/>
    <n v="1502220.48"/>
    <m/>
    <m/>
    <n v="1502220.48"/>
    <n v="6.7316209034543828E-2"/>
    <n v="38.93"/>
    <n v="5.0175343943889894E-2"/>
    <m/>
    <m/>
    <n v="6"/>
    <m/>
    <m/>
    <n v="2197920"/>
    <m/>
    <m/>
    <n v="76"/>
    <m/>
    <m/>
    <n v="4841"/>
    <n v="21"/>
    <n v="4820"/>
    <n v="6.7316209034543828E-2"/>
    <n v="4764"/>
    <n v="56"/>
    <n v="0.98409419541417065"/>
    <n v="0.95"/>
    <n v="0.98409419541417065"/>
    <n v="0.98838174273858925"/>
    <n v="0.99566205329477375"/>
    <n v="1.2827762697406264E-2"/>
    <n v="3190730"/>
    <n v="4.6463500226299193E-2"/>
    <n v="121320.53231939163"/>
    <n v="6.6740135256795341E-3"/>
    <n v="661.97717842323652"/>
    <n v="110.32952973720609"/>
    <n v="-1.9537517215359457E-2"/>
    <n v="188"/>
    <n v="35.428472124145188"/>
    <n v="-5.193540795085172E-2"/>
    <n v="0.18844931980928292"/>
    <n v="-5.193540795085172E-2"/>
    <n v="53221376.399999999"/>
    <n v="16.68"/>
    <n v="-3.3043478260869619E-2"/>
    <n v="3120403.3847177424"/>
    <n v="0.17999978926447158"/>
    <n v="3891133.1463414636"/>
    <n v="4.401806987816221E-2"/>
    <n v="1651590.7500000002"/>
    <n v="0.51762159443136846"/>
    <n v="3.4219210199182969E-2"/>
    <n v="0.5183472806242424"/>
    <n v="26.3"/>
    <n v="51.944000000000003"/>
    <n v="103.88800000000001"/>
    <n v="22"/>
    <n v="615"/>
    <n v="31795.60199445557"/>
    <n v="31840.178243997165"/>
    <n v="342.65368257261417"/>
    <n v="343.13407027099356"/>
    <n v="1.0994329873601512"/>
    <n v="1.1009743514521841"/>
    <n v="3.1032469690130002E-2"/>
    <n v="3.1075976056609254E-2"/>
    <n v="2685.5134146341466"/>
    <n v="2689.278404400307"/>
    <n v="5188.1788617886177"/>
    <n v="7.8373983739837394"/>
    <n v="61426.343754812871"/>
    <n v="145033.18181818182"/>
    <n v="1024591.4138302787"/>
    <n v="28920"/>
    <n v="113"/>
    <n v="28236.548672566372"/>
    <m/>
  </r>
  <r>
    <x v="7"/>
    <x v="8"/>
    <x v="92"/>
    <s v="Ferrovías S.A.C."/>
    <s v="Belgrano Norte"/>
    <s v="BN - Retiro-Villa Rosa (d)"/>
    <s v="Diésel"/>
    <n v="240344.88800000001"/>
    <m/>
    <m/>
    <n v="240344.88800000001"/>
    <n v="3.37354781054513E-2"/>
    <n v="240344.88800000001"/>
    <n v="1442069.328"/>
    <m/>
    <m/>
    <n v="1442069.328"/>
    <n v="3.37354781054513E-2"/>
    <n v="38.93"/>
    <n v="5.0175343943889894E-2"/>
    <m/>
    <m/>
    <n v="6"/>
    <m/>
    <m/>
    <n v="2109912"/>
    <m/>
    <m/>
    <n v="76"/>
    <m/>
    <m/>
    <n v="4679"/>
    <n v="52"/>
    <n v="4627"/>
    <n v="3.37354781054513E-2"/>
    <n v="4585"/>
    <n v="42"/>
    <n v="0.97991023723017734"/>
    <n v="0.95"/>
    <n v="0.97991023723017734"/>
    <n v="0.9909228441754917"/>
    <n v="0.98888651421243856"/>
    <n v="5.5249717817957844E-3"/>
    <n v="3142871"/>
    <n v="7.6795838558167961E-3"/>
    <n v="122290.70038910506"/>
    <n v="1.9442380554522742E-2"/>
    <n v="679.24594769829264"/>
    <n v="113.20765794971544"/>
    <n v="-2.5205572219875627E-2"/>
    <n v="188"/>
    <n v="36.52703579310856"/>
    <n v="-5.3444113001455129E-2"/>
    <n v="0.19429274358036469"/>
    <n v="-5.3444113001455018E-2"/>
    <n v="52674517.960000008"/>
    <n v="16.760000000000002"/>
    <n v="-2.8968713789107814E-2"/>
    <n v="3035932.0509940931"/>
    <n v="0.17999978605543299"/>
    <n v="3832768.512195122"/>
    <n v="3.6918520678908134E-2"/>
    <n v="1632102.5"/>
    <n v="0.51930305125472853"/>
    <n v="3.4159333192969522E-2"/>
    <n v="0.51987491365975425"/>
    <n v="25.7"/>
    <n v="51.944000000000003"/>
    <n v="103.88800000000001"/>
    <n v="22"/>
    <n v="615"/>
    <n v="31420.423918065608"/>
    <n v="31455.024444955059"/>
    <n v="352.73449319213313"/>
    <n v="353.12292841338785"/>
    <n v="1.1317781110174199"/>
    <n v="1.1330244378991088"/>
    <n v="3.0984668929279743E-2"/>
    <n v="3.1018789597837364E-2"/>
    <n v="2653.8252032520327"/>
    <n v="2656.7476256402369"/>
    <n v="5110.3593495934956"/>
    <n v="7.5235772357723576"/>
    <n v="60504.98613891883"/>
    <n v="142857.77272727274"/>
    <n v="1014063.5676882798"/>
    <n v="27762"/>
    <n v="113"/>
    <n v="27813.017699115044"/>
    <m/>
  </r>
  <r>
    <x v="7"/>
    <x v="9"/>
    <x v="93"/>
    <s v="Ferrovías S.A.C."/>
    <s v="Belgrano Norte"/>
    <s v="BN - Retiro-Villa Rosa (d)"/>
    <s v="Diésel"/>
    <n v="246734"/>
    <m/>
    <m/>
    <n v="246734"/>
    <n v="5.9322033898305149E-2"/>
    <n v="246734"/>
    <n v="1480404"/>
    <m/>
    <m/>
    <n v="1480404"/>
    <n v="5.9322033898304927E-2"/>
    <n v="38.93"/>
    <n v="5.0175343943889894E-2"/>
    <m/>
    <m/>
    <n v="6"/>
    <m/>
    <m/>
    <n v="2166000"/>
    <m/>
    <m/>
    <n v="76"/>
    <m/>
    <m/>
    <n v="4782"/>
    <n v="32"/>
    <n v="4750"/>
    <n v="5.9322033898305149E-2"/>
    <n v="4713"/>
    <n v="37"/>
    <n v="0.98557089084065241"/>
    <n v="0.95"/>
    <n v="0.98557089084065241"/>
    <n v="0.99221052631578943"/>
    <n v="0.99330823923044753"/>
    <n v="2.0429357798165126E-2"/>
    <n v="3185682"/>
    <n v="7.1516167408722797E-3"/>
    <n v="124440.703125"/>
    <n v="2.2888360752448378E-2"/>
    <n v="670.66989473684214"/>
    <n v="111.77831578947369"/>
    <n v="-4.9248873796616466E-2"/>
    <n v="188"/>
    <n v="35.915218129645694"/>
    <n v="-7.2044661033071833E-2"/>
    <n v="0.19103839430662603"/>
    <n v="-7.2044661033071833E-2"/>
    <n v="53169032.580000006"/>
    <n v="16.690000000000001"/>
    <n v="-2.397660818713454E-2"/>
    <n v="2972736.6270972937"/>
    <n v="0.17999978893054203"/>
    <n v="3884977.0487804879"/>
    <n v="5.2327333894726914E-2"/>
    <n v="1647030.0000000002"/>
    <n v="0.51701017239008795"/>
    <n v="3.3839917268127087E-2"/>
    <n v="0.51706187857794572"/>
    <n v="25.6"/>
    <n v="51.944000000000003"/>
    <n v="103.88800000000001"/>
    <n v="22"/>
    <n v="615"/>
    <n v="31707.800708455263"/>
    <n v="31710.971805635825"/>
    <n v="346.7431578947369"/>
    <n v="346.77783567830471"/>
    <n v="1.1125544108229917"/>
    <n v="1.1126656773907306"/>
    <n v="3.0977242204319227E-2"/>
    <n v="3.0980340238343059E-2"/>
    <n v="2678.0975609756101"/>
    <n v="2678.3653975153616"/>
    <n v="5179.9707317073171"/>
    <n v="7.7235772357723578"/>
    <n v="61329.162174649617"/>
    <n v="144803.72727272726"/>
    <n v="1023583.7166949023"/>
    <n v="28500"/>
    <n v="113"/>
    <n v="28191.87610619469"/>
    <m/>
  </r>
  <r>
    <x v="7"/>
    <x v="10"/>
    <x v="94"/>
    <s v="Ferrovías S.A.C."/>
    <s v="Belgrano Norte"/>
    <s v="BN - Retiro-Villa Rosa (d)"/>
    <s v="Diésel"/>
    <n v="234371.32800000001"/>
    <m/>
    <m/>
    <n v="234371.32800000001"/>
    <n v="-6.3862585333626098E-3"/>
    <n v="234371.32800000001"/>
    <n v="1406227.9680000001"/>
    <m/>
    <m/>
    <n v="1406227.9680000001"/>
    <n v="-6.3862585333626098E-3"/>
    <n v="38.93"/>
    <n v="5.0175343943889894E-2"/>
    <m/>
    <m/>
    <n v="6"/>
    <m/>
    <m/>
    <n v="2057472"/>
    <m/>
    <m/>
    <n v="76"/>
    <m/>
    <m/>
    <n v="4649"/>
    <n v="137"/>
    <n v="4512"/>
    <n v="-6.3862585333627209E-3"/>
    <n v="4479"/>
    <n v="33"/>
    <n v="0.9634329963432996"/>
    <n v="0.95"/>
    <n v="0.9634329963432996"/>
    <n v="0.99268617021276595"/>
    <n v="0.97053129705312968"/>
    <n v="1.5496260179358012E-2"/>
    <n v="3031641"/>
    <n v="-4.5120561505360479E-2"/>
    <n v="116601.57692307692"/>
    <n v="-7.0828854080216108E-2"/>
    <n v="671.90625"/>
    <n v="111.984375"/>
    <n v="-3.8983260149787702E-2"/>
    <n v="188"/>
    <n v="36.110778554789768"/>
    <n v="-6.3036647701335657E-2"/>
    <n v="0.19207860933398813"/>
    <n v="-6.3036647701335657E-2"/>
    <n v="50779986.75"/>
    <n v="16.75"/>
    <n v="-2.5029103608847469E-2"/>
    <n v="2887623.5292608701"/>
    <n v="0.17999977820586865"/>
    <n v="3697122.170731707"/>
    <n v="3.4293608522815835E-2"/>
    <n v="1572956.45"/>
    <n v="0.5188465421862285"/>
    <n v="3.408973643207433E-2"/>
    <n v="0.51863908655160784"/>
    <n v="26"/>
    <n v="51.944000000000003"/>
    <n v="103.88800000000001"/>
    <n v="22"/>
    <n v="615"/>
    <n v="30281.773640843985"/>
    <n v="30269.665774534173"/>
    <n v="348.6162344858156"/>
    <n v="348.4768437483163"/>
    <n v="1.1185643336600171"/>
    <n v="1.118117086825287"/>
    <n v="3.0975912966342001E-2"/>
    <n v="3.0963527555319875E-2"/>
    <n v="2557.6527642276424"/>
    <n v="2556.6301121827692"/>
    <n v="4929.4975609756093"/>
    <n v="7.3365853658536588"/>
    <n v="58363.64161404589"/>
    <n v="137801.86363636365"/>
    <n v="977590.99703526869"/>
    <n v="27072"/>
    <n v="113"/>
    <n v="26828.681415929204"/>
    <m/>
  </r>
  <r>
    <x v="7"/>
    <x v="11"/>
    <x v="95"/>
    <s v="Ferrovías S.A.C."/>
    <s v="Belgrano Norte"/>
    <s v="BN - Retiro-Villa Rosa (d)"/>
    <s v="Diésel"/>
    <n v="239721.56"/>
    <m/>
    <m/>
    <n v="239721.56"/>
    <n v="-6.8861631159888859E-3"/>
    <n v="239721.56"/>
    <n v="1438329.3599999999"/>
    <m/>
    <m/>
    <n v="1438329.3599999999"/>
    <n v="-6.8861631159888859E-3"/>
    <n v="38.93"/>
    <n v="5.0175343943889894E-2"/>
    <m/>
    <m/>
    <n v="6"/>
    <m/>
    <m/>
    <n v="2104440"/>
    <m/>
    <m/>
    <n v="76"/>
    <m/>
    <m/>
    <n v="4674"/>
    <n v="59"/>
    <n v="4615"/>
    <n v="-6.8861631159887748E-3"/>
    <n v="4535"/>
    <n v="80"/>
    <n v="0.97026101839965773"/>
    <n v="0.95"/>
    <n v="0.97026101839965773"/>
    <n v="0.98266522210184182"/>
    <n v="0.98737697903294819"/>
    <n v="-3.4034870681720619E-4"/>
    <n v="3132563"/>
    <n v="3.1221850299714138E-3"/>
    <n v="127339.95934959348"/>
    <n v="1.9433114867857038E-2"/>
    <n v="678.77854821235098"/>
    <n v="113.12975803539183"/>
    <n v="1.0077745142855088E-2"/>
    <n v="188"/>
    <n v="36.436563451642265"/>
    <n v="-1.6379471697324011E-2"/>
    <n v="0.19381150772150141"/>
    <n v="-1.6379471697324011E-2"/>
    <n v="52407778.990000002"/>
    <n v="16.73"/>
    <n v="-2.6193247962747357E-2"/>
    <n v="3003230.4190432713"/>
    <n v="0.17999978535142747"/>
    <n v="3820197.7804878047"/>
    <n v="9.3977931510572654E-3"/>
    <n v="1655253.9600000002"/>
    <n v="0.52840244872968245"/>
    <n v="3.4850609487042841E-2"/>
    <n v="0.52766371952235114"/>
    <n v="24.6"/>
    <n v="51.944000000000003"/>
    <n v="103.88800000000001"/>
    <n v="22"/>
    <n v="615"/>
    <n v="31866.124287694442"/>
    <n v="31821.574083976873"/>
    <n v="358.66824702058511"/>
    <n v="358.16681348171068"/>
    <n v="1.150817056254765"/>
    <n v="1.1492081648240113"/>
    <n v="3.1584127240267927E-2"/>
    <n v="3.1539971280475261E-2"/>
    <n v="2691.469853658537"/>
    <n v="2687.70706376926"/>
    <n v="5093.5983739837402"/>
    <n v="7.5040650406504064"/>
    <n v="60306.541660249495"/>
    <n v="142389.22727272726"/>
    <n v="1008928.4419759741"/>
    <n v="27689.999999999996"/>
    <n v="113"/>
    <n v="27721.796460176993"/>
    <s v="Aumento de Tarifas 03/12/2000 (Res. 1007/2000)"/>
  </r>
  <r>
    <x v="8"/>
    <x v="0"/>
    <x v="96"/>
    <s v="Ferrovías S.A.C."/>
    <s v="Belgrano Norte"/>
    <s v="BN - Retiro-Villa Rosa (d)"/>
    <s v="Diésel"/>
    <n v="204979.46"/>
    <m/>
    <m/>
    <n v="204979.46"/>
    <n v="-0.14677569607186125"/>
    <n v="204979.46"/>
    <n v="1229876.76"/>
    <m/>
    <m/>
    <n v="1229876.76"/>
    <n v="-0.14677569607186114"/>
    <n v="38.93"/>
    <n v="3.2625994694960081E-2"/>
    <m/>
    <m/>
    <n v="6"/>
    <m/>
    <m/>
    <n v="2191992"/>
    <m/>
    <m/>
    <n v="76"/>
    <m/>
    <m/>
    <n v="4841"/>
    <n v="34"/>
    <n v="4807"/>
    <n v="3.935135135135126E-2"/>
    <n v="4776"/>
    <n v="31"/>
    <n v="0.98657302210287134"/>
    <n v="0.95"/>
    <n v="0.98657302210287134"/>
    <n v="0.99355107135427501"/>
    <n v="0.99297665771534804"/>
    <n v="2.9154245243789845E-2"/>
    <n v="2793453"/>
    <n v="1.0403332596662596E-2"/>
    <n v="106214.94296577947"/>
    <n v="-1.6489531769027899E-2"/>
    <n v="581.12190555439986"/>
    <n v="96.853650925733305"/>
    <n v="-2.7852004730691715E-2"/>
    <n v="188"/>
    <n v="38.953267927430382"/>
    <n v="0.16053335727310292"/>
    <n v="0.20719823365654458"/>
    <n v="0.16053335727310292"/>
    <n v="47907718.949999996"/>
    <n v="17.149999999999999"/>
    <n v="-2.0000000000000129E-2"/>
    <n v="3063751.3395333742"/>
    <n v="0.17999975929425072"/>
    <n v="3406649"/>
    <n v="-6.7480983841902209E-2"/>
    <n v="1481565.6500000001"/>
    <n v="0.53037070965575583"/>
    <n v="3.5114970103912582E-2"/>
    <n v="0.53079534593250188"/>
    <n v="26.3"/>
    <n v="51.944000000000003"/>
    <n v="103.88800000000001"/>
    <n v="22"/>
    <n v="617"/>
    <n v="28522.363506853537"/>
    <n v="28545.199666586806"/>
    <n v="308.21003744539217"/>
    <n v="308.45680288770234"/>
    <n v="1.2046456183138221"/>
    <n v="1.2056101063989413"/>
    <n v="3.0925405810831249E-2"/>
    <n v="3.0950165943586117E-2"/>
    <n v="2401.2409238249597"/>
    <n v="2403.1634545886309"/>
    <n v="4527.4764991896272"/>
    <n v="7.7909238249594814"/>
    <n v="53778.164946865851"/>
    <n v="126975.13636363637"/>
    <n v="922295.52883874928"/>
    <n v="23676.974434005853"/>
    <n v="113"/>
    <n v="24720.823008849558"/>
    <m/>
  </r>
  <r>
    <x v="8"/>
    <x v="1"/>
    <x v="97"/>
    <s v="Ferrovías S.A.C."/>
    <s v="Belgrano Norte"/>
    <s v="BN - Retiro-Villa Rosa (d)"/>
    <s v="Diésel"/>
    <n v="185516.94"/>
    <m/>
    <m/>
    <n v="185516.94"/>
    <n v="-0.1860802938891768"/>
    <n v="185516.94"/>
    <n v="1113101.6400000001"/>
    <m/>
    <m/>
    <n v="1113101.6400000001"/>
    <n v="-0.18608029388917668"/>
    <n v="38.93"/>
    <n v="5.0175343943889894E-2"/>
    <m/>
    <m/>
    <n v="6"/>
    <m/>
    <m/>
    <n v="1986792"/>
    <m/>
    <m/>
    <n v="76"/>
    <m/>
    <m/>
    <n v="4384"/>
    <n v="27"/>
    <n v="4357"/>
    <n v="-7.0647219690064267E-3"/>
    <n v="4329"/>
    <n v="28"/>
    <n v="0.98745437956204385"/>
    <n v="0.95"/>
    <n v="0.98745437956204385"/>
    <n v="0.99357355978884554"/>
    <n v="0.99384124087591241"/>
    <n v="9.2131436003366485E-3"/>
    <n v="2683349"/>
    <n v="-3.1092715219831701E-2"/>
    <n v="111806.20833333333"/>
    <n v="9.2784216460084501E-3"/>
    <n v="615.87078264861145"/>
    <n v="102.64513044143524"/>
    <n v="-2.4198952119490746E-2"/>
    <n v="188"/>
    <n v="41.126463473721941"/>
    <n v="0.16582008689046379"/>
    <n v="0.21875778443469118"/>
    <n v="0.16582008689046379"/>
    <n v="45777933.939999998"/>
    <n v="17.059999999999999"/>
    <n v="-2.0665901262916342E-2"/>
    <n v="3003828.3068483039"/>
    <n v="0.17999974941753549"/>
    <n v="3272375.8292682925"/>
    <n v="-8.1335083352707879E-2"/>
    <n v="1421447"/>
    <n v="0.52972870841623654"/>
    <n v="3.5207883745029027E-2"/>
    <n v="0.52994068469011257"/>
    <n v="24"/>
    <n v="51.944000000000003"/>
    <n v="103.88800000000001"/>
    <n v="22"/>
    <n v="617"/>
    <n v="27364.989219159092"/>
    <n v="27375.939594997089"/>
    <n v="326.24443424374567"/>
    <n v="326.37498423744063"/>
    <n v="1.2770145590657829"/>
    <n v="1.2775255692935001"/>
    <n v="3.1050920774691477E-2"/>
    <n v="3.1063346113136731E-2"/>
    <n v="2303.803889789303"/>
    <n v="2304.7257801013434"/>
    <n v="4349.025931928687"/>
    <n v="7.061588330632091"/>
    <n v="51658.497612813793"/>
    <n v="121970.40909090909"/>
    <n v="881293.9692746033"/>
    <n v="21428.878022485755"/>
    <n v="113"/>
    <n v="23746.451327433628"/>
    <m/>
  </r>
  <r>
    <x v="8"/>
    <x v="2"/>
    <x v="98"/>
    <s v="Ferrovías S.A.C."/>
    <s v="Belgrano Norte"/>
    <s v="BN - Retiro-Villa Rosa (d)"/>
    <s v="Diésel"/>
    <n v="205243.345"/>
    <m/>
    <m/>
    <n v="205243.345"/>
    <n v="-0.16833454258642877"/>
    <n v="205243.345"/>
    <n v="1231460.07"/>
    <m/>
    <m/>
    <n v="1231460.07"/>
    <n v="-0.16833454258642866"/>
    <n v="38.93"/>
    <n v="5.0175343943889894E-2"/>
    <m/>
    <m/>
    <n v="6"/>
    <m/>
    <m/>
    <n v="2195640"/>
    <m/>
    <m/>
    <n v="76"/>
    <m/>
    <m/>
    <n v="4851"/>
    <n v="36"/>
    <n v="4815"/>
    <n v="1.3470848242475242E-2"/>
    <n v="4763"/>
    <n v="52"/>
    <n v="0.98185941043083902"/>
    <n v="0.95"/>
    <n v="0.98185941043083902"/>
    <n v="0.98920041536863967"/>
    <n v="0.99257884972170685"/>
    <n v="-3.0353896019501558E-3"/>
    <n v="3061377"/>
    <n v="-5.8838846692322755E-2"/>
    <n v="114658.31460674158"/>
    <n v="-4.826400227313532E-2"/>
    <n v="635.79999999999995"/>
    <n v="105.96666666666665"/>
    <n v="-7.1348569186962862E-2"/>
    <n v="188"/>
    <n v="41.615195026177339"/>
    <n v="0.12028152919062829"/>
    <n v="0.22135742035200712"/>
    <n v="0.12028152919062807"/>
    <n v="51247450.979999997"/>
    <n v="16.739999999999998"/>
    <n v="-1.0053222945003104E-2"/>
    <n v="3016331.4284900785"/>
    <n v="0.17999978036021702"/>
    <n v="3733385.5853658537"/>
    <n v="-5.6744811612513685E-2"/>
    <n v="1601054.35"/>
    <n v="0.52298503255234496"/>
    <n v="3.4894404108146856E-2"/>
    <n v="0.52251476926001106"/>
    <n v="26.7"/>
    <n v="51.944000000000003"/>
    <n v="103.88800000000001"/>
    <n v="22"/>
    <n v="617"/>
    <n v="30822.700408131834"/>
    <n v="30794.984921702304"/>
    <n v="332.51388369678091"/>
    <n v="332.21489029551498"/>
    <n v="1.3001268892137119"/>
    <n v="1.2989578271692597"/>
    <n v="3.1241638742672939E-2"/>
    <n v="3.1213546550777242E-2"/>
    <n v="2594.9017017828201"/>
    <n v="2592.5683902316118"/>
    <n v="4961.7131280388976"/>
    <n v="7.8038897893030796"/>
    <n v="58936.104266132752"/>
    <n v="139153.5"/>
    <n v="986590.38541506231"/>
    <n v="23707.455529031264"/>
    <n v="113"/>
    <n v="27091.83185840708"/>
    <m/>
  </r>
  <r>
    <x v="8"/>
    <x v="3"/>
    <x v="99"/>
    <s v="Ferrovías S.A.C."/>
    <s v="Belgrano Norte"/>
    <s v="BN - Retiro-Villa Rosa (d)"/>
    <s v="Diésel"/>
    <n v="193257.98199999999"/>
    <m/>
    <m/>
    <n v="193257.98199999999"/>
    <n v="-0.15539015823029889"/>
    <n v="193257.98199999999"/>
    <n v="1159547.892"/>
    <m/>
    <m/>
    <n v="1159547.892"/>
    <n v="-0.15539015823029878"/>
    <n v="38.93"/>
    <n v="5.0175343943889894E-2"/>
    <m/>
    <m/>
    <n v="6"/>
    <m/>
    <m/>
    <n v="2066136"/>
    <m/>
    <m/>
    <n v="76"/>
    <m/>
    <m/>
    <n v="4551"/>
    <n v="20"/>
    <n v="4531"/>
    <n v="2.8603859250851293E-2"/>
    <n v="4486"/>
    <n v="45"/>
    <n v="0.98571742474181501"/>
    <n v="0.95"/>
    <n v="0.98571742474181501"/>
    <n v="0.99006841756786579"/>
    <n v="0.99560536145902001"/>
    <n v="4.2024820139185959E-3"/>
    <n v="2995373"/>
    <n v="-3.105463965834887E-3"/>
    <n v="123266.37860082304"/>
    <n v="-1.5412803916874052E-2"/>
    <n v="661.08430809975721"/>
    <n v="110.1807180166262"/>
    <n v="-3.0827536695983815E-2"/>
    <n v="188"/>
    <n v="43.269017257633031"/>
    <n v="0.17819162911985553"/>
    <n v="0.23015434711506932"/>
    <n v="0.17819162911985553"/>
    <n v="50172497.75"/>
    <n v="16.75"/>
    <n v="-1.7878426698451078E-3"/>
    <n v="3003242.3145440225"/>
    <n v="0.17999977552038293"/>
    <n v="3652892.9024390243"/>
    <n v="-8.2776010241381134E-2"/>
    <m/>
    <m/>
    <m/>
    <m/>
    <n v="24.3"/>
    <n v="51.944000000000003"/>
    <n v="103.88800000000001"/>
    <n v="22"/>
    <n v="617"/>
    <n v="0"/>
    <n v="0"/>
    <n v="0"/>
    <n v="0"/>
    <n v="0"/>
    <n v="0"/>
    <n v="0"/>
    <n v="0"/>
    <n v="0"/>
    <n v="0"/>
    <n v="4854.7374392220418"/>
    <n v="7.3435980551053488"/>
    <n v="57665.428153395958"/>
    <n v="136153.31818181818"/>
    <n v="965895.92156938231"/>
    <n v="22323.038117973199"/>
    <n v="113"/>
    <n v="26507.725663716814"/>
    <m/>
  </r>
  <r>
    <x v="8"/>
    <x v="4"/>
    <x v="100"/>
    <s v="Ferrovías S.A.C."/>
    <s v="Belgrano Norte"/>
    <s v="BN - Retiro-Villa Rosa (d)"/>
    <s v="Diésel"/>
    <n v="202601.38"/>
    <m/>
    <m/>
    <n v="202601.38"/>
    <n v="-0.16444284603642101"/>
    <n v="202601.38"/>
    <n v="1215608.28"/>
    <m/>
    <m/>
    <n v="1215608.28"/>
    <n v="-0.16444284603642112"/>
    <n v="38.93"/>
    <n v="0"/>
    <m/>
    <m/>
    <n v="6"/>
    <m/>
    <m/>
    <n v="2145024"/>
    <m/>
    <m/>
    <n v="76"/>
    <m/>
    <m/>
    <n v="4782"/>
    <n v="78"/>
    <n v="4704"/>
    <n v="7.7120822622107621E-3"/>
    <n v="4646"/>
    <n v="58"/>
    <n v="0.97156001672940195"/>
    <n v="0.95"/>
    <n v="0.97156001672940195"/>
    <n v="0.98767006802721091"/>
    <n v="0.98368883312421584"/>
    <n v="1.6635915667259304E-2"/>
    <n v="3030819"/>
    <n v="-1.594053085031355E-3"/>
    <n v="118391.3671875"/>
    <n v="-1.594053085031355E-3"/>
    <n v="644.30676020408168"/>
    <n v="107.38446003401361"/>
    <n v="-9.2349149236662376E-3"/>
    <n v="188"/>
    <n v="41.886650525282704"/>
    <n v="0.1948984485129408"/>
    <n v="0.22280133258129098"/>
    <n v="0.19489844851294102"/>
    <n v="50917759.200000003"/>
    <n v="16.8"/>
    <n v="0"/>
    <n v="2958602.4085728549"/>
    <n v="0.17999977814571522"/>
    <n v="3696119.7317073178"/>
    <n v="-9.4243216237302418E-2"/>
    <n v="1764338.9500000002"/>
    <n v="0.58213273375942287"/>
    <n v="3.9144288407478238E-2"/>
    <n v="0.58248222309327891"/>
    <n v="25.6"/>
    <n v="51.944000000000003"/>
    <n v="103.88800000000001"/>
    <n v="22"/>
    <n v="617"/>
    <n v="33966.174149083628"/>
    <n v="33986.566088736872"/>
    <n v="375.07205569727893"/>
    <n v="375.29723403770157"/>
    <n v="1.4514041891850227"/>
    <n v="1.4522755545177335"/>
    <n v="3.4650757961870407E-2"/>
    <n v="3.4671560898409455E-2"/>
    <n v="2859.5444894651541"/>
    <n v="2861.2612462128818"/>
    <n v="4912.1863857374392"/>
    <n v="7.6239870340356566"/>
    <n v="58347.816879716614"/>
    <n v="137764.5"/>
    <n v="980243.32357923919"/>
    <n v="23402.284768211921"/>
    <n v="113"/>
    <n v="26821.407079646018"/>
    <m/>
  </r>
  <r>
    <x v="8"/>
    <x v="5"/>
    <x v="101"/>
    <s v="Ferrovías S.A.C."/>
    <s v="Belgrano Norte"/>
    <s v="BN - Retiro-Villa Rosa (d)"/>
    <s v="Diésel"/>
    <n v="196106.16"/>
    <m/>
    <m/>
    <n v="196106.16"/>
    <n v="-0.17007297068182092"/>
    <n v="196106.16"/>
    <n v="1176636.96"/>
    <m/>
    <m/>
    <n v="1176636.96"/>
    <n v="-0.17007297068182092"/>
    <n v="38.93"/>
    <n v="0"/>
    <m/>
    <m/>
    <n v="6"/>
    <m/>
    <m/>
    <n v="2092584"/>
    <m/>
    <m/>
    <n v="76"/>
    <m/>
    <m/>
    <n v="4620"/>
    <n v="31"/>
    <n v="4589"/>
    <n v="8.793141349747291E-3"/>
    <n v="4560"/>
    <n v="29"/>
    <n v="0.98701298701298701"/>
    <n v="0.95"/>
    <n v="0.98701298701298701"/>
    <n v="0.99368054042275"/>
    <n v="0.99329004329004333"/>
    <n v="3.1630666629138826E-3"/>
    <n v="2838320"/>
    <n v="-4.8353481735006754E-2"/>
    <n v="113532.8"/>
    <n v="-5.2160067808066701E-2"/>
    <n v="618.50512094138162"/>
    <n v="103.0841868235636"/>
    <n v="-5.6648504775015374E-2"/>
    <n v="188"/>
    <n v="40.91143558842483"/>
    <n v="0.16173252436205621"/>
    <n v="0.21761401908736611"/>
    <n v="0.16173252436205621"/>
    <n v="48137907.200000003"/>
    <n v="16.96"/>
    <n v="1.31421744324971E-2"/>
    <n v="2918158.3479041625"/>
    <n v="0.17999976309922983"/>
    <n v="3461364.8536585369"/>
    <n v="-8.0105544688036975E-2"/>
    <n v="1735160.3"/>
    <n v="0.61133357056286819"/>
    <n v="4.1077990589079329E-2"/>
    <n v="0.61072284771515306"/>
    <n v="25"/>
    <n v="51.944000000000003"/>
    <n v="103.88800000000001"/>
    <n v="22"/>
    <n v="617"/>
    <n v="33404.441321423074"/>
    <n v="33371.070251171906"/>
    <n v="378.11294399651342"/>
    <n v="377.73520878772575"/>
    <n v="1.4746777119766832"/>
    <n v="1.4732045074692142"/>
    <n v="3.6045611471867224E-2"/>
    <n v="3.6009601869997229E-2"/>
    <n v="2812.2533225283632"/>
    <n v="2809.443878649714"/>
    <n v="4600.1944894651542"/>
    <n v="7.4376012965964344"/>
    <n v="54641.922069921449"/>
    <n v="129014.54545454546"/>
    <n v="926726.99830586789"/>
    <n v="22652.028338210377"/>
    <n v="113"/>
    <n v="25117.87610619469"/>
    <m/>
  </r>
  <r>
    <x v="8"/>
    <x v="6"/>
    <x v="102"/>
    <s v="Ferrovías S.A.C."/>
    <s v="Belgrano Norte"/>
    <s v="BN - Retiro-Villa Rosa (d)"/>
    <s v="Diésel"/>
    <n v="197945.79"/>
    <m/>
    <m/>
    <n v="197945.79"/>
    <n v="-0.19925326827310141"/>
    <n v="197945.79"/>
    <n v="1187674.74"/>
    <m/>
    <m/>
    <n v="1187674.74"/>
    <n v="-0.19925326827310141"/>
    <n v="38.93"/>
    <n v="0"/>
    <m/>
    <m/>
    <n v="6"/>
    <m/>
    <m/>
    <n v="2102160"/>
    <m/>
    <m/>
    <n v="76"/>
    <m/>
    <m/>
    <n v="4703"/>
    <n v="93"/>
    <n v="4610"/>
    <n v="-3.1309098550115544E-2"/>
    <n v="4564"/>
    <n v="46"/>
    <n v="0.97044439719328091"/>
    <n v="0.95"/>
    <n v="0.97044439719328091"/>
    <n v="0.99002169197396961"/>
    <n v="0.98022538805018078"/>
    <n v="2.2363820685218361E-3"/>
    <n v="2753530"/>
    <n v="-9.9921221491823031E-2"/>
    <n v="107559.765625"/>
    <n v="-8.5857490577632811E-2"/>
    <n v="597.29501084598701"/>
    <n v="99.549168474331168"/>
    <n v="-7.0829738195137937E-2"/>
    <n v="188"/>
    <n v="39.644998259371931"/>
    <n v="0.13735162728430805"/>
    <n v="0.21087765031580816"/>
    <n v="0.13735162728430805"/>
    <n v="47085363.000000007"/>
    <n v="17.100000000000001"/>
    <n v="1.1834319526627279E-2"/>
    <n v="2723528.2012768267"/>
    <n v="0.17999975580429473"/>
    <n v="3357962.4146341463"/>
    <n v="-7.5897427097987677E-2"/>
    <n v="1693561.9999999998"/>
    <n v="0.61505122515461963"/>
    <n v="4.1297810473135757E-2"/>
    <n v="0.59771741997533501"/>
    <n v="25.6"/>
    <n v="51.944000000000003"/>
    <n v="103.88800000000001"/>
    <n v="22"/>
    <n v="617"/>
    <n v="32603.611581703368"/>
    <n v="31684.753723715618"/>
    <n v="367.36702819956611"/>
    <n v="357.01363284700307"/>
    <n v="1.4259476462385652"/>
    <n v="1.3857605891531246"/>
    <n v="3.596790790377892E-2"/>
    <n v="3.4954235086276896E-2"/>
    <n v="2744.8330632090756"/>
    <n v="2667.4762519038636"/>
    <n v="4462.7714748784438"/>
    <n v="7.471636952998379"/>
    <n v="53009.587247805328"/>
    <n v="125160.45454545454"/>
    <n v="906463.94193747127"/>
    <n v="22864.522177729861"/>
    <n v="113"/>
    <n v="24367.522123893807"/>
    <m/>
  </r>
  <r>
    <x v="8"/>
    <x v="7"/>
    <x v="103"/>
    <s v="Ferrovías S.A.C."/>
    <s v="Belgrano Norte"/>
    <s v="BN - Retiro-Villa Rosa (d)"/>
    <s v="Diésel"/>
    <n v="205109.4"/>
    <m/>
    <m/>
    <n v="205109.4"/>
    <n v="-0.18077511498179022"/>
    <n v="205109.4"/>
    <n v="1230656.3999999999"/>
    <m/>
    <m/>
    <n v="1230656.3999999999"/>
    <n v="-0.18077511498179022"/>
    <n v="38.93"/>
    <n v="0"/>
    <m/>
    <m/>
    <n v="6"/>
    <m/>
    <m/>
    <n v="2182416"/>
    <m/>
    <m/>
    <n v="76"/>
    <m/>
    <m/>
    <n v="4841"/>
    <n v="55"/>
    <n v="4786"/>
    <n v="-7.0539419087136679E-3"/>
    <n v="4743"/>
    <n v="43"/>
    <n v="0.9797562487089444"/>
    <n v="0.95"/>
    <n v="0.9797562487089444"/>
    <n v="0.99101546176347677"/>
    <n v="0.98863871101012191"/>
    <n v="2.6646779386980679E-3"/>
    <n v="2861294"/>
    <n v="-0.10324784610418303"/>
    <n v="108794.44866920152"/>
    <n v="-0.10324784610418303"/>
    <n v="597.84663602173009"/>
    <n v="99.641106003621687"/>
    <n v="-9.6877270836222662E-2"/>
    <n v="188"/>
    <n v="39.850748884904029"/>
    <n v="0.12482267779605927"/>
    <n v="0.21197206853672357"/>
    <n v="0.12482267779605927"/>
    <n v="49042579.160000004"/>
    <n v="17.14"/>
    <n v="2.7577937649880147E-2"/>
    <n v="2798228.4562694333"/>
    <n v="0.17999976500136206"/>
    <n v="3489381.9268292682"/>
    <n v="-6.6313453250890567E-2"/>
    <n v="1759523.7"/>
    <n v="0.61493984889354258"/>
    <n v="4.1260396520073385E-2"/>
    <n v="0.61654286033040162"/>
    <n v="26.3"/>
    <n v="51.944000000000003"/>
    <n v="103.88800000000001"/>
    <n v="22"/>
    <n v="617"/>
    <n v="33873.473355921757"/>
    <n v="33961.773968239177"/>
    <n v="367.63972001671539"/>
    <n v="368.59807501174595"/>
    <n v="1.4297440780383541"/>
    <n v="1.4334711029059095"/>
    <n v="3.5877470763917299E-2"/>
    <n v="3.5970995351832062E-2"/>
    <n v="2851.740194489465"/>
    <n v="2859.1740470116956"/>
    <n v="4637.4294975688817"/>
    <n v="7.7568881685575368"/>
    <n v="55084.206068073305"/>
    <n v="130058.81818181818"/>
    <n v="944143.29200677655"/>
    <n v="23691.983674726627"/>
    <n v="113"/>
    <n v="25321.185840707964"/>
    <m/>
  </r>
  <r>
    <x v="8"/>
    <x v="8"/>
    <x v="104"/>
    <s v="Ferrovías S.A.C."/>
    <s v="Belgrano Norte"/>
    <s v="BN - Retiro-Villa Rosa (d)"/>
    <s v="Diésel"/>
    <n v="196118.62"/>
    <m/>
    <m/>
    <n v="196118.62"/>
    <n v="-0.18401168574053473"/>
    <n v="196118.62"/>
    <n v="1176711.72"/>
    <m/>
    <m/>
    <n v="1176711.72"/>
    <n v="-0.18401168574053461"/>
    <n v="38.93"/>
    <n v="0"/>
    <m/>
    <m/>
    <n v="6"/>
    <m/>
    <m/>
    <n v="2088024"/>
    <m/>
    <m/>
    <n v="76"/>
    <m/>
    <m/>
    <n v="4620"/>
    <n v="41"/>
    <n v="4579"/>
    <n v="-1.0373892370866611E-2"/>
    <n v="4528"/>
    <n v="51"/>
    <n v="0.98008658008658012"/>
    <n v="0.95"/>
    <n v="0.98008658008658012"/>
    <n v="0.98886219698624156"/>
    <n v="0.99112554112554108"/>
    <n v="-2.0795233467089114E-3"/>
    <n v="2842603"/>
    <n v="-9.5539396939931631E-2"/>
    <n v="113704.12"/>
    <n v="-7.0214500054249784E-2"/>
    <n v="620.7912207905656"/>
    <n v="103.46520346509426"/>
    <n v="-8.6058263734672291E-2"/>
    <n v="188"/>
    <n v="40.801467219175827"/>
    <n v="0.1170210320453573"/>
    <n v="0.21702908095306292"/>
    <n v="0.1170210320453573"/>
    <n v="48011564.670000002"/>
    <n v="16.89"/>
    <n v="7.7565632458234113E-3"/>
    <n v="2745880.9336915077"/>
    <n v="0.17999976345617241"/>
    <n v="3466588.0243902439"/>
    <n v="-6.1568903156105206E-2"/>
    <n v="1738795.4500000002"/>
    <n v="0.61169127380784449"/>
    <n v="4.1012693782765564E-2"/>
    <n v="0.61236487517053206"/>
    <n v="25"/>
    <n v="51.944000000000003"/>
    <n v="103.88800000000001"/>
    <n v="22"/>
    <n v="617"/>
    <n v="33474.423417526566"/>
    <n v="33511.285831941699"/>
    <n v="379.73257261410794"/>
    <n v="380.15073842637696"/>
    <n v="1.4776732656321296"/>
    <n v="1.4793004961779253"/>
    <n v="3.6216179621542006E-2"/>
    <n v="3.6256061288959862E-2"/>
    <n v="2818.1449756888173"/>
    <n v="2821.248348872577"/>
    <n v="4607.136142625608"/>
    <n v="7.4213938411669371"/>
    <n v="54724.376251347603"/>
    <n v="129209.22727272728"/>
    <n v="924294.71488526103"/>
    <n v="22653.467580471275"/>
    <n v="113"/>
    <n v="25155.778761061945"/>
    <m/>
  </r>
  <r>
    <x v="8"/>
    <x v="9"/>
    <x v="105"/>
    <s v="Ferrovías S.A.C."/>
    <s v="Belgrano Norte"/>
    <s v="BN - Retiro-Villa Rosa (d)"/>
    <s v="Diésel"/>
    <n v="204446.97300000003"/>
    <m/>
    <m/>
    <n v="204446.97300000003"/>
    <n v="-0.17138710919451705"/>
    <n v="204446.97300000003"/>
    <n v="1226681.8380000002"/>
    <m/>
    <m/>
    <n v="1226681.8380000002"/>
    <n v="-0.17138710919451705"/>
    <n v="38.93"/>
    <n v="0"/>
    <m/>
    <m/>
    <n v="6"/>
    <m/>
    <m/>
    <n v="2191536"/>
    <m/>
    <m/>
    <n v="76"/>
    <m/>
    <m/>
    <n v="4841"/>
    <n v="35"/>
    <n v="4806"/>
    <n v="1.1789473684210572E-2"/>
    <n v="4775"/>
    <n v="31"/>
    <n v="0.98636645321214622"/>
    <n v="0.95"/>
    <n v="0.98636645321214622"/>
    <n v="0.99354972950478571"/>
    <n v="0.99277008882462303"/>
    <n v="1.3497167722751335E-3"/>
    <n v="2909438"/>
    <n v="-8.6714242036712963E-2"/>
    <n v="110625.01901140684"/>
    <n v="-0.11102222799010852"/>
    <n v="605.37619642114021"/>
    <n v="100.8960327368567"/>
    <n v="-9.7355940423301646E-2"/>
    <n v="188"/>
    <n v="39.941029859773629"/>
    <n v="0.1120920863015693"/>
    <n v="0.21245228648815759"/>
    <n v="0.1120920863015693"/>
    <n v="48994935.920000002"/>
    <n v="16.84"/>
    <n v="8.9874176153383889E-3"/>
    <n v="2714958.0237037772"/>
    <n v="0.17999976889000924"/>
    <n v="3548094.1219512196"/>
    <n v="-5.4451918498248861E-2"/>
    <n v="1778023.0999999999"/>
    <n v="0.6111225260686084"/>
    <n v="4.094489675711508E-2"/>
    <n v="0.60935539542188499"/>
    <n v="26.3"/>
    <n v="51.944000000000003"/>
    <n v="103.88800000000001"/>
    <n v="22"/>
    <n v="617"/>
    <n v="34229.614584937619"/>
    <n v="34130.635741287886"/>
    <n v="369.95903037869329"/>
    <n v="368.88925154920065"/>
    <n v="1.4494574264659486"/>
    <n v="1.4452661546175578"/>
    <n v="3.6289936227352042E-2"/>
    <n v="3.6184999728140439E-2"/>
    <n v="2881.7230145867097"/>
    <n v="2873.390183055848"/>
    <n v="4715.4586709886544"/>
    <n v="7.7893030794165314"/>
    <n v="56011.050361928224"/>
    <n v="132247.18181818182"/>
    <n v="943226.08809487137"/>
    <n v="23615.467387956265"/>
    <n v="113"/>
    <n v="25747.238938053099"/>
    <m/>
  </r>
  <r>
    <x v="8"/>
    <x v="10"/>
    <x v="106"/>
    <s v="Ferrovías S.A.C."/>
    <s v="Belgrano Norte"/>
    <s v="BN - Retiro-Villa Rosa (d)"/>
    <s v="Diésel"/>
    <n v="199860.00199999998"/>
    <m/>
    <m/>
    <n v="199860.00199999998"/>
    <n v="-0.14725063127175708"/>
    <n v="199860.00199999998"/>
    <n v="1199160.0119999999"/>
    <m/>
    <m/>
    <n v="1199160.0119999999"/>
    <n v="-0.14725063127175708"/>
    <n v="38.93"/>
    <n v="0"/>
    <m/>
    <m/>
    <n v="6"/>
    <m/>
    <m/>
    <n v="2138640"/>
    <m/>
    <m/>
    <n v="76"/>
    <m/>
    <m/>
    <n v="4718"/>
    <n v="28"/>
    <n v="4690"/>
    <n v="3.9450354609929184E-2"/>
    <n v="4654"/>
    <n v="36"/>
    <n v="0.98643493005510807"/>
    <n v="0.95"/>
    <n v="0.98643493005510807"/>
    <n v="0.99232409381663111"/>
    <n v="0.99406528189910981"/>
    <n v="-3.6474407219477811E-4"/>
    <n v="2903859"/>
    <n v="-4.2149449753450363E-2"/>
    <n v="111686.88461538461"/>
    <n v="-4.2149449753450363E-2"/>
    <n v="619.15970149253735"/>
    <n v="103.19328358208956"/>
    <n v="-7.8502839506944033E-2"/>
    <n v="188"/>
    <n v="40.730934897118644"/>
    <n v="0.12794396928659002"/>
    <n v="0.21665390902722684"/>
    <n v="0.12794396928659002"/>
    <n v="48842908.380000003"/>
    <n v="16.82"/>
    <n v="4.1791044776120501E-3"/>
    <n v="2765911.7864074078"/>
    <n v="0.17999976844599208"/>
    <n v="3541290.4634146341"/>
    <n v="-5.6536298576289855E-2"/>
    <n v="1775500.4000000001"/>
    <n v="0.61142789646467"/>
    <n v="4.1337554194811804E-2"/>
    <n v="0.609113266053666"/>
    <n v="26"/>
    <n v="51.944000000000003"/>
    <n v="103.88800000000001"/>
    <n v="22"/>
    <n v="617"/>
    <n v="34181.048821808101"/>
    <n v="34051.652542147938"/>
    <n v="378.57151385927506"/>
    <n v="377.13838798493231"/>
    <n v="1.4806200859206105"/>
    <n v="1.4750150288111281"/>
    <n v="3.6351242358184897E-2"/>
    <n v="3.6213630562049112E-2"/>
    <n v="2877.6343598055109"/>
    <n v="2866.7407449746074"/>
    <n v="4706.4165316045382"/>
    <n v="7.6012965964343602"/>
    <n v="55903.646234406282"/>
    <n v="131993.59090909091"/>
    <n v="940299.32966271369"/>
    <n v="23085.630910210992"/>
    <n v="113"/>
    <n v="25697.867256637168"/>
    <m/>
  </r>
  <r>
    <x v="8"/>
    <x v="11"/>
    <x v="107"/>
    <s v="Ferrovías S.A.C."/>
    <s v="Belgrano Norte"/>
    <s v="BN - Retiro-Villa Rosa (d)"/>
    <s v="Diésel"/>
    <n v="185157.291"/>
    <m/>
    <m/>
    <n v="185157.291"/>
    <n v="-0.22761519239237393"/>
    <n v="185157.291"/>
    <n v="1110943.746"/>
    <m/>
    <m/>
    <n v="1110943.746"/>
    <n v="-0.22761519239237382"/>
    <n v="38.93"/>
    <n v="0"/>
    <m/>
    <m/>
    <n v="6"/>
    <m/>
    <m/>
    <n v="1945752"/>
    <m/>
    <m/>
    <n v="76"/>
    <m/>
    <m/>
    <n v="4637"/>
    <n v="370"/>
    <n v="4267"/>
    <n v="-7.540628385698811E-2"/>
    <n v="4224"/>
    <n v="43"/>
    <n v="0.91093379340090574"/>
    <n v="0.95"/>
    <s v=""/>
    <n v="0.98992266229200843"/>
    <n v="0.92020703040759111"/>
    <n v="7.3854655959468829E-3"/>
    <n v="2428909"/>
    <n v="-0.22462564998692769"/>
    <n v="99955.102880658436"/>
    <n v="-0.21505312714725999"/>
    <n v="569.23107569721117"/>
    <n v="94.871845949535199"/>
    <n v="-0.16138911991789795"/>
    <n v="188"/>
    <n v="36.752500238657447"/>
    <n v="8.6708722526613879E-3"/>
    <n v="0.19549202254605025"/>
    <n v="8.6708722526613879E-3"/>
    <n v="40829960.289999999"/>
    <n v="16.809999999999999"/>
    <n v="4.7818290496113303E-3"/>
    <n v="2328627.8341051638"/>
    <n v="0.179999723167798"/>
    <n v="2962083.1463414636"/>
    <n v="-1.9156329243094759E-2"/>
    <n v="1491982.1"/>
    <n v="0.61426018842204466"/>
    <n v="4.1909819280714904E-2"/>
    <n v="0.53418574521440532"/>
    <n v="24.3"/>
    <n v="51.944000000000003"/>
    <n v="103.88800000000001"/>
    <n v="22"/>
    <n v="617"/>
    <n v="28722.895810873248"/>
    <n v="24978.603192341292"/>
    <n v="349.6559878134521"/>
    <n v="304.07512637051235"/>
    <n v="1.3429861821284335"/>
    <n v="1.1679156292968376"/>
    <n v="3.6541355646760539E-2"/>
    <n v="3.1777855158501213E-2"/>
    <n v="2418.1233387358188"/>
    <n v="2102.8988074926679"/>
    <n v="3936.6434359805512"/>
    <n v="6.9157212317666126"/>
    <n v="46760.14554135222"/>
    <n v="110404.95454545454"/>
    <n v="786038.04655013082"/>
    <n v="21387.335322655166"/>
    <n v="113"/>
    <n v="21494.769911504423"/>
    <m/>
  </r>
  <r>
    <x v="9"/>
    <x v="0"/>
    <x v="108"/>
    <s v="Ferrovías S.A.C."/>
    <s v="Belgrano Norte"/>
    <s v="BN - Retiro-Villa Rosa (d)"/>
    <s v="Diésel"/>
    <n v="182113"/>
    <m/>
    <m/>
    <n v="182113"/>
    <n v="-0.11155488457233709"/>
    <n v="182113"/>
    <n v="1092678"/>
    <m/>
    <m/>
    <n v="1092678"/>
    <n v="-0.1115548845723372"/>
    <n v="38.93"/>
    <n v="0"/>
    <m/>
    <m/>
    <n v="6"/>
    <m/>
    <m/>
    <n v="1942104"/>
    <m/>
    <m/>
    <n v="76"/>
    <m/>
    <m/>
    <n v="5089"/>
    <n v="830"/>
    <n v="4259"/>
    <n v="-0.11400041605991262"/>
    <n v="4233"/>
    <n v="26"/>
    <n v="0.83179406563175473"/>
    <n v="0.95"/>
    <s v=""/>
    <n v="0.99389528058229626"/>
    <n v="0.8369031243859304"/>
    <n v="3.4644341689649139E-4"/>
    <n v="2238034"/>
    <n v="-0.19882883298913567"/>
    <n v="82159.838472834075"/>
    <n v="-0.2264757087964121"/>
    <n v="525.48344681850199"/>
    <n v="87.580574469750331"/>
    <n v="-9.574317919201103E-2"/>
    <n v="188"/>
    <n v="35.577407598578908"/>
    <n v="-8.6664367547818366E-2"/>
    <n v="0.18924152977967504"/>
    <n v="-8.6664367547818366E-2"/>
    <n v="38874650.580000006"/>
    <n v="17.37"/>
    <n v="1.2827988338192542E-2"/>
    <n v="2454589.2361250524"/>
    <n v="0.17999969955762674"/>
    <n v="2729308.7560975607"/>
    <n v="1.928394606979705E-2"/>
    <n v="1399255.6"/>
    <n v="0.6252164176236823"/>
    <n v="4.3052085853765236E-2"/>
    <n v="0.32062380390958067"/>
    <n v="27.24"/>
    <n v="51.944000000000003"/>
    <n v="103.88800000000001"/>
    <n v="22"/>
    <n v="578"/>
    <n v="26937.771446172803"/>
    <n v="13814.241767268104"/>
    <n v="328.54087814040855"/>
    <n v="168.48250161046593"/>
    <n v="1.2805745150904475"/>
    <n v="0.65670487953356282"/>
    <n v="3.599403670832943E-2"/>
    <n v="1.8458480363245863E-2"/>
    <n v="2420.8574394463672"/>
    <n v="1241.4653535622397"/>
    <n v="3872.0311418685119"/>
    <n v="7.3685121107266438"/>
    <n v="43085.515170183273"/>
    <n v="101728.81818181818"/>
    <n v="748395.39850608353"/>
    <n v="21035.692283998153"/>
    <n v="106"/>
    <n v="21113.528301886792"/>
    <m/>
  </r>
  <r>
    <x v="9"/>
    <x v="1"/>
    <x v="109"/>
    <s v="Ferrovías S.A.C."/>
    <s v="Belgrano Norte"/>
    <s v="BN - Retiro-Villa Rosa (d)"/>
    <s v="Diésel"/>
    <n v="145166.29999999999"/>
    <m/>
    <m/>
    <n v="145166.29999999999"/>
    <n v="-0.21750380315673601"/>
    <n v="145166.29999999999"/>
    <n v="870997.79999999993"/>
    <m/>
    <m/>
    <n v="870997.79999999993"/>
    <n v="-0.21750380315673612"/>
    <n v="38.93"/>
    <n v="0"/>
    <m/>
    <m/>
    <n v="6"/>
    <m/>
    <m/>
    <n v="1547208"/>
    <m/>
    <m/>
    <n v="76"/>
    <m/>
    <m/>
    <n v="4636"/>
    <n v="1243"/>
    <n v="3393"/>
    <n v="-0.22125315584117511"/>
    <n v="3355"/>
    <n v="38"/>
    <n v="0.72368421052631582"/>
    <n v="0.95"/>
    <s v=""/>
    <n v="0.98880047155909223"/>
    <n v="0.73188093183779124"/>
    <n v="-4.8039605952957531E-3"/>
    <n v="2043897"/>
    <n v="-0.23830370182931848"/>
    <n v="82548.344103392563"/>
    <n v="-0.26168371744360441"/>
    <n v="602.38638373121137"/>
    <n v="100.39773062186856"/>
    <n v="-2.1894850831223334E-2"/>
    <n v="188"/>
    <n v="41.136170963922076"/>
    <n v="2.3603999420807042E-4"/>
    <n v="0.21880942002086209"/>
    <n v="2.3603999420807042E-4"/>
    <n v="35829514.410000004"/>
    <n v="17.53"/>
    <n v="2.7549824150058688E-2"/>
    <n v="2288004.9016666589"/>
    <n v="0.17999967102047243"/>
    <n v="2492556.317073171"/>
    <n v="-4.76040296398745E-2"/>
    <n v="1281881"/>
    <n v="0.6271749505968256"/>
    <n v="4.3590326745570604E-2"/>
    <n v="0.3135874752984128"/>
    <n v="24.76"/>
    <n v="51.944000000000003"/>
    <n v="103.88800000000001"/>
    <n v="22"/>
    <n v="578"/>
    <n v="24678.134144463267"/>
    <n v="12339.067072231634"/>
    <n v="377.80165045682287"/>
    <n v="188.90082522841143"/>
    <n v="1.471738504965225"/>
    <n v="0.73586925248261248"/>
    <n v="3.577723620061754E-2"/>
    <n v="1.788861810030877E-2"/>
    <n v="2217.7871972318339"/>
    <n v="1108.893598615917"/>
    <n v="3536.1539792387543"/>
    <n v="5.8702422145328716"/>
    <n v="39348.086400739259"/>
    <n v="92904.409090909088"/>
    <n v="689771.95460495923"/>
    <n v="16768.015555213304"/>
    <n v="106"/>
    <n v="19282.047169811322"/>
    <m/>
  </r>
  <r>
    <x v="9"/>
    <x v="2"/>
    <x v="110"/>
    <s v="Ferrovías S.A.C."/>
    <s v="Belgrano Norte"/>
    <s v="BN - Retiro-Villa Rosa (d)"/>
    <s v="Diésel"/>
    <n v="157378.9"/>
    <m/>
    <m/>
    <n v="157378.9"/>
    <n v="-0.23320826797088112"/>
    <n v="157378.9"/>
    <n v="944273.39999999991"/>
    <m/>
    <m/>
    <n v="944273.39999999991"/>
    <n v="-0.23320826797088123"/>
    <n v="38.93"/>
    <n v="0"/>
    <m/>
    <m/>
    <n v="6"/>
    <m/>
    <m/>
    <n v="1675800"/>
    <m/>
    <m/>
    <n v="76"/>
    <m/>
    <m/>
    <n v="4952"/>
    <n v="1277"/>
    <n v="3675"/>
    <n v="-0.23676012461059193"/>
    <n v="3608"/>
    <n v="67"/>
    <n v="0.72859450726979003"/>
    <n v="0.95"/>
    <s v=""/>
    <n v="0.98176870748299316"/>
    <n v="0.74212439418416798"/>
    <n v="-7.5128434745722616E-3"/>
    <n v="2254666"/>
    <n v="-0.26351246514231996"/>
    <n v="85307.07529322739"/>
    <n v="-0.25598875593265014"/>
    <n v="613.51455782312928"/>
    <n v="102.25242630385488"/>
    <n v="-3.5051025757896648E-2"/>
    <n v="188"/>
    <n v="41.331534341643"/>
    <n v="-6.8162767074840813E-3"/>
    <n v="0.21984858692363299"/>
    <n v="-6.8162767074839703E-3"/>
    <n v="39028268.459999993"/>
    <n v="17.309999999999999"/>
    <n v="3.4050179211469578E-2"/>
    <n v="2221490.4980824026"/>
    <n v="0.17999970177390157"/>
    <n v="2749591.6829268294"/>
    <n v="-4.8100188836980591E-2"/>
    <n v="1400772.25"/>
    <n v="0.62127705389623122"/>
    <n v="4.3587526034635671E-2"/>
    <n v="0.2589841401876824"/>
    <n v="26.43"/>
    <n v="51.944000000000003"/>
    <n v="103.88800000000001"/>
    <n v="22"/>
    <n v="578"/>
    <n v="26966.969236100413"/>
    <n v="11241.389485222566"/>
    <n v="381.16251700680272"/>
    <n v="158.89054025044928"/>
    <n v="1.4834392772262781"/>
    <n v="0.6183831244429856"/>
    <n v="3.5891222062173961E-2"/>
    <n v="1.496153322863561E-2"/>
    <n v="2423.4814013840833"/>
    <n v="1010.2469470941196"/>
    <n v="3900.8062283737022"/>
    <n v="6.3581314878892732"/>
    <n v="43405.706145079312"/>
    <n v="102484.81818181818"/>
    <n v="751352.77337132278"/>
    <n v="18178.680887109193"/>
    <n v="106"/>
    <n v="21270.433962264149"/>
    <m/>
  </r>
  <r>
    <x v="9"/>
    <x v="3"/>
    <x v="111"/>
    <s v="Ferrovías S.A.C."/>
    <s v="Belgrano Norte"/>
    <s v="BN - Retiro-Villa Rosa (d)"/>
    <s v="Diésel"/>
    <n v="149508.29999999999"/>
    <m/>
    <m/>
    <n v="149508.29999999999"/>
    <n v="-0.22637968971444611"/>
    <n v="149508.29999999999"/>
    <n v="897049.79999999993"/>
    <m/>
    <m/>
    <n v="897049.79999999993"/>
    <n v="-0.22637968971444611"/>
    <n v="38.93"/>
    <n v="0"/>
    <m/>
    <m/>
    <n v="6"/>
    <m/>
    <m/>
    <n v="1582776"/>
    <m/>
    <m/>
    <n v="76"/>
    <m/>
    <m/>
    <n v="4930"/>
    <n v="1459"/>
    <n v="3471"/>
    <n v="-0.23394394173471644"/>
    <n v="3388"/>
    <n v="83"/>
    <n v="0.68722109533468556"/>
    <n v="0.95"/>
    <s v=""/>
    <n v="0.97608758282915586"/>
    <n v="0.70405679513184583"/>
    <n v="-1.4121079402829806E-2"/>
    <n v="2269902"/>
    <n v="-0.24219721550538109"/>
    <n v="85753.758972421609"/>
    <n v="-0.30432158431359124"/>
    <n v="653.96197061365604"/>
    <n v="108.99366176894267"/>
    <n v="-1.0773720384581242E-2"/>
    <n v="188"/>
    <n v="44.003795307685266"/>
    <n v="1.6981620952405851E-2"/>
    <n v="0.23406274099832589"/>
    <n v="1.6981620952405851E-2"/>
    <n v="39473595.780000001"/>
    <n v="17.39"/>
    <n v="3.8208955223880681E-2"/>
    <n v="2275865.3884735242"/>
    <n v="0.17999970377565078"/>
    <n v="2768172.1707317075"/>
    <n v="-6.0512602285817264E-2"/>
    <n v="1401554.2999999998"/>
    <n v="0.61745145825678804"/>
    <n v="4.3731444224165229E-2"/>
    <n v="0.21626263817617175"/>
    <n v="26.47"/>
    <n v="51.944000000000003"/>
    <n v="103.88800000000001"/>
    <n v="22"/>
    <n v="578"/>
    <n v="26982.024872940085"/>
    <n v="9450.4657885678553"/>
    <n v="403.78977239988473"/>
    <n v="141.42754103179738"/>
    <n v="1.5624041162486184"/>
    <n v="0.54723271207615087"/>
    <n v="3.5506121808900983E-2"/>
    <n v="1.2436034397709706E-2"/>
    <n v="2424.8344290657437"/>
    <n v="849.29929917191816"/>
    <n v="3927.166089965398"/>
    <n v="6.0051903114186853"/>
    <n v="43699.022023717851"/>
    <n v="103177.36363636363"/>
    <n v="759925.99299245339"/>
    <n v="17269.555675342675"/>
    <n v="106"/>
    <n v="21414.169811320753"/>
    <m/>
  </r>
  <r>
    <x v="9"/>
    <x v="4"/>
    <x v="112"/>
    <s v="Ferrovías S.A.C."/>
    <s v="Belgrano Norte"/>
    <s v="BN - Retiro-Villa Rosa (d)"/>
    <s v="Diésel"/>
    <n v="160313.29999999999"/>
    <m/>
    <m/>
    <n v="160313.29999999999"/>
    <n v="-0.20872552793075749"/>
    <n v="160313.29999999999"/>
    <n v="961879.79999999993"/>
    <m/>
    <m/>
    <n v="961879.79999999993"/>
    <n v="-0.20872552793075749"/>
    <n v="38.93"/>
    <n v="0"/>
    <m/>
    <m/>
    <n v="6"/>
    <m/>
    <m/>
    <n v="1700880"/>
    <m/>
    <m/>
    <n v="76"/>
    <m/>
    <m/>
    <n v="5087"/>
    <n v="1357"/>
    <n v="3730"/>
    <n v="-0.20705782312925169"/>
    <n v="3631"/>
    <n v="99"/>
    <n v="0.71378022410064867"/>
    <n v="0.95"/>
    <s v=""/>
    <n v="0.9734584450402145"/>
    <n v="0.73324159622567331"/>
    <n v="-1.4389038857260283E-2"/>
    <n v="2430737"/>
    <n v="-0.19799334767269172"/>
    <n v="89993.965198074788"/>
    <n v="-0.23986041097448751"/>
    <n v="651.67211796246647"/>
    <n v="108.61201966041108"/>
    <n v="1.1431445723232514E-2"/>
    <n v="188"/>
    <n v="43.642488375366661"/>
    <n v="4.1918793411856559E-2"/>
    <n v="0.23214089561365245"/>
    <n v="4.1918793411856559E-2"/>
    <n v="41978827.990000002"/>
    <n v="17.27"/>
    <n v="2.7976190476190377E-2"/>
    <n v="2372818.8132670261"/>
    <n v="0.17999972337598558"/>
    <n v="2964312.4146341463"/>
    <n v="-6.6607484265123681E-2"/>
    <n v="1504177.7000000002"/>
    <n v="0.61881548682560072"/>
    <n v="4.4249219323303814E-2"/>
    <n v="0.18590305128897189"/>
    <n v="27.01"/>
    <n v="51.944000000000003"/>
    <n v="103.88800000000001"/>
    <n v="22"/>
    <n v="578"/>
    <n v="28957.679423995072"/>
    <n v="8699.3959876213157"/>
    <n v="403.26479892761398"/>
    <n v="121.14783516916934"/>
    <n v="1.5637896751756304"/>
    <n v="0.46978991052832347"/>
    <n v="3.5831817418969347E-2"/>
    <n v="1.0764507891660212E-2"/>
    <n v="2602.3835640138414"/>
    <n v="781.80177366955309"/>
    <n v="4205.4273356401382"/>
    <n v="6.453287197231834"/>
    <n v="46795.337286308328"/>
    <n v="110488.04545454546"/>
    <n v="808155.47493454488"/>
    <n v="18517.630525180961"/>
    <n v="106"/>
    <n v="22931.481132075471"/>
    <m/>
  </r>
  <r>
    <x v="9"/>
    <x v="5"/>
    <x v="113"/>
    <s v="Ferrovías S.A.C."/>
    <s v="Belgrano Norte"/>
    <s v="BN - Retiro-Villa Rosa (d)"/>
    <s v="Diésel"/>
    <n v="152689.60000000001"/>
    <m/>
    <m/>
    <n v="152689.60000000001"/>
    <n v="-0.22139314746665784"/>
    <n v="152689.60000000001"/>
    <n v="916137.60000000009"/>
    <m/>
    <m/>
    <n v="916137.60000000009"/>
    <n v="-0.22139314746665772"/>
    <n v="38.93"/>
    <n v="0"/>
    <m/>
    <m/>
    <n v="6"/>
    <m/>
    <m/>
    <n v="1626552"/>
    <m/>
    <m/>
    <n v="76"/>
    <m/>
    <m/>
    <n v="4815"/>
    <n v="1248"/>
    <n v="3567"/>
    <n v="-0.22270647199825666"/>
    <n v="3530"/>
    <n v="37"/>
    <n v="0.73312564901349953"/>
    <n v="0.95"/>
    <s v=""/>
    <n v="0.98962713765068688"/>
    <n v="0.74080996884735206"/>
    <n v="-4.0791809914468846E-3"/>
    <n v="2298956"/>
    <n v="-0.19002931311480031"/>
    <n v="90403.303185214318"/>
    <n v="-0.20372523900393269"/>
    <n v="644.50686851696105"/>
    <n v="107.4178114194935"/>
    <n v="4.2039664176109159E-2"/>
    <n v="188"/>
    <n v="43.211873762194671"/>
    <n v="5.6229710365399921E-2"/>
    <n v="0.22985039235209931"/>
    <n v="5.6229710365399921E-2"/>
    <n v="39588022.32"/>
    <n v="17.22"/>
    <n v="1.5330188679245182E-2"/>
    <n v="2363622.721491714"/>
    <n v="0.17999970751930883"/>
    <n v="2803603.8780487804"/>
    <n v="-7.4597086549420502E-2"/>
    <n v="1417571.2999999998"/>
    <n v="0.61661523752520697"/>
    <n v="4.4361318019402053E-2"/>
    <n v="0.17027455265380029"/>
    <n v="25.43"/>
    <n v="51.944000000000003"/>
    <n v="103.88800000000001"/>
    <n v="22"/>
    <n v="578"/>
    <n v="27290.376174341593"/>
    <n v="7536.0716246490465"/>
    <n v="397.41275581721328"/>
    <n v="109.74311871902722"/>
    <n v="1.5473344833789155"/>
    <n v="0.42728701940709563"/>
    <n v="3.5808085802857548E-2"/>
    <n v="9.8881854038211543E-3"/>
    <n v="2452.5455017301033"/>
    <n v="677.25554406707624"/>
    <n v="3977.4325259515572"/>
    <n v="6.1712802768166091"/>
    <n v="44258.355151701828"/>
    <n v="104498"/>
    <n v="762128.87571230554"/>
    <n v="17637.024487910057"/>
    <n v="106"/>
    <n v="21688.264150943396"/>
    <m/>
  </r>
  <r>
    <x v="9"/>
    <x v="6"/>
    <x v="114"/>
    <s v="Ferrovías S.A.C."/>
    <s v="Belgrano Norte"/>
    <s v="BN - Retiro-Villa Rosa (d)"/>
    <s v="Diésel"/>
    <n v="160869.5"/>
    <m/>
    <m/>
    <n v="160869.5"/>
    <n v="-0.18730527181204515"/>
    <n v="160869.5"/>
    <n v="965217"/>
    <m/>
    <m/>
    <n v="965217"/>
    <n v="-0.18730527181204515"/>
    <n v="38.93"/>
    <n v="0"/>
    <m/>
    <m/>
    <n v="6"/>
    <m/>
    <m/>
    <n v="1715472"/>
    <m/>
    <m/>
    <n v="76"/>
    <m/>
    <m/>
    <n v="5112"/>
    <n v="1350"/>
    <n v="3762"/>
    <n v="-0.18394793926247288"/>
    <n v="3705"/>
    <n v="57"/>
    <n v="0.72476525821596249"/>
    <n v="0.95"/>
    <s v=""/>
    <n v="0.98484848484848486"/>
    <n v="0.7359154929577465"/>
    <n v="-5.2253472498871023E-3"/>
    <n v="2463125"/>
    <n v="-0.10546643762733654"/>
    <n v="90423.091042584434"/>
    <n v="-0.15932234960572011"/>
    <n v="654.73817118553961"/>
    <n v="109.12302853092326"/>
    <n v="9.6172175049967557E-2"/>
    <n v="188"/>
    <n v="44.173169090473955"/>
    <n v="0.11421796014410424"/>
    <n v="0.23496366537486146"/>
    <n v="0.11421796014410424"/>
    <n v="42636693.75"/>
    <n v="17.309999999999999"/>
    <n v="1.2280701754385781E-2"/>
    <n v="2436287.3841105723"/>
    <n v="0.17999972701335742"/>
    <n v="3003809.9756097561"/>
    <n v="-9.5649172824973996E-2"/>
    <n v="1528392.4000000001"/>
    <n v="0.62050947475260088"/>
    <n v="4.491594817185051E-2"/>
    <n v="0.1720244724994042"/>
    <n v="27.24"/>
    <n v="51.944000000000003"/>
    <n v="103.88800000000001"/>
    <n v="22"/>
    <n v="578"/>
    <n v="29423.848760203298"/>
    <n v="8157.2035042564103"/>
    <n v="406.2712387028177"/>
    <n v="112.63098852341707"/>
    <n v="1.5834702455510006"/>
    <n v="0.43898706593967468"/>
    <n v="3.5846878957400401E-2"/>
    <n v="9.9378666955172862E-3"/>
    <n v="2644.2775086505194"/>
    <n v="733.07574191192907"/>
    <n v="4261.4619377162626"/>
    <n v="6.5086505190311419"/>
    <n v="47418.854920683814"/>
    <n v="111960.22727272728"/>
    <n v="820820.37867703673"/>
    <n v="18581.876636377638"/>
    <n v="106"/>
    <n v="23237.028301886792"/>
    <m/>
  </r>
  <r>
    <x v="9"/>
    <x v="7"/>
    <x v="115"/>
    <s v="Ferrovías S.A.C."/>
    <s v="Belgrano Norte"/>
    <s v="BN - Retiro-Villa Rosa (d)"/>
    <s v="Diésel"/>
    <n v="159752"/>
    <m/>
    <m/>
    <n v="159752"/>
    <n v="-0.22113759778927733"/>
    <n v="159752"/>
    <n v="958512"/>
    <m/>
    <m/>
    <n v="958512"/>
    <n v="-0.22113759778927722"/>
    <n v="38.9"/>
    <n v="-7.7061392242494531E-4"/>
    <m/>
    <m/>
    <n v="6"/>
    <m/>
    <m/>
    <n v="1706352"/>
    <m/>
    <m/>
    <n v="76"/>
    <m/>
    <m/>
    <n v="5067"/>
    <n v="1325"/>
    <n v="3742"/>
    <n v="-0.21813623067279564"/>
    <n v="3684"/>
    <n v="58"/>
    <n v="0.72705743043220838"/>
    <n v="0.95"/>
    <s v=""/>
    <n v="0.98450026723677175"/>
    <n v="0.73850404578646145"/>
    <n v="-6.5742612280856871E-3"/>
    <n v="2561210"/>
    <n v="-0.10487702417158107"/>
    <n v="95035.621521335808"/>
    <n v="-0.12646626106540193"/>
    <n v="684.44949225013363"/>
    <n v="114.07491537502227"/>
    <n v="0.1448579803086083"/>
    <n v="188"/>
    <n v="46.253510754168957"/>
    <n v="0.16066854572186906"/>
    <n v="0.2460293125221753"/>
    <n v="0.16066854572186906"/>
    <n v="44334545.099999994"/>
    <n v="17.309999999999999"/>
    <n v="9.9183197199532724E-3"/>
    <n v="2504758.5828236579"/>
    <n v="0.17999973746775333"/>
    <n v="3123425.8292682925"/>
    <n v="-0.12561077709029755"/>
    <n v="1586326.8499999999"/>
    <n v="0.61936617848594999"/>
    <n v="4.5110539845955547E-2"/>
    <n v="0.17106255102216422"/>
    <n v="26.95"/>
    <n v="51.944000000000003"/>
    <n v="103.88800000000001"/>
    <n v="22"/>
    <n v="578"/>
    <n v="30539.173918065604"/>
    <n v="8434.6048880232011"/>
    <n v="423.92486638161409"/>
    <n v="117.08367619013288"/>
    <n v="1.6549890350877192"/>
    <n v="0.45709090371688327"/>
    <n v="3.5780830646213173E-2"/>
    <n v="9.8822964195357729E-3"/>
    <n v="2744.5101211072661"/>
    <n v="758.00539152850729"/>
    <n v="4431.1591695501729"/>
    <n v="6.4740484429065743"/>
    <n v="49307.138456799628"/>
    <n v="116418.63636363637"/>
    <n v="853506.5666872015"/>
    <n v="18452.795318034805"/>
    <n v="106"/>
    <n v="24162.358490566039"/>
    <m/>
  </r>
  <r>
    <x v="9"/>
    <x v="8"/>
    <x v="116"/>
    <s v="Ferrovías S.A.C."/>
    <s v="Belgrano Norte"/>
    <s v="BN - Retiro-Villa Rosa (d)"/>
    <s v="Diésel"/>
    <n v="163572"/>
    <m/>
    <m/>
    <n v="163572"/>
    <n v="-0.16595374778794592"/>
    <n v="163572"/>
    <n v="981432"/>
    <m/>
    <m/>
    <n v="981432"/>
    <n v="-0.16595374778794592"/>
    <n v="38.93"/>
    <n v="0"/>
    <m/>
    <m/>
    <n v="6"/>
    <m/>
    <m/>
    <n v="1741008"/>
    <m/>
    <m/>
    <n v="76"/>
    <m/>
    <m/>
    <n v="4456"/>
    <n v="638"/>
    <n v="3818"/>
    <n v="-0.16619349202882727"/>
    <n v="3774"/>
    <n v="44"/>
    <n v="0.84694793536804314"/>
    <n v="0.95"/>
    <s v=""/>
    <n v="0.98847564169722368"/>
    <n v="0.85682226211849188"/>
    <n v="-3.9090915821837768E-4"/>
    <n v="2571807"/>
    <n v="-9.5263390631755485E-2"/>
    <n v="98010.9375"/>
    <n v="-0.13801771211104752"/>
    <n v="673.60057621791509"/>
    <n v="112.26676270298584"/>
    <n v="8.5067819354948115E-2"/>
    <n v="188"/>
    <n v="45.229204692734697"/>
    <n v="0.10851907481106293"/>
    <n v="0.24058087602518455"/>
    <n v="0.10851907481106271"/>
    <n v="44389388.82"/>
    <n v="17.260000000000002"/>
    <n v="2.1906453522794633E-2"/>
    <n v="2484299.0056769643"/>
    <n v="0.17999973854950457"/>
    <n v="3136349"/>
    <n v="-8.9727972079398102E-2"/>
    <n v="1587906.7999999998"/>
    <n v="0.617428446224775"/>
    <n v="4.5249332454114527E-2"/>
    <n v="0.16947886311788724"/>
    <n v="26.24"/>
    <n v="51.944000000000003"/>
    <n v="103.88800000000001"/>
    <n v="22"/>
    <n v="578"/>
    <n v="30569.590328045582"/>
    <n v="8391.0928407250922"/>
    <n v="415.90015715034042"/>
    <n v="114.16105985296599"/>
    <n v="1.6179488747055322"/>
    <n v="0.44411322080248472"/>
    <n v="3.5772215887878038E-2"/>
    <n v="9.8191693579308941E-3"/>
    <n v="2747.2435986159167"/>
    <n v="754.0950285789346"/>
    <n v="4449.4930795847749"/>
    <n v="6.6055363321799305"/>
    <n v="49511.146619436317"/>
    <n v="116900.31818181818"/>
    <n v="854562.39065147075"/>
    <n v="18894.039735099337"/>
    <n v="106"/>
    <n v="24262.330188679247"/>
    <m/>
  </r>
  <r>
    <x v="9"/>
    <x v="9"/>
    <x v="117"/>
    <s v="Ferrovías S.A.C."/>
    <s v="Belgrano Norte"/>
    <s v="BN - Retiro-Villa Rosa (d)"/>
    <s v="Diésel"/>
    <n v="177610"/>
    <m/>
    <m/>
    <n v="177610"/>
    <n v="-0.1312661792258476"/>
    <n v="177610"/>
    <n v="1065660"/>
    <m/>
    <m/>
    <n v="1065660"/>
    <n v="-0.1312661792258476"/>
    <n v="38.93"/>
    <n v="0"/>
    <m/>
    <m/>
    <n v="6"/>
    <m/>
    <m/>
    <n v="1882368"/>
    <m/>
    <m/>
    <n v="76"/>
    <m/>
    <m/>
    <n v="4147"/>
    <n v="19"/>
    <n v="4128"/>
    <n v="-0.14107365792759052"/>
    <n v="4062"/>
    <n v="66"/>
    <n v="0.97950325536532434"/>
    <n v="0.95"/>
    <n v="0.97950325536532434"/>
    <n v="0.98401162790697672"/>
    <n v="0.99541837472871952"/>
    <n v="-9.6000243516376482E-3"/>
    <n v="2744745"/>
    <n v="-5.6606464891157726E-2"/>
    <n v="100761.56387665198"/>
    <n v="-8.9161161036616976E-2"/>
    <n v="664.90915697674416"/>
    <n v="110.81819282945736"/>
    <n v="9.8340438404335373E-2"/>
    <n v="188"/>
    <n v="44.429603485164122"/>
    <n v="0.11238001726918756"/>
    <n v="0.23632767811257513"/>
    <n v="0.11238001726918756"/>
    <n v="47346851.25"/>
    <n v="17.25"/>
    <n v="2.4346793349168561E-2"/>
    <n v="2561273.8476540223"/>
    <n v="0.17999975502270671"/>
    <n v="3347249"/>
    <n v="-8.7799421990192514E-2"/>
    <n v="1697192"/>
    <n v="0.61834232323949945"/>
    <n v="4.5600158037197192E-2"/>
    <n v="0.16932071613119185"/>
    <n v="27.24"/>
    <n v="51.944000000000003"/>
    <n v="103.88800000000001"/>
    <n v="22"/>
    <n v="578"/>
    <n v="32673.494532573539"/>
    <n v="8946.9850030322687"/>
    <n v="411.14147286821708"/>
    <n v="112.58289462148939"/>
    <n v="1.5926205356305012"/>
    <n v="0.43610737852364556"/>
    <n v="3.5845931781999969E-2"/>
    <n v="9.8156936887647452E-3"/>
    <n v="2936.3183391003458"/>
    <n v="804.05223009949498"/>
    <n v="4748.6937716262973"/>
    <n v="7.1418685121107268"/>
    <n v="52840.462806098876"/>
    <n v="124761.13636363637"/>
    <n v="911497.98340520554"/>
    <n v="20515.555213306638"/>
    <n v="106"/>
    <n v="25893.82075471698"/>
    <m/>
  </r>
  <r>
    <x v="9"/>
    <x v="10"/>
    <x v="118"/>
    <s v="Ferrovías S.A.C."/>
    <s v="Belgrano Norte"/>
    <s v="BN - Retiro-Villa Rosa (d)"/>
    <s v="Diésel"/>
    <n v="172218.6"/>
    <m/>
    <m/>
    <n v="172218.6"/>
    <n v="-0.13830382129186602"/>
    <n v="172218.6"/>
    <n v="1033311.6000000001"/>
    <m/>
    <m/>
    <n v="1033311.6000000001"/>
    <n v="-0.13830382129186591"/>
    <n v="38.93"/>
    <n v="0"/>
    <m/>
    <m/>
    <n v="6"/>
    <m/>
    <m/>
    <n v="1822632"/>
    <m/>
    <m/>
    <n v="76"/>
    <m/>
    <m/>
    <n v="4021"/>
    <n v="24"/>
    <n v="3997"/>
    <n v="-0.14776119402985077"/>
    <n v="3878"/>
    <n v="119"/>
    <n v="0.96443670728674458"/>
    <n v="0.95"/>
    <n v="0.96443670728674458"/>
    <n v="0.97022767075306482"/>
    <n v="0.99403133548868439"/>
    <n v="-2.2267345115626558E-2"/>
    <n v="2728382"/>
    <n v="-6.0428898235072692E-2"/>
    <n v="103074.49943332074"/>
    <n v="-7.7111875863690504E-2"/>
    <n v="682.60745559169379"/>
    <n v="113.7679092652823"/>
    <n v="0.10247397229860122"/>
    <n v="188"/>
    <n v="45.256888125517996"/>
    <n v="0.11111832418851564"/>
    <n v="0.24072812832722337"/>
    <n v="0.11111832418851542"/>
    <n v="46764467.480000004"/>
    <n v="17.14"/>
    <n v="1.9024970273483932E-2"/>
    <n v="2598770.7845394067"/>
    <n v="0.17999975355349729"/>
    <n v="3327294.1219512196"/>
    <n v="-8.924063243913892E-2"/>
    <n v="1682390.8000000003"/>
    <n v="0.61662582438969338"/>
    <n v="4.5321588593443186E-2"/>
    <n v="0.17489954174883521"/>
    <n v="26.47"/>
    <n v="51.944000000000003"/>
    <n v="103.88800000000001"/>
    <n v="22"/>
    <n v="578"/>
    <n v="32388.549206838135"/>
    <n v="9186.6772200017404"/>
    <n v="420.91338503877915"/>
    <n v="119.38773117732561"/>
    <n v="1.6281543727951957"/>
    <n v="0.46180915951758444"/>
    <n v="3.5975835728686886E-2"/>
    <n v="1.0204173964342774E-2"/>
    <n v="2910.7107266435992"/>
    <n v="825.59301300306311"/>
    <n v="4720.3840830449826"/>
    <n v="6.9152249134948098"/>
    <n v="52525.450485137837"/>
    <n v="124017.36363636363"/>
    <n v="900286.22131526261"/>
    <n v="19892.799938395197"/>
    <n v="106"/>
    <n v="25739.452830188678"/>
    <m/>
  </r>
  <r>
    <x v="9"/>
    <x v="11"/>
    <x v="119"/>
    <s v="Ferrovías S.A.C."/>
    <s v="Belgrano Norte"/>
    <s v="BN - Retiro-Villa Rosa (d)"/>
    <s v="Diésel"/>
    <n v="176028.4"/>
    <m/>
    <m/>
    <n v="176028.4"/>
    <n v="-4.9303437907827208E-2"/>
    <n v="176028.4"/>
    <n v="1056170.3999999999"/>
    <m/>
    <m/>
    <n v="1056170.3999999999"/>
    <n v="-4.9303437907827319E-2"/>
    <n v="38.93"/>
    <n v="0"/>
    <m/>
    <m/>
    <n v="6"/>
    <m/>
    <m/>
    <n v="1842696"/>
    <m/>
    <m/>
    <n v="76"/>
    <m/>
    <m/>
    <n v="4096"/>
    <n v="55"/>
    <n v="4041"/>
    <n v="-5.2964612139676626E-2"/>
    <n v="3935"/>
    <n v="106"/>
    <n v="0.960693359375"/>
    <n v="0.95"/>
    <n v="0.960693359375"/>
    <n v="0.97376886909180893"/>
    <n v="0.986572265625"/>
    <n v="-1.631823759120532E-2"/>
    <n v="2717546"/>
    <n v="0.11883401148416839"/>
    <n v="103961.20887528692"/>
    <n v="4.0079054287118998E-2"/>
    <n v="672.4934422172729"/>
    <n v="112.08224036954549"/>
    <n v="0.18140676243576981"/>
    <n v="188"/>
    <n v="44.307378922946526"/>
    <n v="0.20556094511204481"/>
    <n v="0.23567754746248151"/>
    <n v="0.20556094511204481"/>
    <n v="46796142.119999997"/>
    <n v="17.22"/>
    <n v="2.4390243902439046E-2"/>
    <n v="2605348.0208855709"/>
    <n v="0.17999975257081102"/>
    <n v="3314079.487804878"/>
    <n v="-0.11744424313332218"/>
    <n v="1687417.0999999999"/>
    <n v="0.62093414426103544"/>
    <n v="4.548622013555681E-2"/>
    <n v="0.17790789761647913"/>
    <n v="26.14"/>
    <n v="51.944000000000003"/>
    <n v="103.88800000000001"/>
    <n v="22"/>
    <n v="578"/>
    <n v="32485.313029416291"/>
    <n v="9307.5792302493519"/>
    <n v="417.5741400643405"/>
    <n v="119.64189446574422"/>
    <n v="1.5976750531921744"/>
    <n v="0.45776031550976287"/>
    <n v="3.6058893394949797E-2"/>
    <n v="1.0331469083419229E-2"/>
    <n v="2919.4067474048438"/>
    <n v="836.45829677521169"/>
    <n v="4701.6366782006917"/>
    <n v="6.9913494809688581"/>
    <n v="52316.841213614658"/>
    <n v="123524.81818181818"/>
    <n v="900896.00569844444"/>
    <n v="20332.866163560753"/>
    <n v="106"/>
    <n v="25637.226415094341"/>
    <m/>
  </r>
  <r>
    <x v="10"/>
    <x v="0"/>
    <x v="120"/>
    <s v="Ferrovías S.A.C."/>
    <s v="Belgrano Norte"/>
    <s v="BN - Retiro-Villa Rosa (d)"/>
    <s v="Diésel"/>
    <n v="177630.7"/>
    <m/>
    <m/>
    <n v="177630.7"/>
    <n v="-2.4612740441374292E-2"/>
    <n v="177630.7"/>
    <n v="1065784.2000000002"/>
    <m/>
    <m/>
    <n v="1065784.2000000002"/>
    <n v="-2.4612740441374181E-2"/>
    <n v="38.93"/>
    <n v="0"/>
    <m/>
    <m/>
    <n v="6"/>
    <m/>
    <m/>
    <n v="1881456"/>
    <m/>
    <m/>
    <n v="76"/>
    <m/>
    <m/>
    <n v="4147"/>
    <n v="21"/>
    <n v="4126"/>
    <n v="-3.1227987790561129E-2"/>
    <n v="4009"/>
    <n v="117"/>
    <n v="0.96672293224017358"/>
    <n v="0.95"/>
    <n v="0.96672293224017358"/>
    <n v="0.97164323800290842"/>
    <n v="0.99493609838437425"/>
    <n v="-2.2388719429627391E-2"/>
    <n v="2495563"/>
    <n v="0.11506929742801053"/>
    <n v="91613.913362701918"/>
    <n v="0.11506929742801053"/>
    <n v="604.83834222006783"/>
    <n v="100.8063903700113"/>
    <n v="0.15101312112115761"/>
    <n v="188"/>
    <n v="41.093807404913669"/>
    <n v="0.15505345045306518"/>
    <n v="0.21858408194103016"/>
    <n v="0.15505345045306518"/>
    <n v="43797130.649999999"/>
    <n v="17.55"/>
    <n v="1.0362694300518172E-2"/>
    <n v="2737037.0950003192"/>
    <n v="0.17999973056171259"/>
    <n v="3043368.512195122"/>
    <n v="-8.7047464157659377E-2"/>
    <n v="1567145.7"/>
    <n v="0.62797280613633077"/>
    <n v="4.5849104290045288E-2"/>
    <n v="0.19273611384701086"/>
    <n v="27.24"/>
    <n v="51.944000000000003"/>
    <n v="103.88800000000001"/>
    <n v="22"/>
    <n v="594"/>
    <n v="30169.907977822269"/>
    <n v="9259.6857092327882"/>
    <n v="379.82203102278237"/>
    <n v="116.57419158516431"/>
    <n v="1.4704155869452744"/>
    <n v="0.45129690839889336"/>
    <n v="3.5781926275574402E-2"/>
    <n v="1.0982114749117427E-2"/>
    <n v="2638.2924242424242"/>
    <n v="809.73924996698304"/>
    <n v="4201.2845117845118"/>
    <n v="6.9461279461279464"/>
    <n v="48043.335130140149"/>
    <n v="113434.68181818182"/>
    <n v="843160.53153395955"/>
    <n v="20517.946249807486"/>
    <n v="112"/>
    <n v="22281.8125"/>
    <m/>
  </r>
  <r>
    <x v="10"/>
    <x v="1"/>
    <x v="121"/>
    <s v="Ferrovías S.A.C."/>
    <s v="Belgrano Norte"/>
    <s v="BN - Retiro-Villa Rosa (d)"/>
    <s v="Diésel"/>
    <n v="160757.5"/>
    <m/>
    <m/>
    <n v="160757.5"/>
    <n v="0.10740233787042874"/>
    <n v="160757.5"/>
    <n v="964545"/>
    <m/>
    <m/>
    <n v="964545"/>
    <n v="0.10740233787042874"/>
    <n v="38.93"/>
    <n v="0"/>
    <m/>
    <m/>
    <n v="6"/>
    <m/>
    <m/>
    <n v="1697232"/>
    <m/>
    <m/>
    <n v="76"/>
    <m/>
    <m/>
    <n v="3760"/>
    <n v="38"/>
    <n v="3722"/>
    <n v="9.6964338343648704E-2"/>
    <n v="3624"/>
    <n v="98"/>
    <n v="0.96382978723404256"/>
    <n v="0.95"/>
    <n v="0.96382978723404256"/>
    <n v="0.97367006985491666"/>
    <n v="0.98989361702127665"/>
    <n v="-1.5301774361331621E-2"/>
    <n v="2355248"/>
    <n v="0.15233204021533364"/>
    <n v="95123.101777059768"/>
    <n v="0.15233204021533386"/>
    <n v="632.79097259537878"/>
    <n v="105.4651620992298"/>
    <n v="5.0473565945896581E-2"/>
    <n v="188"/>
    <n v="43.171427605762304"/>
    <n v="4.9476083800439774E-2"/>
    <n v="0.2296352532221399"/>
    <n v="4.9476083800439774E-2"/>
    <n v="41640784.640000001"/>
    <n v="17.68"/>
    <n v="8.5567598402738199E-3"/>
    <n v="2636541.356360225"/>
    <n v="0.17999971450979513"/>
    <n v="2872252.6585365855"/>
    <n v="-7.7310276516506871E-3"/>
    <n v="1481168.4000000001"/>
    <n v="0.62888001603228205"/>
    <n v="4.5763402962026481E-2"/>
    <n v="0.19881133536680642"/>
    <n v="24.76"/>
    <n v="51.944000000000003"/>
    <n v="103.88800000000001"/>
    <n v="22"/>
    <n v="594"/>
    <n v="28514.715847836131"/>
    <n v="9014.5156322193143"/>
    <n v="397.94959699086519"/>
    <n v="125.80601826974747"/>
    <n v="1.5356135794597454"/>
    <n v="0.48546205723942387"/>
    <n v="3.5570136653409613E-2"/>
    <n v="1.1244985032059186E-2"/>
    <n v="2493.5494949494951"/>
    <n v="788.29966329966339"/>
    <n v="3965.0639730639732"/>
    <n v="6.2659932659932656"/>
    <n v="45342.060680733091"/>
    <n v="107056.72727272728"/>
    <n v="801647.63283536118"/>
    <n v="18568.939627290929"/>
    <n v="112"/>
    <n v="21029"/>
    <m/>
  </r>
  <r>
    <x v="10"/>
    <x v="2"/>
    <x v="122"/>
    <s v="Ferrovías S.A.C."/>
    <s v="Belgrano Norte"/>
    <s v="BN - Retiro-Villa Rosa (d)"/>
    <s v="Diésel"/>
    <n v="167985.3"/>
    <m/>
    <m/>
    <n v="167985.3"/>
    <n v="6.7394040751333151E-2"/>
    <n v="167985.3"/>
    <n v="1007911.7999999999"/>
    <m/>
    <m/>
    <n v="1007911.7999999999"/>
    <n v="6.7394040751333373E-2"/>
    <n v="38.93"/>
    <n v="0"/>
    <m/>
    <m/>
    <n v="6"/>
    <m/>
    <m/>
    <n v="1779312"/>
    <m/>
    <m/>
    <n v="76"/>
    <m/>
    <m/>
    <n v="4065"/>
    <n v="163"/>
    <n v="3902"/>
    <n v="6.1768707482993124E-2"/>
    <n v="3780"/>
    <n v="122"/>
    <n v="0.92988929889298888"/>
    <n v="0.95"/>
    <s v=""/>
    <n v="0.96873398257303944"/>
    <n v="0.95990159901599015"/>
    <n v="-1.3276777728403522E-2"/>
    <n v="2737309"/>
    <n v="0.21406407867063226"/>
    <n v="103568.25576995838"/>
    <n v="0.21406407867063248"/>
    <n v="701.51435161455663"/>
    <n v="116.91905860242611"/>
    <n v="0.14343554308420647"/>
    <n v="188"/>
    <n v="47.146669222445858"/>
    <n v="0.14069487071869724"/>
    <n v="0.25078015543854182"/>
    <n v="0.14069487071869724"/>
    <n v="47519684.240000002"/>
    <n v="17.36"/>
    <n v="2.8885037550550052E-3"/>
    <n v="2697031.8148299763"/>
    <n v="0.17999975435721671"/>
    <n v="3338180.7073170729"/>
    <n v="-5.9610222011095851E-2"/>
    <n v="1704759.5"/>
    <n v="0.62278664922374494"/>
    <n v="4.5170517350616765E-2"/>
    <n v="0.20255200482120042"/>
    <n v="26.43"/>
    <n v="51.944000000000003"/>
    <n v="103.88800000000001"/>
    <n v="22"/>
    <n v="594"/>
    <n v="32819.180271061145"/>
    <n v="10673.94551372854"/>
    <n v="436.89377242439775"/>
    <n v="142.09313833037297"/>
    <n v="1.6913776582435092"/>
    <n v="0.55009518269864022"/>
    <n v="3.5874806982934611E-2"/>
    <n v="1.1667742213202787E-2"/>
    <n v="2869.9654882154882"/>
    <n v="933.41317468874627"/>
    <n v="4608.2643097643095"/>
    <n v="6.5690235690235692"/>
    <n v="52697.308640073927"/>
    <n v="124423.13636363637"/>
    <n v="914825.27799168334"/>
    <n v="19403.815647620511"/>
    <n v="112"/>
    <n v="24440.258928571428"/>
    <m/>
  </r>
  <r>
    <x v="10"/>
    <x v="3"/>
    <x v="123"/>
    <s v="Ferrovías S.A.C."/>
    <s v="Belgrano Norte"/>
    <s v="BN - Retiro-Villa Rosa (d)"/>
    <s v="Diésel"/>
    <n v="171525.6"/>
    <m/>
    <m/>
    <n v="171525.6"/>
    <n v="0.14726473379738803"/>
    <n v="171525.6"/>
    <n v="1029153.6000000001"/>
    <m/>
    <m/>
    <n v="1029153.6000000001"/>
    <n v="0.14726473379738803"/>
    <n v="38.93"/>
    <n v="0"/>
    <m/>
    <m/>
    <n v="6"/>
    <m/>
    <m/>
    <n v="1817160"/>
    <m/>
    <m/>
    <n v="76"/>
    <m/>
    <m/>
    <n v="4001"/>
    <n v="16"/>
    <n v="3985"/>
    <n v="0.1480841256122154"/>
    <n v="3859"/>
    <n v="126"/>
    <n v="0.96450887278180453"/>
    <n v="0.95"/>
    <n v="0.96450887278180453"/>
    <n v="0.96838143036386448"/>
    <n v="0.99600099975006251"/>
    <n v="-7.8949395534316791E-3"/>
    <n v="2856897"/>
    <n v="0.25859926992442839"/>
    <n v="107929.61843596525"/>
    <n v="0.25859926992442861"/>
    <n v="716.91267252195735"/>
    <n v="119.48544542032623"/>
    <n v="9.6260493326898677E-2"/>
    <n v="188"/>
    <n v="48.468393464299204"/>
    <n v="0.10145938834130974"/>
    <n v="0.25781060353350643"/>
    <n v="0.10145938834130974"/>
    <n v="49881421.620000005"/>
    <n v="17.46"/>
    <n v="4.025301897642386E-3"/>
    <n v="2864402.5163790532"/>
    <n v="0.17999976463967959"/>
    <n v="3484019.7317073168"/>
    <n v="-2.2304893193319193E-2"/>
    <n v="1774927.8599999999"/>
    <n v="0.62127821199014166"/>
    <n v="4.4912980063802024E-2"/>
    <n v="0.21463352863612992"/>
    <n v="26.47"/>
    <n v="51.944000000000003"/>
    <n v="103.88800000000001"/>
    <n v="22"/>
    <n v="594"/>
    <n v="34170.026567072229"/>
    <n v="11804.749038579503"/>
    <n v="445.40222333751564"/>
    <n v="153.87349662734596"/>
    <n v="1.7246481574762016"/>
    <n v="0.59581571114357823"/>
    <n v="3.5582944558427358E-2"/>
    <n v="1.2292871055906639E-2"/>
    <n v="2988.0940404040402"/>
    <n v="1032.2994681144339"/>
    <n v="4809.590909090909"/>
    <n v="6.7087542087542085"/>
    <n v="54999.557215462803"/>
    <n v="129858.95454545454"/>
    <n v="960292.26898198063"/>
    <n v="19812.752194671186"/>
    <n v="112"/>
    <n v="25508.008928571428"/>
    <m/>
  </r>
  <r>
    <x v="10"/>
    <x v="4"/>
    <x v="124"/>
    <s v="Ferrovías S.A.C."/>
    <s v="Belgrano Norte"/>
    <s v="BN - Retiro-Villa Rosa (d)"/>
    <s v="Diésel"/>
    <n v="176555"/>
    <m/>
    <m/>
    <n v="176555"/>
    <n v="0.10131224296424568"/>
    <n v="176555"/>
    <n v="1059330"/>
    <m/>
    <m/>
    <n v="1059330"/>
    <n v="0.10131224296424568"/>
    <n v="38.93"/>
    <n v="0"/>
    <m/>
    <m/>
    <n v="6"/>
    <m/>
    <m/>
    <n v="1870512"/>
    <m/>
    <m/>
    <n v="76"/>
    <m/>
    <m/>
    <n v="4116"/>
    <n v="14"/>
    <n v="4102"/>
    <n v="9.9731903485254625E-2"/>
    <n v="3933"/>
    <n v="169"/>
    <n v="0.95553935860058314"/>
    <n v="0.95"/>
    <n v="0.95553935860058314"/>
    <n v="0.95880058508044852"/>
    <n v="0.99659863945578231"/>
    <n v="-1.5057509680508674E-2"/>
    <n v="2941131"/>
    <n v="0.20997499935204833"/>
    <n v="108890.4479822288"/>
    <n v="0.20997499935204833"/>
    <n v="716.99926864943927"/>
    <n v="119.49987810823988"/>
    <n v="0.10024542846980511"/>
    <n v="188"/>
    <n v="48.392770269887571"/>
    <n v="0.10884534936834944"/>
    <n v="0.25740835249940197"/>
    <n v="0.10884534936834944"/>
    <n v="51263913.329999998"/>
    <n v="17.43"/>
    <n v="9.2646207295890015E-3"/>
    <n v="2871051.4420452984"/>
    <n v="0.1799997713804018"/>
    <n v="3586744.1219512196"/>
    <n v="-3.6908507028133565E-2"/>
    <n v="1824057.05"/>
    <n v="0.62018898512170995"/>
    <n v="4.4687336395357172E-2"/>
    <n v="0.21870754491720207"/>
    <n v="27.01"/>
    <n v="51.944000000000003"/>
    <n v="103.88800000000001"/>
    <n v="22"/>
    <n v="594"/>
    <n v="35115.837247805328"/>
    <n v="12383.481062102946"/>
    <n v="444.67504875670409"/>
    <n v="156.81314975374829"/>
    <n v="1.7218969065352629"/>
    <n v="0.60722111173088233"/>
    <n v="3.5581697367854846E-2"/>
    <n v="1.2547765055490653E-2"/>
    <n v="3070.8031144781144"/>
    <n v="1082.9083169863222"/>
    <n v="4951.3989898989903"/>
    <n v="6.9057239057239057"/>
    <n v="56621.188202679805"/>
    <n v="133687.77272727274"/>
    <n v="986907.31037270895"/>
    <n v="20393.693208070228"/>
    <n v="112"/>
    <n v="26260.098214285714"/>
    <m/>
  </r>
  <r>
    <x v="10"/>
    <x v="5"/>
    <x v="125"/>
    <s v="Ferrovías S.A.C."/>
    <s v="Belgrano Norte"/>
    <s v="BN - Retiro-Villa Rosa (d)"/>
    <s v="Diésel"/>
    <n v="169451.7"/>
    <m/>
    <m/>
    <n v="169451.7"/>
    <n v="0.10977892403935829"/>
    <n v="169451.7"/>
    <n v="1016710.2000000001"/>
    <m/>
    <m/>
    <n v="1016710.2000000001"/>
    <n v="0.10977892403935829"/>
    <n v="38.93"/>
    <n v="0"/>
    <m/>
    <m/>
    <n v="6"/>
    <m/>
    <m/>
    <n v="1794816"/>
    <m/>
    <m/>
    <n v="76"/>
    <m/>
    <m/>
    <n v="3950"/>
    <n v="14"/>
    <n v="3936"/>
    <n v="0.10344827586206895"/>
    <n v="3819"/>
    <n v="117"/>
    <n v="0.96683544303797464"/>
    <n v="0.95"/>
    <n v="0.96683544303797464"/>
    <n v="0.97027439024390238"/>
    <n v="0.9964556962025316"/>
    <n v="-1.9555594900849904E-2"/>
    <n v="2832450"/>
    <n v="0.23205924776289755"/>
    <n v="111382.22571765631"/>
    <n v="0.23205924776289755"/>
    <n v="719.62652439024396"/>
    <n v="119.93775406504066"/>
    <n v="0.1165536932851261"/>
    <n v="188"/>
    <n v="48.613904434124883"/>
    <n v="0.12501264586809824"/>
    <n v="0.25858459805385575"/>
    <n v="0.12501264586809824"/>
    <n v="49426252.5"/>
    <n v="17.45"/>
    <n v="1.3356562137049943E-2"/>
    <n v="2912123.2322363742"/>
    <n v="0.17999976260827388"/>
    <n v="3454206.3170731706"/>
    <n v="-4.5107883465425311E-2"/>
    <n v="1752441.5"/>
    <n v="0.61870165404508459"/>
    <n v="4.4434575095523197E-2"/>
    <n v="0.22026474920612504"/>
    <n v="25.43"/>
    <n v="51.944000000000003"/>
    <n v="103.88800000000001"/>
    <n v="22"/>
    <n v="594"/>
    <n v="33737.130371168947"/>
    <n v="12010.797953351472"/>
    <n v="445.23412093495932"/>
    <n v="158.5083559168925"/>
    <n v="1.723639145156604"/>
    <n v="0.61363492653942964"/>
    <n v="3.545568218023408E-2"/>
    <n v="1.2622621731010033E-2"/>
    <n v="2950.2382154882157"/>
    <n v="1050.3179947624394"/>
    <n v="4768.4343434343436"/>
    <n v="6.6262626262626263"/>
    <n v="54528.91575542892"/>
    <n v="128747.72727272728"/>
    <n v="951529.57993223472"/>
    <n v="19573.198059448638"/>
    <n v="112"/>
    <n v="25289.732142857141"/>
    <m/>
  </r>
  <r>
    <x v="10"/>
    <x v="6"/>
    <x v="126"/>
    <s v="Ferrovías S.A.C."/>
    <s v="Belgrano Norte"/>
    <s v="BN - Retiro-Villa Rosa (d)"/>
    <s v="Diésel"/>
    <n v="177493.1"/>
    <m/>
    <m/>
    <n v="177493.1"/>
    <n v="0.10333593378483807"/>
    <n v="177493.1"/>
    <n v="1064958.6000000001"/>
    <m/>
    <m/>
    <n v="1064958.6000000001"/>
    <n v="0.10333593378483807"/>
    <n v="38.93"/>
    <n v="0"/>
    <m/>
    <m/>
    <n v="6"/>
    <m/>
    <m/>
    <n v="1878264"/>
    <m/>
    <m/>
    <n v="76"/>
    <m/>
    <m/>
    <n v="4147"/>
    <n v="28"/>
    <n v="4119"/>
    <n v="9.4896331738437034E-2"/>
    <n v="3926"/>
    <n v="193"/>
    <n v="0.94670846394984332"/>
    <n v="0.95"/>
    <s v=""/>
    <n v="0.95314396698227721"/>
    <n v="0.99324813117916566"/>
    <n v="-3.2192279679533975E-2"/>
    <n v="3020079"/>
    <n v="0.22611682314133463"/>
    <n v="110869.27312775332"/>
    <n v="0.22611682314133486"/>
    <n v="733.20684632192285"/>
    <n v="122.20114105365381"/>
    <n v="0.11984741166732249"/>
    <n v="188"/>
    <n v="49.514205848001978"/>
    <n v="0.12091133299919443"/>
    <n v="0.26337343536171265"/>
    <n v="0.12091133299919443"/>
    <n v="52730579.340000004"/>
    <n v="17.46"/>
    <n v="8.6655112651647936E-3"/>
    <n v="2987172.9476649673"/>
    <n v="0.17999977735675698"/>
    <n v="3683022.170731707"/>
    <n v="-4.5562179246379682E-2"/>
    <n v="1876283.9500000002"/>
    <n v="0.62126982439863332"/>
    <n v="4.4473773587840756E-2"/>
    <n v="0.22177911126927974"/>
    <n v="27.24"/>
    <n v="51.944000000000003"/>
    <n v="103.88800000000001"/>
    <n v="22"/>
    <n v="594"/>
    <n v="36121.283497612814"/>
    <n v="12894.471673013535"/>
    <n v="455.51928866229673"/>
    <n v="162.60996275382743"/>
    <n v="1.761837455465405"/>
    <n v="0.62893565682554708"/>
    <n v="3.5582464169452079E-2"/>
    <n v="1.2702125502249698E-2"/>
    <n v="3158.7271885521891"/>
    <n v="1127.5933275808336"/>
    <n v="5084.3080808080804"/>
    <n v="6.9343434343434343"/>
    <n v="58141.055752348679"/>
    <n v="137276.31818181818"/>
    <n v="1015142.8334360081"/>
    <n v="20502.052210072387"/>
    <n v="112"/>
    <n v="26964.991071428572"/>
    <m/>
  </r>
  <r>
    <x v="10"/>
    <x v="7"/>
    <x v="127"/>
    <s v="Ferrovías S.A.C."/>
    <s v="Belgrano Norte"/>
    <s v="BN - Retiro-Villa Rosa (d)"/>
    <s v="Diésel"/>
    <n v="173672.5"/>
    <m/>
    <m/>
    <n v="173672.5"/>
    <n v="8.7138189193249449E-2"/>
    <n v="173672.5"/>
    <n v="1042035"/>
    <m/>
    <m/>
    <n v="1042035"/>
    <n v="8.7138189193249449E-2"/>
    <n v="38.93"/>
    <n v="7.712082262210096E-4"/>
    <m/>
    <m/>
    <n v="6"/>
    <m/>
    <m/>
    <n v="1829016"/>
    <m/>
    <m/>
    <n v="76"/>
    <m/>
    <m/>
    <n v="4065"/>
    <n v="54"/>
    <n v="4011"/>
    <n v="7.1886691608765263E-2"/>
    <n v="3844"/>
    <n v="167"/>
    <n v="0.9456334563345633"/>
    <n v="0.95"/>
    <s v=""/>
    <n v="0.95836449763151332"/>
    <n v="0.98671586715867154"/>
    <n v="-2.6547244805341208E-2"/>
    <n v="3007434"/>
    <n v="0.17422390198382787"/>
    <n v="111593.09833024119"/>
    <n v="0.17422390198382809"/>
    <n v="749.79655946148091"/>
    <n v="124.96609324358015"/>
    <n v="9.5473907061451868E-2"/>
    <n v="188"/>
    <n v="50.305003785861317"/>
    <n v="8.7593200291876006E-2"/>
    <n v="0.26757980737160275"/>
    <n v="8.7593200291876006E-2"/>
    <n v="52419574.619999997"/>
    <n v="17.43"/>
    <n v="6.9324090121318793E-3"/>
    <n v="2941147.3966506785"/>
    <n v="0.17999977642063525"/>
    <n v="3667601.4390243902"/>
    <n v="-3.276722720593226E-2"/>
    <n v="1861838.4"/>
    <n v="0.61907872292459287"/>
    <n v="4.3676084802350745E-2"/>
    <n v="0.21139789070329276"/>
    <n v="26.95"/>
    <n v="51.944000000000003"/>
    <n v="103.88800000000001"/>
    <n v="22"/>
    <n v="594"/>
    <n v="35843.184968427537"/>
    <n v="12239.434853483877"/>
    <n v="464.18309648466715"/>
    <n v="158.5054111267431"/>
    <n v="1.7867330751846147"/>
    <n v="0.61011885784005959"/>
    <n v="3.5517999020343825E-2"/>
    <n v="1.212839304092328E-2"/>
    <n v="3134.4080808080807"/>
    <n v="1070.3117912952298"/>
    <n v="5063.0202020202023"/>
    <n v="6.7525252525252526"/>
    <n v="57897.620514400121"/>
    <n v="136701.54545454544"/>
    <n v="1009155.5255659941"/>
    <n v="20060.738487602033"/>
    <n v="112"/>
    <n v="26852.089285714286"/>
    <m/>
  </r>
  <r>
    <x v="10"/>
    <x v="8"/>
    <x v="128"/>
    <s v="Ferrovías S.A.C."/>
    <s v="Belgrano Norte"/>
    <s v="BN - Retiro-Villa Rosa (d)"/>
    <s v="Diésel"/>
    <n v="180705.5"/>
    <m/>
    <m/>
    <n v="180705.5"/>
    <n v="0.10474592228498758"/>
    <n v="180705.5"/>
    <n v="1084233"/>
    <m/>
    <m/>
    <n v="1084233"/>
    <n v="0.10474592228498758"/>
    <n v="38.93"/>
    <n v="0"/>
    <m/>
    <m/>
    <n v="6"/>
    <m/>
    <m/>
    <n v="1928424"/>
    <m/>
    <m/>
    <n v="76"/>
    <m/>
    <m/>
    <n v="4260"/>
    <n v="31"/>
    <n v="4229"/>
    <n v="0.10764798323729696"/>
    <n v="4093"/>
    <n v="136"/>
    <n v="0.96079812206572768"/>
    <n v="0.95"/>
    <n v="0.96079812206572768"/>
    <n v="0.96784109718609601"/>
    <n v="0.99272300469483565"/>
    <n v="-2.0875116837171581E-2"/>
    <n v="3067921"/>
    <n v="0.19290483306095685"/>
    <n v="116917.72103658537"/>
    <n v="0.19290483306095685"/>
    <n v="725.44833293922909"/>
    <n v="120.90805548987151"/>
    <n v="7.6971069431717387E-2"/>
    <n v="188"/>
    <n v="49.347826749416413"/>
    <n v="9.1061120456608524E-2"/>
    <n v="0.26248844015647027"/>
    <n v="9.1061120456608524E-2"/>
    <n v="53504542.240000002"/>
    <n v="17.440000000000001"/>
    <n v="1.0428736964078755E-2"/>
    <n v="2963532.29064058"/>
    <n v="0.1799997808287177"/>
    <n v="3741366.0731707318"/>
    <n v="-2.7131348960969904E-2"/>
    <n v="1899653.8"/>
    <n v="0.61919906021048132"/>
    <n v="4.2997446458687437E-2"/>
    <n v="0.21198913355831467"/>
    <n v="26.24"/>
    <n v="51.944000000000003"/>
    <n v="103.88800000000001"/>
    <n v="22"/>
    <n v="594"/>
    <n v="36571.188202679805"/>
    <n v="12520.520456941287"/>
    <n v="449.19692598723105"/>
    <n v="153.78716354111097"/>
    <n v="1.7520715565750167"/>
    <n v="0.59983962360060827"/>
    <n v="3.5504533268949617E-2"/>
    <n v="1.2155340226967584E-2"/>
    <n v="3198.0703703703703"/>
    <n v="1094.8921121470678"/>
    <n v="5164.8501683501681"/>
    <n v="7.1195286195286194"/>
    <n v="59062.086092715232"/>
    <n v="139450.95454545456"/>
    <n v="1030042.7814569536"/>
    <n v="20873.113352841519"/>
    <n v="112"/>
    <n v="27392.151785714286"/>
    <m/>
  </r>
  <r>
    <x v="10"/>
    <x v="9"/>
    <x v="129"/>
    <s v="Ferrovías S.A.C."/>
    <s v="Belgrano Norte"/>
    <s v="BN - Retiro-Villa Rosa (d)"/>
    <s v="Diésel"/>
    <n v="191974.5"/>
    <m/>
    <m/>
    <n v="191974.5"/>
    <n v="8.0876639828838526E-2"/>
    <n v="191974.5"/>
    <n v="1151847"/>
    <m/>
    <m/>
    <n v="1151847"/>
    <n v="8.0876639828838526E-2"/>
    <n v="38.93"/>
    <n v="0"/>
    <m/>
    <m/>
    <n v="6"/>
    <m/>
    <m/>
    <n v="2064312"/>
    <m/>
    <m/>
    <n v="76"/>
    <m/>
    <m/>
    <n v="4563"/>
    <n v="36"/>
    <n v="4527"/>
    <n v="9.6656976744186052E-2"/>
    <n v="4405"/>
    <n v="122"/>
    <n v="0.96537365768134997"/>
    <n v="0.95"/>
    <n v="0.96537365768134997"/>
    <n v="0.97305058537662914"/>
    <n v="0.99211045364891515"/>
    <n v="-1.1139139233204087E-2"/>
    <n v="3235112"/>
    <n v="0.17865666938094438"/>
    <n v="118763.28928046991"/>
    <n v="0.17865666938094438"/>
    <n v="714.62602164789041"/>
    <n v="119.10433694131507"/>
    <n v="7.4772416877521231E-2"/>
    <n v="188"/>
    <n v="48.870161401644488"/>
    <n v="9.9945927223121567E-2"/>
    <n v="0.25994766703002387"/>
    <n v="9.9945927223121567E-2"/>
    <n v="56290948.799999997"/>
    <n v="17.399999999999999"/>
    <n v="8.6956521739129933E-3"/>
    <n v="3018862.5026484062"/>
    <n v="0.17999979215552031"/>
    <n v="3945257.5365853659"/>
    <n v="-3.2625047403435282E-2"/>
    <n v="2000882.75"/>
    <n v="0.61848948351710853"/>
    <n v="4.2283089389561025E-2"/>
    <n v="0.21632313788153912"/>
    <n v="27.24"/>
    <n v="51.944000000000003"/>
    <n v="103.88800000000001"/>
    <n v="22"/>
    <n v="594"/>
    <n v="38519.997497304787"/>
    <n v="13472.770276417328"/>
    <n v="441.98867903688978"/>
    <n v="154.59014341467235"/>
    <n v="1.7371080968218868"/>
    <n v="0.6075716473092535"/>
    <n v="3.5545372615925781E-2"/>
    <n v="1.2432364246065468E-2"/>
    <n v="3368.4894781144781"/>
    <n v="1178.1642748118211"/>
    <n v="5446.3164983164979"/>
    <n v="7.6212121212121211"/>
    <n v="62280.763899584163"/>
    <n v="147050.54545454544"/>
    <n v="1083685.2918527643"/>
    <n v="22174.784383181886"/>
    <n v="112"/>
    <n v="28884.928571428572"/>
    <m/>
  </r>
  <r>
    <x v="10"/>
    <x v="10"/>
    <x v="130"/>
    <s v="Ferrovías S.A.C."/>
    <s v="Belgrano Norte"/>
    <s v="BN - Retiro-Villa Rosa (d)"/>
    <s v="Diésel"/>
    <n v="183819.4"/>
    <m/>
    <m/>
    <n v="183819.4"/>
    <n v="6.736090062281308E-2"/>
    <n v="183819.4"/>
    <n v="1102916.3999999999"/>
    <m/>
    <m/>
    <n v="1102916.3999999999"/>
    <n v="6.7360900622812858E-2"/>
    <n v="38.93"/>
    <n v="0"/>
    <m/>
    <m/>
    <n v="6"/>
    <m/>
    <m/>
    <n v="1963536"/>
    <m/>
    <m/>
    <n v="76"/>
    <m/>
    <m/>
    <n v="4370"/>
    <n v="64"/>
    <n v="4306"/>
    <n v="7.7307980985739322E-2"/>
    <n v="4190"/>
    <n v="116"/>
    <n v="0.95881006864988561"/>
    <n v="0.95"/>
    <n v="0.95881006864988561"/>
    <n v="0.9730608453320948"/>
    <n v="0.98535469107551488"/>
    <n v="2.920113149144532E-3"/>
    <n v="3105546"/>
    <n v="0.13823724097285495"/>
    <n v="117323.23384964111"/>
    <n v="0.13823724097285495"/>
    <n v="721.21365536460758"/>
    <n v="120.20227589410126"/>
    <n v="5.6556955914654372E-2"/>
    <n v="188"/>
    <n v="49.022351884512737"/>
    <n v="8.3202003384576395E-2"/>
    <n v="0.26075719087506777"/>
    <n v="8.3202003384576395E-2"/>
    <n v="54067555.859999999"/>
    <n v="17.41"/>
    <n v="1.5752625437572831E-2"/>
    <n v="2958017.6877149958"/>
    <n v="0.17999978348407086"/>
    <n v="3787250.2195121949"/>
    <n v="-2.7422656723983162E-2"/>
    <n v="1918709.5500000003"/>
    <n v="0.61783324091802228"/>
    <n v="4.1594110195377662E-2"/>
    <n v="0.21423532054440939"/>
    <n v="26.47"/>
    <n v="51.944000000000003"/>
    <n v="103.88800000000001"/>
    <n v="22"/>
    <n v="594"/>
    <n v="36938.040004620365"/>
    <n v="12808.363675793322"/>
    <n v="445.589770088249"/>
    <n v="154.50943863804187"/>
    <n v="1.7396690719260322"/>
    <n v="0.60323488051805962"/>
    <n v="3.5487262545549812E-2"/>
    <n v="1.2305302730867856E-2"/>
    <n v="3230.1507575757582"/>
    <n v="1120.0633716757718"/>
    <n v="5228.1919191919196"/>
    <n v="7.2491582491582491"/>
    <n v="59786.423841059601"/>
    <n v="141161.18181818182"/>
    <n v="1040881.6390728477"/>
    <n v="21232.796858154932"/>
    <n v="112"/>
    <n v="27728.089285714286"/>
    <m/>
  </r>
  <r>
    <x v="10"/>
    <x v="11"/>
    <x v="131"/>
    <s v="Ferrovías S.A.C."/>
    <s v="Belgrano Norte"/>
    <s v="BN - Retiro-Villa Rosa (d)"/>
    <s v="Diésel"/>
    <n v="184975.1"/>
    <m/>
    <m/>
    <n v="184975.1"/>
    <n v="5.0825321368597409E-2"/>
    <n v="184975.1"/>
    <n v="1109850.6000000001"/>
    <m/>
    <m/>
    <n v="1109850.6000000001"/>
    <n v="5.0825321368597631E-2"/>
    <n v="38.93"/>
    <n v="0"/>
    <m/>
    <m/>
    <n v="6"/>
    <m/>
    <m/>
    <n v="1970832"/>
    <m/>
    <m/>
    <n v="76"/>
    <m/>
    <m/>
    <n v="4368"/>
    <n v="46"/>
    <n v="4322"/>
    <n v="6.9537243256619696E-2"/>
    <n v="4220"/>
    <n v="102"/>
    <n v="0.96611721611721613"/>
    <n v="0.95"/>
    <n v="0.96611721611721613"/>
    <n v="0.97639981490050898"/>
    <n v="0.98946886446886451"/>
    <n v="2.701817538235618E-3"/>
    <n v="3145428"/>
    <n v="0.15745161259459817"/>
    <n v="120330.06885998469"/>
    <n v="0.15745161259459817"/>
    <n v="727.77140212864413"/>
    <n v="121.29523368810736"/>
    <n v="8.2198511451821332E-2"/>
    <n v="188"/>
    <n v="48.746526424367381"/>
    <n v="0.10018980154842438"/>
    <n v="0.25929003417216695"/>
    <n v="0.10018980154842461"/>
    <n v="54101361.599999994"/>
    <n v="17.2"/>
    <n v="-1.1614401858304202E-3"/>
    <n v="3015564.2681441489"/>
    <n v="0.17999978622935398"/>
    <n v="3835886.8048780486"/>
    <n v="-3.5801126350481764E-2"/>
    <n v="1954803.1500000001"/>
    <n v="0.62147445435088644"/>
    <n v="4.0993128041613952E-2"/>
    <n v="0.20991503558430266"/>
    <n v="26.14"/>
    <n v="51.944000000000003"/>
    <n v="103.88800000000001"/>
    <n v="22"/>
    <n v="594"/>
    <n v="37632.896003388269"/>
    <n v="12711.239614736292"/>
    <n v="452.2913350300787"/>
    <n v="152.77015977507219"/>
    <n v="1.761320983202604"/>
    <n v="0.59492028075478076"/>
    <n v="3.61322357180748E-2"/>
    <n v="1.2204362533971088E-2"/>
    <n v="3290.9143939393944"/>
    <n v="1111.5700850974108"/>
    <n v="5295.333333333333"/>
    <n v="7.2760942760942759"/>
    <n v="60554.212228553821"/>
    <n v="142974"/>
    <n v="1041532.4503311256"/>
    <n v="21366.290620668413"/>
    <n v="112"/>
    <n v="28084.178571428572"/>
    <m/>
  </r>
  <r>
    <x v="11"/>
    <x v="0"/>
    <x v="132"/>
    <s v="Ferrovías S.A.C."/>
    <s v="Belgrano Norte"/>
    <s v="BN - Retiro-Villa Rosa (d)"/>
    <s v="Diésel"/>
    <n v="176311.4"/>
    <m/>
    <m/>
    <n v="176311.4"/>
    <n v="-7.4272071212916346E-3"/>
    <n v="176311.4"/>
    <n v="1057868.3999999999"/>
    <m/>
    <m/>
    <n v="1057868.3999999999"/>
    <n v="-7.4272071212917457E-3"/>
    <n v="38.93"/>
    <n v="0"/>
    <m/>
    <m/>
    <n v="6"/>
    <m/>
    <m/>
    <n v="1871424"/>
    <m/>
    <m/>
    <n v="76"/>
    <m/>
    <m/>
    <n v="4116"/>
    <n v="12"/>
    <n v="4104"/>
    <n v="-5.332040717401787E-3"/>
    <n v="4030"/>
    <n v="74"/>
    <n v="0.97910592808551988"/>
    <n v="0.95"/>
    <n v="0.97910592808551988"/>
    <n v="0.98196881091617938"/>
    <n v="0.99708454810495628"/>
    <n v="1.0626917894775767E-2"/>
    <n v="2812852"/>
    <n v="0.12714125029101653"/>
    <n v="103261.8208516887"/>
    <n v="0.12714125029101631"/>
    <n v="685.39278752436644"/>
    <n v="114.23213125406107"/>
    <n v="0.13318343048263515"/>
    <n v="188"/>
    <n v="46.611937326041698"/>
    <n v="0.13428130099398428"/>
    <n v="0.24793583684064732"/>
    <n v="0.13428130099398405"/>
    <n v="49309295.560000002"/>
    <n v="17.53"/>
    <n v="-1.1396011396010985E-3"/>
    <n v="3085027.4133515512"/>
    <n v="0.1799997609542926"/>
    <n v="3430306.3170731706"/>
    <n v="-6.7030406737034698E-2"/>
    <n v="1761202.8499999999"/>
    <n v="0.62612709449341797"/>
    <n v="4.0481363834707788E-2"/>
    <n v="0.21644327104999239"/>
    <n v="27.24"/>
    <n v="51.944000000000003"/>
    <n v="103.88800000000001"/>
    <n v="22"/>
    <n v="653"/>
    <n v="33905.799514862156"/>
    <n v="11720.754810170823"/>
    <n v="429.14299463937618"/>
    <n v="148.34865688584631"/>
    <n v="1.664860061988807"/>
    <n v="0.57551855018971487"/>
    <n v="3.5717461180457384E-2"/>
    <n v="1.2347020596120502E-2"/>
    <n v="2697.0947166921896"/>
    <n v="932.34745460874922"/>
    <n v="4307.5834609494641"/>
    <n v="6.2848392036753449"/>
    <n v="54151.624826736486"/>
    <n v="127856.90909090909"/>
    <n v="949277.98321269057"/>
    <n v="20365.555213306634"/>
    <n v="120"/>
    <n v="23440.433333333334"/>
    <m/>
  </r>
  <r>
    <x v="11"/>
    <x v="1"/>
    <x v="133"/>
    <s v="Ferrovías S.A.C."/>
    <s v="Belgrano Norte"/>
    <s v="BN - Retiro-Villa Rosa (d)"/>
    <s v="Diésel"/>
    <n v="164877"/>
    <m/>
    <m/>
    <n v="164877"/>
    <n v="2.5625554017697505E-2"/>
    <n v="164877"/>
    <n v="989262"/>
    <m/>
    <m/>
    <n v="989262"/>
    <n v="2.5625554017697505E-2"/>
    <n v="38.93"/>
    <n v="0"/>
    <m/>
    <m/>
    <n v="6"/>
    <m/>
    <m/>
    <n v="1730520"/>
    <m/>
    <m/>
    <n v="76"/>
    <m/>
    <m/>
    <n v="3855"/>
    <n v="60"/>
    <n v="3795"/>
    <n v="1.9613111230521119E-2"/>
    <n v="3693"/>
    <n v="102"/>
    <n v="0.95797665369649809"/>
    <n v="0.95"/>
    <n v="0.95797665369649809"/>
    <n v="0.97312252964426882"/>
    <n v="0.98443579766536971"/>
    <n v="-5.6234676159805375E-4"/>
    <n v="2838253"/>
    <n v="0.20507606842251858"/>
    <n v="114630.57350565428"/>
    <n v="0.20507606842251858"/>
    <n v="747.89275362318836"/>
    <n v="124.64879227053139"/>
    <n v="0.18189542204706566"/>
    <n v="188"/>
    <n v="50.438091971590936"/>
    <n v="0.16832115055789143"/>
    <n v="0.26828772325314326"/>
    <n v="0.16832115055789165"/>
    <n v="49896487.739999995"/>
    <n v="17.579999999999998"/>
    <n v="-5.6561085972851588E-3"/>
    <n v="3177232.8919559545"/>
    <n v="0.17999976309363752"/>
    <n v="3461283.1463414636"/>
    <n v="-7.9728576849272897E-2"/>
    <n v="1778992.85"/>
    <n v="0.62679149815044677"/>
    <n v="3.9736651948907353E-2"/>
    <n v="0.21378338215847972"/>
    <n v="24.76"/>
    <n v="51.944000000000003"/>
    <n v="103.88800000000001"/>
    <n v="22"/>
    <n v="653"/>
    <n v="34248.283728630835"/>
    <n v="11681.259159122355"/>
    <n v="468.77281949934127"/>
    <n v="159.88704236138383"/>
    <n v="1.7983030279137378"/>
    <n v="0.61335755923249002"/>
    <n v="3.5653668836771721E-2"/>
    <n v="1.2160601943030704E-2"/>
    <n v="2724.3382082695252"/>
    <n v="929.20570560712338"/>
    <n v="4346.4823889739664"/>
    <n v="5.8116385911179176"/>
    <n v="54640.632219313105"/>
    <n v="129011.5"/>
    <n v="960582.31441552425"/>
    <n v="19044.778992761436"/>
    <n v="120"/>
    <n v="23652.108333333334"/>
    <m/>
  </r>
  <r>
    <x v="11"/>
    <x v="2"/>
    <x v="134"/>
    <s v="Ferrovías S.A.C."/>
    <s v="Belgrano Norte"/>
    <s v="BN - Retiro-Villa Rosa (d)"/>
    <s v="Diésel"/>
    <n v="194629.1"/>
    <m/>
    <m/>
    <n v="194629.1"/>
    <n v="0.15860792581255634"/>
    <n v="194629.1"/>
    <n v="1167774.6000000001"/>
    <m/>
    <m/>
    <n v="1167774.6000000001"/>
    <n v="0.15860792581255634"/>
    <n v="38.93"/>
    <n v="0"/>
    <m/>
    <m/>
    <n v="6"/>
    <m/>
    <m/>
    <n v="2089848"/>
    <m/>
    <m/>
    <n v="76"/>
    <m/>
    <m/>
    <n v="4630"/>
    <n v="47"/>
    <n v="4583"/>
    <n v="0.17452588416196813"/>
    <n v="4326"/>
    <n v="257"/>
    <n v="0.93434125269978396"/>
    <n v="0.95"/>
    <s v=""/>
    <n v="0.94392319441413919"/>
    <n v="0.98984881209503239"/>
    <n v="-2.5611559628579084E-2"/>
    <n v="3340073"/>
    <n v="0.22020312650124629"/>
    <n v="126374.30949678396"/>
    <n v="0.22020312650124629"/>
    <n v="728.79620336024436"/>
    <n v="121.46603389337406"/>
    <n v="3.8889941001061024E-2"/>
    <n v="188"/>
    <n v="49.710336857814845"/>
    <n v="5.4376431626021571E-2"/>
    <n v="0.26441668541390873"/>
    <n v="5.4376431626021571E-2"/>
    <n v="58050468.739999995"/>
    <n v="17.38"/>
    <n v="1.1520737327188613E-3"/>
    <n v="3290926.6527288677"/>
    <n v="0.17999979868698524"/>
    <n v="4073258.7560975607"/>
    <n v="5.0405976832530505E-3"/>
    <n v="2077103.6"/>
    <n v="0.62187371353859633"/>
    <n v="3.9993242577255741E-2"/>
    <n v="0.21461682548957631"/>
    <n v="26.43"/>
    <n v="51.944000000000003"/>
    <n v="103.88800000000001"/>
    <n v="22"/>
    <n v="653"/>
    <n v="39987.363314338516"/>
    <n v="13800.166798156582"/>
    <n v="453.21920139646522"/>
    <n v="156.41192759403134"/>
    <n v="1.7786853730163337"/>
    <n v="0.61384779576764692"/>
    <n v="3.5780996175983681E-2"/>
    <n v="1.234849398674202E-2"/>
    <n v="3180.8630934150078"/>
    <n v="1097.7578317970072"/>
    <n v="5114.9663093415011"/>
    <n v="7.0183767228177638"/>
    <n v="64301.420760819339"/>
    <n v="151821.5"/>
    <n v="1117558.6928230401"/>
    <n v="22481.414600338827"/>
    <n v="120"/>
    <n v="27833.941666666666"/>
    <m/>
  </r>
  <r>
    <x v="11"/>
    <x v="3"/>
    <x v="135"/>
    <s v="Ferrovías S.A.C."/>
    <s v="Belgrano Norte"/>
    <s v="BN - Retiro-Villa Rosa (d)"/>
    <s v="Diésel"/>
    <n v="182958.2"/>
    <m/>
    <m/>
    <n v="182958.2"/>
    <n v="6.6652441384842831E-2"/>
    <n v="182958.2"/>
    <n v="1097749.2000000002"/>
    <m/>
    <m/>
    <n v="1097749.2000000002"/>
    <n v="6.6652441384842831E-2"/>
    <n v="38.93"/>
    <n v="0"/>
    <m/>
    <m/>
    <n v="6"/>
    <m/>
    <m/>
    <n v="1961712"/>
    <m/>
    <m/>
    <n v="76"/>
    <m/>
    <m/>
    <n v="4334"/>
    <n v="32"/>
    <n v="4302"/>
    <n v="7.9548306148055303E-2"/>
    <n v="4088"/>
    <n v="214"/>
    <n v="0.94323950161513614"/>
    <n v="0.95"/>
    <s v=""/>
    <n v="0.9502556950255695"/>
    <n v="0.99261652053530225"/>
    <n v="-1.8717557741152024E-2"/>
    <n v="3091722"/>
    <n v="8.2195822950564823E-2"/>
    <n v="116800.98224404987"/>
    <n v="8.2195822950564823E-2"/>
    <n v="718.67085076708508"/>
    <n v="119.77847512784751"/>
    <n v="2.4524301390054237E-3"/>
    <n v="188"/>
    <n v="49.287337216916207"/>
    <n v="1.6896449295770832E-2"/>
    <n v="0.26216668732402237"/>
    <n v="1.6896449295770832E-2"/>
    <n v="54105135"/>
    <n v="17.5"/>
    <n v="2.2909507445589838E-3"/>
    <n v="3099844.4384744987"/>
    <n v="0.17999978251596405"/>
    <n v="3770391.682926829"/>
    <n v="5.3605857331545442E-3"/>
    <n v="1922057.8"/>
    <n v="0.62167872790632539"/>
    <n v="4.0565509646175842E-2"/>
    <n v="0.21921743640689917"/>
    <n v="26.47"/>
    <n v="51.944000000000003"/>
    <n v="103.88800000000001"/>
    <n v="22"/>
    <n v="653"/>
    <n v="37002.498844909904"/>
    <n v="13047.885625342889"/>
    <n v="446.78238028823802"/>
    <n v="157.54518152552558"/>
    <n v="1.7509079487372887"/>
    <n v="0.61740821211512698"/>
    <n v="3.5524498737504309E-2"/>
    <n v="1.2526710651822811E-2"/>
    <n v="2943.4269525267996"/>
    <n v="1037.9163413825593"/>
    <n v="4734.6431852986216"/>
    <n v="6.5880551301684536"/>
    <n v="59520.291082704447"/>
    <n v="140532.81818181818"/>
    <n v="1041605.0939473278"/>
    <n v="21133.320498998924"/>
    <n v="120"/>
    <n v="25764.35"/>
    <m/>
  </r>
  <r>
    <x v="11"/>
    <x v="4"/>
    <x v="136"/>
    <s v="Ferrovías S.A.C."/>
    <s v="Belgrano Norte"/>
    <s v="BN - Retiro-Villa Rosa (d)"/>
    <s v="Diésel"/>
    <n v="186160.1"/>
    <m/>
    <m/>
    <n v="186160.1"/>
    <n v="5.4402877290362861E-2"/>
    <n v="186160.1"/>
    <n v="1116960.6000000001"/>
    <m/>
    <m/>
    <n v="1116960.6000000001"/>
    <n v="5.4402877290362861E-2"/>
    <n v="38.93"/>
    <n v="0"/>
    <m/>
    <m/>
    <n v="6"/>
    <m/>
    <m/>
    <n v="1977672"/>
    <m/>
    <m/>
    <n v="76"/>
    <m/>
    <m/>
    <n v="4429"/>
    <n v="92"/>
    <n v="4337"/>
    <n v="5.7289127254997574E-2"/>
    <n v="4077"/>
    <n v="260"/>
    <n v="0.92052382027545721"/>
    <n v="0.95"/>
    <s v=""/>
    <n v="0.94005072630850817"/>
    <n v="0.97922781666290359"/>
    <n v="-1.9555535388380174E-2"/>
    <n v="3207115"/>
    <n v="9.0435958139912787E-2"/>
    <n v="118738.059977786"/>
    <n v="9.0435958139913009E-2"/>
    <n v="739.4777495964953"/>
    <n v="123.24629159941588"/>
    <n v="3.1350772490182699E-2"/>
    <n v="188"/>
    <n v="49.989115238263544"/>
    <n v="3.2987261515989408E-2"/>
    <n v="0.26589954913969971"/>
    <n v="3.2987261515989408E-2"/>
    <n v="55835872.149999999"/>
    <n v="17.41"/>
    <n v="-1.1474469305794432E-3"/>
    <n v="3130697.7300756434"/>
    <n v="0.17999979034110969"/>
    <n v="3911114.8536585364"/>
    <n v="-6.8766141527752626E-3"/>
    <n v="1981850.6"/>
    <n v="0.61795432967012409"/>
    <n v="4.0921048243638285E-2"/>
    <n v="0.21164993994935236"/>
    <n v="27.01"/>
    <n v="51.944000000000003"/>
    <n v="103.88800000000001"/>
    <n v="22"/>
    <n v="653"/>
    <n v="38153.600030802401"/>
    <n v="13067.643946570675"/>
    <n v="456.96347705787412"/>
    <n v="156.51042129598045"/>
    <n v="1.774324537499353"/>
    <n v="0.60770782529004796"/>
    <n v="3.54942176720347E-2"/>
    <n v="1.215680298388009E-2"/>
    <n v="3034.9932618683001"/>
    <n v="1039.4880507820324"/>
    <n v="4911.3552833078102"/>
    <n v="6.641653905053599"/>
    <n v="61741.779608809484"/>
    <n v="145777.95454545456"/>
    <n v="1074924.3829893731"/>
    <n v="21503.168797166181"/>
    <n v="120"/>
    <n v="26725.958333333332"/>
    <m/>
  </r>
  <r>
    <x v="11"/>
    <x v="5"/>
    <x v="137"/>
    <s v="Ferrovías S.A.C."/>
    <s v="Belgrano Norte"/>
    <s v="BN - Retiro-Villa Rosa (d)"/>
    <s v="Diésel"/>
    <n v="185408.2"/>
    <m/>
    <m/>
    <n v="185408.2"/>
    <n v="9.4165476061910169E-2"/>
    <n v="185408.2"/>
    <n v="1112449.2000000002"/>
    <m/>
    <m/>
    <n v="1112449.2000000002"/>
    <n v="9.4165476061910391E-2"/>
    <n v="38.93"/>
    <n v="0"/>
    <m/>
    <m/>
    <n v="6"/>
    <m/>
    <m/>
    <n v="1975848"/>
    <m/>
    <m/>
    <n v="76"/>
    <m/>
    <m/>
    <n v="4401"/>
    <n v="68"/>
    <n v="4333"/>
    <n v="0.10086382113821135"/>
    <n v="4053"/>
    <n v="280"/>
    <n v="0.92092706203135655"/>
    <n v="0.95"/>
    <s v=""/>
    <n v="0.93537964458804523"/>
    <n v="0.98454896614405818"/>
    <n v="-3.5963791280820612E-2"/>
    <n v="3204644"/>
    <n v="0.13140355522604108"/>
    <n v="126018.24616594573"/>
    <n v="0.13140355522604108"/>
    <n v="739.5901223171013"/>
    <n v="123.26502038618355"/>
    <n v="2.7741609362958108E-2"/>
    <n v="188"/>
    <n v="50.124361274204688"/>
    <n v="3.1070469604566942E-2"/>
    <n v="0.26661894294789729"/>
    <n v="3.1070469604567164E-2"/>
    <n v="55760805.599999994"/>
    <n v="17.399999999999999"/>
    <n v="-2.8653295128939771E-3"/>
    <n v="3294786.5782085834"/>
    <n v="0.17999979017944834"/>
    <n v="3908101.4390243902"/>
    <n v="1.3276832485660263E-3"/>
    <n v="1987439.7"/>
    <n v="0.6201748774590875"/>
    <n v="4.079061035352833E-2"/>
    <n v="0.20949730684697074"/>
    <n v="25.43"/>
    <n v="51.944000000000003"/>
    <n v="103.88800000000001"/>
    <n v="22"/>
    <n v="653"/>
    <n v="38261.198598490679"/>
    <n v="12924.770664625436"/>
    <n v="458.67521347795986"/>
    <n v="154.94213879605439"/>
    <n v="1.7865442305140762"/>
    <n v="0.60350107438910794"/>
    <n v="3.5642234336729167E-2"/>
    <n v="1.2040075106147744E-2"/>
    <n v="3043.5523736600308"/>
    <n v="1028.1229516130225"/>
    <n v="4907.571209800919"/>
    <n v="6.6355283307810105"/>
    <n v="61694.209148313566"/>
    <n v="145665.63636363635"/>
    <n v="1073479.2391806559"/>
    <n v="21416.31757277068"/>
    <n v="120"/>
    <n v="26705.366666666665"/>
    <m/>
  </r>
  <r>
    <x v="11"/>
    <x v="6"/>
    <x v="138"/>
    <s v="Ferrovías S.A.C."/>
    <s v="Belgrano Norte"/>
    <s v="BN - Retiro-Villa Rosa (d)"/>
    <s v="Diésel"/>
    <n v="191054.3"/>
    <m/>
    <m/>
    <n v="191054.3"/>
    <n v="7.6404096835313462E-2"/>
    <n v="191054.3"/>
    <n v="1146325.7999999998"/>
    <m/>
    <m/>
    <n v="1146325.7999999998"/>
    <n v="7.640409683531324E-2"/>
    <n v="38.93"/>
    <n v="0"/>
    <m/>
    <m/>
    <n v="6"/>
    <m/>
    <m/>
    <n v="2050632"/>
    <m/>
    <m/>
    <n v="76"/>
    <m/>
    <m/>
    <n v="4532"/>
    <n v="35"/>
    <n v="4497"/>
    <n v="9.1769847050254816E-2"/>
    <n v="4287"/>
    <n v="210"/>
    <n v="0.94593998234774934"/>
    <n v="0.95"/>
    <s v=""/>
    <n v="0.95330220146764511"/>
    <n v="0.99227714033539272"/>
    <n v="1.6601320561138166E-4"/>
    <n v="3280315"/>
    <n v="8.6168606847701668E-2"/>
    <n v="120422.72393538913"/>
    <n v="8.6168606847701446E-2"/>
    <n v="729.44518567934176"/>
    <n v="121.57419761322363"/>
    <n v="-5.130422146835123E-3"/>
    <n v="188"/>
    <n v="49.906138028124303"/>
    <n v="7.915550162017615E-3"/>
    <n v="0.26545818100066121"/>
    <n v="7.915550162017615E-3"/>
    <n v="57208693.600000001"/>
    <n v="17.440000000000001"/>
    <n v="-1.1454753722794919E-3"/>
    <n v="3244573.4789784001"/>
    <n v="0.17999979501963437"/>
    <n v="4000383.1463414636"/>
    <n v="1.4527343186831243E-2"/>
    <n v="2036174.85"/>
    <n v="0.6207254028957585"/>
    <n v="4.055281849383565E-2"/>
    <n v="0.21004514174870009"/>
    <n v="27.24"/>
    <n v="51.944000000000003"/>
    <n v="103.88800000000001"/>
    <n v="22"/>
    <n v="653"/>
    <n v="39199.423417526566"/>
    <n v="13264.558546807853"/>
    <n v="452.78515677118082"/>
    <n v="153.21641742392421"/>
    <n v="1.7762619056467197"/>
    <n v="0.60106317868391979"/>
    <n v="3.5592052918334775E-2"/>
    <n v="1.2043872806691518E-2"/>
    <n v="3118.1850689127109"/>
    <n v="1055.1519588903325"/>
    <n v="5023.4532924961713"/>
    <n v="6.8866768759571206"/>
    <n v="63150.989527183119"/>
    <n v="149105.22727272726"/>
    <n v="1101353.2573540737"/>
    <n v="22068.492992453408"/>
    <n v="120"/>
    <n v="27335.958333333332"/>
    <m/>
  </r>
  <r>
    <x v="11"/>
    <x v="7"/>
    <x v="139"/>
    <s v="Ferrovías S.A.C."/>
    <s v="Belgrano Norte"/>
    <s v="BN - Retiro-Villa Rosa (d)"/>
    <s v="Diésel"/>
    <n v="189748.9"/>
    <m/>
    <m/>
    <n v="189748.9"/>
    <n v="9.256733219133717E-2"/>
    <n v="189748.9"/>
    <n v="1138493.3999999999"/>
    <m/>
    <m/>
    <n v="1138493.3999999999"/>
    <n v="9.2567332191336948E-2"/>
    <n v="38.93"/>
    <n v="0"/>
    <m/>
    <m/>
    <n v="6"/>
    <m/>
    <m/>
    <n v="2042424"/>
    <m/>
    <m/>
    <n v="76"/>
    <m/>
    <m/>
    <n v="4496"/>
    <n v="17"/>
    <n v="4479"/>
    <n v="0.11667913238593863"/>
    <n v="4234"/>
    <n v="245"/>
    <n v="0.94172597864768681"/>
    <n v="0.95"/>
    <s v=""/>
    <n v="0.94530029024335793"/>
    <n v="0.99621886120996439"/>
    <n v="-1.3631773109753165E-2"/>
    <n v="3261614"/>
    <n v="8.4517232963383426E-2"/>
    <n v="121024.63821892394"/>
    <n v="8.4517232963383426E-2"/>
    <n v="728.20138423755304"/>
    <n v="121.36689737292551"/>
    <n v="-2.8801379456099285E-2"/>
    <n v="188"/>
    <n v="49.561922976452919"/>
    <n v="-1.4771508865629945E-2"/>
    <n v="0.26362724987474956"/>
    <n v="-1.4771508865629945E-2"/>
    <n v="56425922.200000003"/>
    <n v="17.3"/>
    <n v="-7.4584050487664921E-3"/>
    <n v="3189725.0363530526"/>
    <n v="0.1799997938443455"/>
    <n v="3977577.0487804879"/>
    <n v="3.0104244103904033E-2"/>
    <n v="2012808.9500000002"/>
    <n v="0.61712052683119467"/>
    <n v="4.0048529049088608E-2"/>
    <n v="0.20477851301804975"/>
    <n v="26.95"/>
    <n v="51.944000000000003"/>
    <n v="103.88800000000001"/>
    <n v="22"/>
    <n v="653"/>
    <n v="38749.594755890961"/>
    <n v="12858.240893247599"/>
    <n v="449.38802187988392"/>
    <n v="149.1199966418516"/>
    <n v="1.7679583825431051"/>
    <n v="0.586659935805384"/>
    <n v="3.5671706753248246E-2"/>
    <n v="1.1836908266939292E-2"/>
    <n v="3082.4026799387448"/>
    <n v="1022.8307273489331"/>
    <n v="4994.8147013782545"/>
    <n v="6.8591117917304745"/>
    <n v="62790.967195441241"/>
    <n v="148255.18181818182"/>
    <n v="1086283.7324811334"/>
    <n v="21917.707531187429"/>
    <n v="120"/>
    <n v="27180.116666666665"/>
    <m/>
  </r>
  <r>
    <x v="11"/>
    <x v="8"/>
    <x v="140"/>
    <s v="Ferrovías S.A.C."/>
    <s v="Belgrano Norte"/>
    <s v="BN - Retiro-Villa Rosa (d)"/>
    <s v="Diésel"/>
    <n v="187981.4"/>
    <m/>
    <m/>
    <n v="187981.4"/>
    <n v="4.0263854724952974E-2"/>
    <n v="187981.4"/>
    <n v="1127888.3999999999"/>
    <m/>
    <m/>
    <n v="1127888.3999999999"/>
    <n v="4.0263854724952974E-2"/>
    <n v="38.93"/>
    <n v="0"/>
    <m/>
    <m/>
    <n v="6"/>
    <m/>
    <m/>
    <n v="2021904"/>
    <m/>
    <m/>
    <n v="76"/>
    <m/>
    <m/>
    <n v="4468"/>
    <n v="34"/>
    <n v="4434"/>
    <n v="4.8474816741546523E-2"/>
    <n v="4202"/>
    <n v="232"/>
    <n v="0.94046553267681288"/>
    <n v="0.95"/>
    <s v=""/>
    <n v="0.94767704104645922"/>
    <n v="0.99239033124440468"/>
    <n v="-2.0834056539096979E-2"/>
    <n v="3378708"/>
    <n v="0.1013021521740618"/>
    <n v="128761.73780487805"/>
    <n v="0.1013021521740618"/>
    <n v="762"/>
    <n v="127"/>
    <n v="5.0384934944543991E-2"/>
    <n v="188"/>
    <n v="52.003700791674071"/>
    <n v="5.3819473261587314E-2"/>
    <n v="0.27661542974294717"/>
    <n v="5.3819473261587314E-2"/>
    <n v="58654370.879999995"/>
    <n v="17.36"/>
    <n v="-4.5871559633028358E-3"/>
    <n v="3263744.4897197979"/>
    <n v="0.17999980098896884"/>
    <n v="4120374.6097560977"/>
    <n v="-1.8839463340063766E-2"/>
    <n v="2084256.6500000001"/>
    <n v="0.61687978067355931"/>
    <n v="3.9657780539777927E-2"/>
    <n v="0.20590112839571406"/>
    <n v="26.24"/>
    <n v="51.944000000000003"/>
    <n v="103.88800000000001"/>
    <n v="22"/>
    <n v="653"/>
    <n v="40125.070267980904"/>
    <n v="13392.880596789353"/>
    <n v="470.06239287325218"/>
    <n v="156.89665983753412"/>
    <n v="1.8479280840196604"/>
    <n v="0.61679842590776379"/>
    <n v="3.5534549577970011E-2"/>
    <n v="1.1860664078094128E-2"/>
    <n v="3191.8172281776419"/>
    <n v="1065.3595554665026"/>
    <n v="5174.131699846861"/>
    <n v="6.7901990811638591"/>
    <n v="65045.202525797009"/>
    <n v="153577.63636363635"/>
    <n v="1129184.7158478359"/>
    <n v="21713.545356537808"/>
    <n v="120"/>
    <n v="28155.9"/>
    <m/>
  </r>
  <r>
    <x v="11"/>
    <x v="9"/>
    <x v="141"/>
    <s v="Ferrovías S.A.C."/>
    <s v="Belgrano Norte"/>
    <s v="BN - Retiro-Villa Rosa (d)"/>
    <s v="Diésel"/>
    <n v="189586.2"/>
    <m/>
    <m/>
    <n v="189586.2"/>
    <n v="-1.2440714782432027E-2"/>
    <n v="189586.2"/>
    <n v="1137517.2000000002"/>
    <m/>
    <m/>
    <n v="1137517.2000000002"/>
    <n v="-1.2440714782431916E-2"/>
    <n v="38.93"/>
    <n v="0"/>
    <m/>
    <m/>
    <n v="6"/>
    <m/>
    <m/>
    <n v="2015064"/>
    <m/>
    <m/>
    <n v="76"/>
    <m/>
    <m/>
    <n v="4465"/>
    <n v="46"/>
    <n v="4419"/>
    <n v="-2.3856858846918461E-2"/>
    <n v="4179"/>
    <n v="240"/>
    <n v="0.93594624860022402"/>
    <n v="0.95"/>
    <s v=""/>
    <n v="0.94568906992532242"/>
    <n v="0.98969764837625984"/>
    <n v="-2.8119314517154437E-2"/>
    <n v="3404069"/>
    <n v="5.2226012576998881E-2"/>
    <n v="124965.82232011748"/>
    <n v="5.2226012576998881E-2"/>
    <n v="770.32563928490606"/>
    <n v="128.38760654748435"/>
    <n v="7.7942330603320675E-2"/>
    <n v="188"/>
    <n v="52.010395288967928"/>
    <n v="6.4256671090465733E-2"/>
    <n v="0.27665103877110597"/>
    <n v="6.4256671090465511E-2"/>
    <n v="59162719.219999999"/>
    <n v="17.38"/>
    <n v="-1.1494252873562871E-3"/>
    <n v="3176525.653679952"/>
    <n v="0.17999980247164138"/>
    <n v="4151302.658536585"/>
    <n v="-3.9596696237596263E-2"/>
    <n v="2100855.5"/>
    <n v="0.61716008106768694"/>
    <n v="3.9307472919761395E-2"/>
    <n v="0.20785399470149771"/>
    <n v="27.24"/>
    <n v="51.944000000000003"/>
    <n v="103.88800000000001"/>
    <n v="22"/>
    <n v="653"/>
    <n v="40444.623055598335"/>
    <n v="13621.387261079866"/>
    <n v="475.4142339895904"/>
    <n v="160.1152613463527"/>
    <n v="1.8468780076468292"/>
    <n v="0.6220119923369356"/>
    <n v="3.5509786022306498E-2"/>
    <n v="1.1959378291225415E-2"/>
    <n v="3217.2366003062789"/>
    <n v="1083.5365082534956"/>
    <n v="5212.9693721286367"/>
    <n v="6.7672281776416536"/>
    <n v="65533.439858308942"/>
    <n v="154730.40909090909"/>
    <n v="1138971.1847374095"/>
    <n v="21898.914215308796"/>
    <n v="120"/>
    <n v="28367.241666666665"/>
    <m/>
  </r>
  <r>
    <x v="11"/>
    <x v="10"/>
    <x v="142"/>
    <s v="Ferrovías S.A.C."/>
    <s v="Belgrano Norte"/>
    <s v="BN - Retiro-Villa Rosa (d)"/>
    <s v="Diésel"/>
    <n v="189283.8"/>
    <m/>
    <m/>
    <n v="189283.8"/>
    <n v="2.9727003787413109E-2"/>
    <n v="189283.8"/>
    <n v="1135702.7999999998"/>
    <m/>
    <m/>
    <n v="1135702.7999999998"/>
    <n v="2.9727003787413109E-2"/>
    <n v="38.93"/>
    <n v="0"/>
    <m/>
    <m/>
    <n v="6"/>
    <m/>
    <m/>
    <n v="2020536"/>
    <m/>
    <m/>
    <n v="76"/>
    <m/>
    <m/>
    <n v="4468"/>
    <n v="37"/>
    <n v="4431"/>
    <n v="2.9029261495587599E-2"/>
    <n v="4232"/>
    <n v="199"/>
    <n v="0.94717994628469115"/>
    <n v="0.95"/>
    <s v=""/>
    <n v="0.95508914466260442"/>
    <n v="0.99171888988361678"/>
    <n v="-1.8469246559146946E-2"/>
    <n v="3381125"/>
    <n v="8.8737697010445205E-2"/>
    <n v="127734.22742727617"/>
    <n v="8.8737697010445205E-2"/>
    <n v="763.06138569171742"/>
    <n v="127.17689761528624"/>
    <n v="5.8024040470994409E-2"/>
    <n v="188"/>
    <n v="51.861453101991131"/>
    <n v="5.7914422877277882E-2"/>
    <n v="0.2758587930956975"/>
    <n v="5.7914422877277882E-2"/>
    <n v="58899197.500000007"/>
    <n v="17.420000000000002"/>
    <n v="5.7438253877095669E-4"/>
    <n v="3220505.3650389868"/>
    <n v="0.17999980113123193"/>
    <n v="4123322.170731707"/>
    <n v="-2.5055722049313212E-2"/>
    <n v="2090681.5999999999"/>
    <n v="0.61833904395726269"/>
    <n v="3.9020319733409192E-2"/>
    <n v="0.20928012047561859"/>
    <n v="26.47"/>
    <n v="51.944000000000003"/>
    <n v="103.88800000000001"/>
    <n v="22"/>
    <n v="653"/>
    <n v="40248.760203295853"/>
    <n v="13622.405809008276"/>
    <n v="471.83064770932066"/>
    <n v="159.69357872785508"/>
    <n v="1.8408703403742601"/>
    <n v="0.62305230500719555"/>
    <n v="3.5495926748407729E-2"/>
    <n v="1.2013784183445382E-2"/>
    <n v="3201.6563552833077"/>
    <n v="1083.6175303876355"/>
    <n v="5177.8330781010718"/>
    <n v="6.7856049004594183"/>
    <n v="65091.733405205603"/>
    <n v="153687.5"/>
    <n v="1133897.9959186818"/>
    <n v="21863.984290774675"/>
    <n v="120"/>
    <n v="28176.041666666668"/>
    <m/>
  </r>
  <r>
    <x v="11"/>
    <x v="11"/>
    <x v="143"/>
    <s v="Ferrovías S.A.C."/>
    <s v="Belgrano Norte"/>
    <s v="BN - Retiro-Villa Rosa (d)"/>
    <s v="Diésel"/>
    <n v="191853.6"/>
    <m/>
    <m/>
    <n v="191853.6"/>
    <n v="3.7186086127267926E-2"/>
    <n v="191853.6"/>
    <n v="1151121.6000000001"/>
    <m/>
    <m/>
    <n v="1151121.6000000001"/>
    <n v="3.7186086127267926E-2"/>
    <n v="38.93"/>
    <n v="0"/>
    <m/>
    <m/>
    <n v="6"/>
    <m/>
    <m/>
    <n v="2043792"/>
    <m/>
    <m/>
    <n v="76"/>
    <m/>
    <m/>
    <n v="4527"/>
    <n v="45"/>
    <n v="4482"/>
    <n v="3.7019898195280065E-2"/>
    <n v="4272"/>
    <n v="210"/>
    <n v="0.94367130550033129"/>
    <n v="0.95"/>
    <s v=""/>
    <n v="0.95314591700133866"/>
    <n v="0.99005964214711728"/>
    <n v="-2.3815958938439352E-2"/>
    <n v="3468423"/>
    <n v="0.10268713828451959"/>
    <n v="132686.4192807957"/>
    <n v="0.10268713828451959"/>
    <n v="773.8560910307898"/>
    <n v="128.97601517179831"/>
    <n v="6.3323028037861162E-2"/>
    <n v="188"/>
    <n v="52.066045359586688"/>
    <n v="6.809754825032921E-2"/>
    <n v="0.27694704978503559"/>
    <n v="6.809754825032921E-2"/>
    <n v="59934349.440000005"/>
    <n v="17.28"/>
    <n v="4.6511627906977715E-3"/>
    <n v="3325223.9331529234"/>
    <n v="0.17999980613663358"/>
    <n v="4229783.1463414636"/>
    <n v="-2.9491506659022306E-2"/>
    <n v="2155966.5999999996"/>
    <n v="0.62159851898110452"/>
    <n v="3.8425624499141019E-2"/>
    <n v="0.20922902789764197"/>
    <n v="26.14"/>
    <n v="51.944000000000003"/>
    <n v="103.88800000000001"/>
    <n v="22"/>
    <n v="653"/>
    <n v="41505.594486369926"/>
    <n v="13970.71408878452"/>
    <n v="481.02780008924577"/>
    <n v="161.9131576590413"/>
    <n v="1.872926891476973"/>
    <n v="0.63042407737620687"/>
    <n v="3.5972136515110213E-2"/>
    <n v="1.2108161336669095E-2"/>
    <n v="3301.6333843797852"/>
    <n v="1111.3243072401581"/>
    <n v="5311.5206738131701"/>
    <n v="6.8637059724349161"/>
    <n v="66772.350993377477"/>
    <n v="157655.59090909091"/>
    <n v="1153826.2251655629"/>
    <n v="22160.819343908825"/>
    <n v="120"/>
    <n v="28903.525000000001"/>
    <m/>
  </r>
  <r>
    <x v="12"/>
    <x v="0"/>
    <x v="144"/>
    <s v="Ferrovías S.A.C."/>
    <s v="Belgrano Norte"/>
    <s v="BN - Retiro-Villa Rosa (d)"/>
    <s v="Diésel"/>
    <n v="189756.1"/>
    <m/>
    <m/>
    <n v="189756.1"/>
    <n v="7.6255420806595753E-2"/>
    <n v="189756.1"/>
    <n v="1138536.6000000001"/>
    <m/>
    <m/>
    <n v="1138536.6000000001"/>
    <n v="7.6255420806595753E-2"/>
    <n v="38.93"/>
    <n v="0"/>
    <m/>
    <m/>
    <n v="6"/>
    <m/>
    <m/>
    <n v="1999104"/>
    <m/>
    <m/>
    <n v="76"/>
    <m/>
    <m/>
    <n v="4496"/>
    <n v="112"/>
    <n v="4384"/>
    <n v="6.8226120857699746E-2"/>
    <n v="4163"/>
    <n v="221"/>
    <n v="0.92593416370106763"/>
    <n v="0.95"/>
    <s v=""/>
    <n v="0.9495894160583942"/>
    <n v="0.97508896797153022"/>
    <n v="-3.297395446559559E-2"/>
    <n v="2953060"/>
    <n v="4.9845494892728048E-2"/>
    <n v="108408.95741556535"/>
    <n v="4.9845494892728048E-2"/>
    <n v="673.59945255474452"/>
    <n v="112.26657542579075"/>
    <n v="-1.7206680875968106E-2"/>
    <n v="188"/>
    <n v="45.753450877204997"/>
    <n v="-1.8417737989128158E-2"/>
    <n v="0.24336941955960106"/>
    <n v="-1.8417737989128158E-2"/>
    <n v="52091978.399999999"/>
    <n v="17.64"/>
    <n v="6.2749572162008604E-3"/>
    <n v="3238802.1315276921"/>
    <n v="0.17999977230391973"/>
    <n v="3601291.682926829"/>
    <n v="1.8929201997924385E-2"/>
    <n v="1852277.8"/>
    <n v="0.62724015089432661"/>
    <n v="3.799902698991281E-2"/>
    <n v="0.21291247484532469"/>
    <n v="27.24"/>
    <n v="51.944000000000003"/>
    <n v="103.88800000000001"/>
    <n v="22"/>
    <n v="738"/>
    <n v="35659.129062066837"/>
    <n v="12104.252906336333"/>
    <n v="422.50862226277371"/>
    <n v="143.41772649788652"/>
    <n v="1.6268935052241622"/>
    <n v="0.55223812125735305"/>
    <n v="3.5557831683351845E-2"/>
    <n v="1.206986818851047E-2"/>
    <n v="2509.8615176151761"/>
    <n v="851.95570862701152"/>
    <n v="4001.4363143631435"/>
    <n v="5.9403794037940383"/>
    <n v="56850.839365470507"/>
    <n v="134230"/>
    <n v="1002848.8064068997"/>
    <n v="21918.539196057292"/>
    <n v="120"/>
    <n v="24608.833333333332"/>
    <m/>
  </r>
  <r>
    <x v="12"/>
    <x v="1"/>
    <x v="145"/>
    <s v="Ferrovías S.A.C."/>
    <s v="Belgrano Norte"/>
    <s v="BN - Retiro-Villa Rosa (d)"/>
    <s v="Diésel"/>
    <n v="177229.7"/>
    <m/>
    <m/>
    <n v="177229.7"/>
    <n v="7.4920698460064328E-2"/>
    <n v="177229.7"/>
    <n v="1063378.2000000002"/>
    <m/>
    <m/>
    <n v="1063378.2000000002"/>
    <n v="7.4920698460064328E-2"/>
    <n v="38.93"/>
    <n v="0"/>
    <m/>
    <m/>
    <n v="6"/>
    <m/>
    <m/>
    <n v="1882368"/>
    <m/>
    <m/>
    <n v="76"/>
    <m/>
    <m/>
    <n v="4144"/>
    <n v="16"/>
    <n v="4128"/>
    <n v="8.7747035573122467E-2"/>
    <n v="3977"/>
    <n v="151"/>
    <n v="0.95970077220077221"/>
    <n v="0.95"/>
    <n v="0.95970077220077221"/>
    <n v="0.96342054263565891"/>
    <n v="0.99613899613899615"/>
    <n v="-9.9699541558826432E-3"/>
    <n v="2942512"/>
    <n v="3.6733511776434247E-2"/>
    <n v="118841.35702746364"/>
    <n v="3.6733511776434247E-2"/>
    <n v="712.81782945736438"/>
    <n v="118.80297157622739"/>
    <n v="-4.6898334013670384E-2"/>
    <n v="188"/>
    <n v="49.061319632093259"/>
    <n v="-2.7296281157366931E-2"/>
    <n v="0.26096446612815566"/>
    <n v="-2.7296281157366709E-2"/>
    <n v="52170737.759999998"/>
    <n v="17.73"/>
    <n v="8.5324232081911422E-3"/>
    <n v="3293943.8138090931"/>
    <n v="0.17999977148769908"/>
    <n v="3588428.2682926827"/>
    <n v="2.9347309956900467E-2"/>
    <n v="1848091.4"/>
    <n v="0.62806588384346429"/>
    <n v="3.7303122066240688E-2"/>
    <n v="0.2154378224688589"/>
    <n v="24.76"/>
    <n v="51.944000000000003"/>
    <n v="103.88800000000001"/>
    <n v="22"/>
    <n v="738"/>
    <n v="35578.534575696904"/>
    <n v="12204.073191677326"/>
    <n v="447.69656007751934"/>
    <n v="153.567920995273"/>
    <n v="1.7379436591797721"/>
    <n v="0.59614573429141848"/>
    <n v="3.54239077181875E-2"/>
    <n v="1.2151033416179296E-2"/>
    <n v="2504.1888888888889"/>
    <n v="858.98154182721817"/>
    <n v="3987.1436314363145"/>
    <n v="5.5934959349593498"/>
    <n v="56647.774526413057"/>
    <n v="133750.54545454544"/>
    <n v="1004365.0423533035"/>
    <n v="20471.627136916683"/>
    <n v="120"/>
    <n v="24520.933333333334"/>
    <m/>
  </r>
  <r>
    <x v="12"/>
    <x v="2"/>
    <x v="146"/>
    <s v="Ferrovías S.A.C."/>
    <s v="Belgrano Norte"/>
    <s v="BN - Retiro-Villa Rosa (d)"/>
    <s v="Diésel"/>
    <n v="193441.5"/>
    <m/>
    <m/>
    <n v="193441.5"/>
    <n v="-6.1018624655819753E-3"/>
    <n v="193441.5"/>
    <n v="1160649"/>
    <m/>
    <m/>
    <n v="1160649"/>
    <n v="-6.1018624655820863E-3"/>
    <n v="38.93"/>
    <n v="0"/>
    <m/>
    <m/>
    <n v="6"/>
    <m/>
    <m/>
    <n v="2069328"/>
    <m/>
    <m/>
    <n v="76"/>
    <m/>
    <m/>
    <n v="4563"/>
    <n v="25"/>
    <n v="4538"/>
    <n v="-9.8188959197031966E-3"/>
    <n v="4346"/>
    <n v="192"/>
    <n v="0.95244356782818318"/>
    <n v="0.95"/>
    <n v="0.95244356782818318"/>
    <n v="0.9576906126046717"/>
    <n v="0.99452114836730221"/>
    <n v="1.4585316127418091E-2"/>
    <n v="3414936"/>
    <n v="2.2413581978597552E-2"/>
    <n v="129206.81044267878"/>
    <n v="2.2413581978597552E-2"/>
    <n v="752.52005288673422"/>
    <n v="125.4200088144557"/>
    <n v="3.2552103615670402E-2"/>
    <n v="188"/>
    <n v="51.430778193924262"/>
    <n v="3.4609327654132604E-2"/>
    <n v="0.2735679691166184"/>
    <n v="3.4609327654132604E-2"/>
    <n v="59693081.280000001"/>
    <n v="17.48"/>
    <n v="5.7537399309552928E-3"/>
    <n v="3364688.1070453576"/>
    <n v="0.17999980310021579"/>
    <n v="4164555.0975609757"/>
    <n v="-1.8385285391360664E-2"/>
    <n v="2126107.1"/>
    <n v="0.62259061370403435"/>
    <n v="3.6592972343948156E-2"/>
    <n v="0.21273512393358654"/>
    <n v="26.43"/>
    <n v="51.944000000000003"/>
    <n v="103.88800000000001"/>
    <n v="22"/>
    <n v="738"/>
    <n v="40930.754273833358"/>
    <n v="13985.769928870825"/>
    <n v="468.51192155134424"/>
    <n v="160.08744671336848"/>
    <n v="1.8318260731711311"/>
    <n v="0.62592293896368856"/>
    <n v="3.5617311996798302E-2"/>
    <n v="1.2170201598031265E-2"/>
    <n v="2880.9039295392954"/>
    <n v="984.38595282556389"/>
    <n v="4627.2845528455282"/>
    <n v="6.1490514905149052"/>
    <n v="65742.645926382262"/>
    <n v="155224.36363636365"/>
    <n v="1149181.4507931618"/>
    <n v="22344.23610041583"/>
    <n v="120"/>
    <n v="28457.8"/>
    <m/>
  </r>
  <r>
    <x v="12"/>
    <x v="3"/>
    <x v="147"/>
    <s v="Ferrovías S.A.C."/>
    <s v="Belgrano Norte"/>
    <s v="BN - Retiro-Villa Rosa (d)"/>
    <s v="Diésel"/>
    <n v="186719.9"/>
    <m/>
    <m/>
    <n v="186719.9"/>
    <n v="2.0560434022634633E-2"/>
    <n v="186719.9"/>
    <n v="1120319.3999999999"/>
    <m/>
    <m/>
    <n v="1120319.3999999999"/>
    <n v="2.0560434022634411E-2"/>
    <n v="38.93"/>
    <n v="0"/>
    <m/>
    <m/>
    <n v="6"/>
    <m/>
    <m/>
    <n v="1981320"/>
    <m/>
    <m/>
    <n v="76"/>
    <m/>
    <m/>
    <n v="4401"/>
    <n v="56"/>
    <n v="4345"/>
    <n v="9.9953509995351908E-3"/>
    <n v="4077"/>
    <n v="268"/>
    <n v="0.92638036809815949"/>
    <n v="0.95"/>
    <s v=""/>
    <n v="0.93831990794016107"/>
    <n v="0.98727561917745965"/>
    <n v="-1.2560605685280612E-2"/>
    <n v="3451944"/>
    <n v="0.11651176916941441"/>
    <n v="130409.67132602948"/>
    <n v="0.11651176916941441"/>
    <n v="794.4635212888378"/>
    <n v="132.41058688147297"/>
    <n v="0.10546228560801407"/>
    <n v="188"/>
    <n v="54.321805656494035"/>
    <n v="0.10214527146031172"/>
    <n v="0.2889457747685853"/>
    <n v="0.10214527146031172"/>
    <n v="60857772.719999999"/>
    <n v="17.63"/>
    <n v="7.42857142857134E-3"/>
    <n v="3461012.7981511322"/>
    <n v="0.17999980521116221"/>
    <n v="4209686.8048780486"/>
    <n v="-5.1072483241634013E-2"/>
    <n v="2141163.15"/>
    <n v="0.62027748712030084"/>
    <n v="3.6081397264205194E-2"/>
    <n v="0.21385929082895494"/>
    <n v="26.47"/>
    <n v="51.944000000000003"/>
    <n v="103.88800000000001"/>
    <n v="22"/>
    <n v="738"/>
    <n v="41220.60584475589"/>
    <n v="14212.041733814609"/>
    <n v="492.78783659378593"/>
    <n v="169.90340525230519"/>
    <n v="1.9112077769964531"/>
    <n v="0.6589462753401093"/>
    <n v="3.5183067902456094E-2"/>
    <n v="1.2130419218885705E-2"/>
    <n v="2901.3050813008131"/>
    <n v="1000.3120539583551"/>
    <n v="4677.4308943089427"/>
    <n v="5.8875338753387538"/>
    <n v="66455.105498228862"/>
    <n v="156906.54545454544"/>
    <n v="1171603.5099337748"/>
    <n v="21567.830740797781"/>
    <n v="120"/>
    <n v="28766.2"/>
    <m/>
  </r>
  <r>
    <x v="12"/>
    <x v="4"/>
    <x v="148"/>
    <s v="Ferrovías S.A.C."/>
    <s v="Belgrano Norte"/>
    <s v="BN - Retiro-Villa Rosa (d)"/>
    <s v="Diésel"/>
    <n v="190948"/>
    <m/>
    <m/>
    <n v="190948"/>
    <n v="2.5719259927342142E-2"/>
    <n v="190948"/>
    <n v="1145688"/>
    <m/>
    <m/>
    <n v="1145688"/>
    <n v="2.571925992734192E-2"/>
    <n v="38.93"/>
    <n v="0"/>
    <m/>
    <m/>
    <n v="6"/>
    <m/>
    <m/>
    <n v="2021904"/>
    <m/>
    <m/>
    <n v="76"/>
    <m/>
    <m/>
    <n v="4496"/>
    <n v="62"/>
    <n v="4434"/>
    <n v="2.2365690569518204E-2"/>
    <n v="4073"/>
    <n v="361"/>
    <n v="0.90591637010676151"/>
    <n v="0.95"/>
    <s v=""/>
    <n v="0.91858367162832655"/>
    <n v="0.98620996441281139"/>
    <n v="-2.2836059884215776E-2"/>
    <n v="3500307"/>
    <n v="9.1419235044580605E-2"/>
    <n v="129593.00259163271"/>
    <n v="9.1419235044580383E-2"/>
    <n v="789.4242219215156"/>
    <n v="131.57070365358592"/>
    <n v="6.7542900854385524E-2"/>
    <n v="188"/>
    <n v="53.985399768523372"/>
    <n v="7.9943093835774137E-2"/>
    <n v="0.28715638174746477"/>
    <n v="7.9943093835774137E-2"/>
    <n v="61850424.690000005"/>
    <n v="17.670000000000002"/>
    <n v="1.4933946008041543E-2"/>
    <n v="3416903.7217149632"/>
    <n v="0.17999980790251902"/>
    <n v="4268666.0731707318"/>
    <n v="-3.9275409393209157E-2"/>
    <n v="2171489.5"/>
    <n v="0.62037115601574377"/>
    <n v="3.5718831280676162E-2"/>
    <n v="0.2145944709314552"/>
    <n v="27.01"/>
    <n v="51.944000000000003"/>
    <n v="103.88800000000001"/>
    <n v="22"/>
    <n v="738"/>
    <n v="41804.433620822419"/>
    <n v="14460.698613173206"/>
    <n v="489.73601714027967"/>
    <n v="169.40607324372331"/>
    <n v="1.8953585094720378"/>
    <n v="0.65562921909164551"/>
    <n v="3.5108724166142823E-2"/>
    <n v="1.2144565417739398E-2"/>
    <n v="2942.3976964769649"/>
    <n v="1017.8137246106628"/>
    <n v="4742.9634146341459"/>
    <n v="6.0081300813008127"/>
    <n v="67386.165870937926"/>
    <n v="159104.86363636365"/>
    <n v="1190713.5509394733"/>
    <n v="22056.214384722007"/>
    <n v="120"/>
    <n v="29169.224999999999"/>
    <m/>
  </r>
  <r>
    <x v="12"/>
    <x v="5"/>
    <x v="149"/>
    <s v="Ferrovías S.A.C."/>
    <s v="Belgrano Norte"/>
    <s v="BN - Retiro-Villa Rosa (d)"/>
    <s v="Diésel"/>
    <n v="177561.1"/>
    <m/>
    <m/>
    <n v="177561.1"/>
    <n v="-4.2323370810999794E-2"/>
    <n v="177561.1"/>
    <n v="1065366.6000000001"/>
    <m/>
    <m/>
    <n v="1065366.6000000001"/>
    <n v="-4.2323370810999794E-2"/>
    <n v="38.93"/>
    <n v="0"/>
    <m/>
    <m/>
    <n v="6"/>
    <m/>
    <m/>
    <n v="1885104"/>
    <m/>
    <m/>
    <n v="76"/>
    <m/>
    <m/>
    <n v="4401"/>
    <n v="267"/>
    <n v="4134"/>
    <n v="-4.59266097392107E-2"/>
    <n v="3923"/>
    <n v="211"/>
    <n v="0.89138832083617359"/>
    <n v="0.95"/>
    <s v=""/>
    <n v="0.94895984518626031"/>
    <n v="0.93933197000681667"/>
    <n v="1.4518383713808536E-2"/>
    <n v="3139442"/>
    <n v="-2.0346097725675638E-2"/>
    <n v="123454.26661423515"/>
    <n v="-2.0346097725675638E-2"/>
    <n v="759.41993226898887"/>
    <n v="126.56998871149814"/>
    <n v="2.681189128075645E-2"/>
    <n v="188"/>
    <n v="52.276560087391509"/>
    <n v="4.293718181092121E-2"/>
    <n v="0.27806680897548675"/>
    <n v="4.2937181810920988E-2"/>
    <n v="55693701.079999998"/>
    <n v="17.739999999999998"/>
    <n v="1.9540229885057547E-2"/>
    <n v="3227750.5285031074"/>
    <n v="0.17999978582175569"/>
    <n v="3828586.8048780486"/>
    <n v="-3.1156097470427538E-2"/>
    <n v="1944443.3"/>
    <n v="0.61935952312544718"/>
    <n v="3.4851993167572128E-2"/>
    <n v="0.21478690634118713"/>
    <n v="25.43"/>
    <n v="51.944000000000003"/>
    <n v="103.88800000000001"/>
    <n v="22"/>
    <n v="738"/>
    <n v="37433.453334360078"/>
    <n v="12981.499977236814"/>
    <n v="470.35396710208033"/>
    <n v="163.11345786588998"/>
    <n v="1.8251400973148584"/>
    <n v="0.632938027921646"/>
    <n v="3.4913163648559592E-2"/>
    <n v="1.2107491901983491E-2"/>
    <n v="2634.7470189701899"/>
    <n v="913.70058918372513"/>
    <n v="4253.9864498644984"/>
    <n v="5.6016260162601625"/>
    <n v="60438.972739873709"/>
    <n v="142701.90909090909"/>
    <n v="1072187.3764053595"/>
    <n v="20509.906822732173"/>
    <n v="120"/>
    <n v="26162.016666666666"/>
    <m/>
  </r>
  <r>
    <x v="12"/>
    <x v="6"/>
    <x v="150"/>
    <s v="Ferrovías S.A.C."/>
    <s v="Belgrano Norte"/>
    <s v="BN - Retiro-Villa Rosa (d)"/>
    <s v="Diésel"/>
    <n v="190364.79999999999"/>
    <m/>
    <m/>
    <n v="190364.79999999999"/>
    <n v="-3.6089216521166811E-3"/>
    <n v="190364.79999999999"/>
    <n v="1142188.7999999998"/>
    <m/>
    <m/>
    <n v="1142188.7999999998"/>
    <n v="-3.6089216521166811E-3"/>
    <n v="38.93"/>
    <n v="0"/>
    <m/>
    <m/>
    <n v="6"/>
    <m/>
    <m/>
    <n v="2020992"/>
    <m/>
    <m/>
    <n v="76"/>
    <m/>
    <m/>
    <n v="4496"/>
    <n v="64"/>
    <n v="4432"/>
    <n v="-1.4454080498109811E-2"/>
    <n v="4179"/>
    <n v="253"/>
    <n v="0.92949288256227758"/>
    <n v="0.95"/>
    <s v=""/>
    <n v="0.94291516245487361"/>
    <n v="0.98576512455516019"/>
    <n v="-1.0895851280716906E-2"/>
    <n v="3385940"/>
    <n v="3.2199651557853537E-2"/>
    <n v="124300.29368575625"/>
    <n v="3.2199651557853537E-2"/>
    <n v="763.97563176895312"/>
    <n v="127.32927196149218"/>
    <n v="4.733795872194646E-2"/>
    <n v="188"/>
    <n v="52.737229256669302"/>
    <n v="5.6728317205181344E-2"/>
    <n v="0.28051717689717715"/>
    <n v="5.6728317205181344E-2"/>
    <n v="60235872.599999994"/>
    <n v="17.79"/>
    <n v="2.006880733944949E-2"/>
    <n v="3349047.6144553567"/>
    <n v="0.17999980141403493"/>
    <n v="4129194.1219512201"/>
    <n v="-3.4351440564229271E-2"/>
    <n v="2108841.65"/>
    <n v="0.62282310082281434"/>
    <n v="3.426983522522551E-2"/>
    <n v="0.21704178311360967"/>
    <n v="27.24"/>
    <n v="51.944000000000003"/>
    <n v="103.88800000000001"/>
    <n v="22"/>
    <n v="738"/>
    <n v="40598.368435237942"/>
    <n v="14147.744785070372"/>
    <n v="475.82167193140793"/>
    <n v="165.81463337448002"/>
    <n v="1.8463161694458923"/>
    <n v="0.6434054117110023"/>
    <n v="3.5009730231748984E-2"/>
    <n v="1.2200212653940961E-2"/>
    <n v="2857.5090108401082"/>
    <n v="995.78652454701285"/>
    <n v="4587.9945799457992"/>
    <n v="6.0054200542005418"/>
    <n v="65184.429385492062"/>
    <n v="153906.36363636365"/>
    <n v="1159630.9987679038"/>
    <n v="21988.849530263356"/>
    <n v="120"/>
    <n v="28216.166666666668"/>
    <m/>
  </r>
  <r>
    <x v="12"/>
    <x v="7"/>
    <x v="151"/>
    <s v="Ferrovías S.A.C."/>
    <s v="Belgrano Norte"/>
    <s v="BN - Retiro-Villa Rosa (d)"/>
    <s v="Diésel"/>
    <n v="189422.2"/>
    <m/>
    <m/>
    <n v="189422.2"/>
    <n v="-1.7217491115889549E-3"/>
    <n v="189422.2"/>
    <n v="1136533.2000000002"/>
    <m/>
    <m/>
    <n v="1136533.2000000002"/>
    <n v="-1.7217491115888439E-3"/>
    <n v="38.93"/>
    <n v="0"/>
    <m/>
    <m/>
    <n v="6"/>
    <m/>
    <m/>
    <n v="2021448"/>
    <m/>
    <m/>
    <n v="76"/>
    <m/>
    <m/>
    <n v="4599"/>
    <n v="166"/>
    <n v="4433"/>
    <n v="-1.0270149586961375E-2"/>
    <n v="4176"/>
    <n v="257"/>
    <n v="0.90802348336594907"/>
    <n v="0.95"/>
    <s v=""/>
    <n v="0.94202571621926456"/>
    <n v="0.96390519678190911"/>
    <n v="-3.4640569329036364E-3"/>
    <n v="3330422"/>
    <n v="2.1096303854472032E-2"/>
    <n v="123577.81076066791"/>
    <n v="2.1096303854472032E-2"/>
    <n v="751.27949469884959"/>
    <n v="125.21324911647493"/>
    <n v="3.1691934347886308E-2"/>
    <n v="188"/>
    <n v="51.866913698605536"/>
    <n v="4.6507289946108976E-2"/>
    <n v="0.27588783882236989"/>
    <n v="4.6507289946109198E-2"/>
    <n v="58948469.399999999"/>
    <n v="17.7"/>
    <n v="2.3121387283236983E-2"/>
    <n v="3257016.4449321735"/>
    <n v="0.17999979810361399"/>
    <n v="4061489.2439024388"/>
    <n v="-2.7966219312060937E-2"/>
    <n v="2063288.1500000001"/>
    <n v="0.61952754035374502"/>
    <n v="3.3349088899503027E-2"/>
    <n v="0.21451784638287572"/>
    <n v="26.95"/>
    <n v="51.944000000000003"/>
    <n v="103.88800000000001"/>
    <n v="22"/>
    <n v="738"/>
    <n v="39721.395156322193"/>
    <n v="13753.945691247298"/>
    <n v="465.43833746898264"/>
    <n v="161.16285923441228"/>
    <n v="1.8154226818890991"/>
    <n v="0.62860896187295678"/>
    <n v="3.5001555952188984E-2"/>
    <n v="1.2119652338015577E-2"/>
    <n v="2795.7834010840111"/>
    <n v="968.06904469667973"/>
    <n v="4512.7669376693766"/>
    <n v="6.0067750677506773"/>
    <n v="64115.624518712459"/>
    <n v="151382.81818181818"/>
    <n v="1134846.5539812103"/>
    <n v="21879.970737717544"/>
    <n v="120"/>
    <n v="27753.516666666666"/>
    <m/>
  </r>
  <r>
    <x v="12"/>
    <x v="8"/>
    <x v="152"/>
    <s v="Ferrovías S.A.C."/>
    <s v="Belgrano Norte"/>
    <s v="BN - Retiro-Villa Rosa (d)"/>
    <s v="Diésel"/>
    <n v="205677.5"/>
    <m/>
    <m/>
    <n v="205677.5"/>
    <n v="9.4137505093589091E-2"/>
    <n v="205677.5"/>
    <n v="1234065"/>
    <m/>
    <m/>
    <n v="1234065"/>
    <n v="9.4137505093589091E-2"/>
    <n v="38.93"/>
    <n v="0"/>
    <m/>
    <m/>
    <n v="6"/>
    <m/>
    <m/>
    <n v="2213880"/>
    <m/>
    <m/>
    <n v="76"/>
    <m/>
    <m/>
    <n v="4904"/>
    <n v="49"/>
    <n v="4855"/>
    <n v="9.4948128101037366E-2"/>
    <n v="4590"/>
    <n v="265"/>
    <n v="0.93597063621533438"/>
    <n v="0.95"/>
    <s v=""/>
    <n v="0.94541709577754895"/>
    <n v="0.9900081566068516"/>
    <n v="-2.3847209239286071E-3"/>
    <n v="3536352"/>
    <n v="4.6658071665263812E-2"/>
    <n v="134769.51219512196"/>
    <n v="4.6658071665263812E-2"/>
    <n v="728.39382080329563"/>
    <n v="121.3989701338826"/>
    <n v="-4.4102597371003194E-2"/>
    <n v="188"/>
    <n v="50.578059340472336"/>
    <n v="-2.7414230708557197E-2"/>
    <n v="0.26903223053442732"/>
    <n v="-2.7414230708557197E-2"/>
    <n v="62416612.799999997"/>
    <n v="17.649999999999999"/>
    <n v="1.6705069124423932E-2"/>
    <n v="3416024.5140182539"/>
    <n v="0.17999980986051289"/>
    <n v="4312623.3902439028"/>
    <n v="3.0787761969650818E-2"/>
    <n v="2191209.6999999997"/>
    <n v="0.61962431907230942"/>
    <n v="3.2909672923809939E-2"/>
    <n v="0.21280500019655507"/>
    <n v="26.24"/>
    <n v="51.944000000000003"/>
    <n v="103.88800000000001"/>
    <n v="22"/>
    <n v="738"/>
    <n v="42184.077083012467"/>
    <n v="14487.782767116278"/>
    <n v="451.33052523171983"/>
    <n v="155.00584717921481"/>
    <n v="1.7756031489427215"/>
    <n v="0.60981665313827704"/>
    <n v="3.5106193715145013E-2"/>
    <n v="1.2056940521051281E-2"/>
    <n v="2969.1188346883464"/>
    <n v="1019.7200380150243"/>
    <n v="4791.8048780487807"/>
    <n v="6.578590785907859"/>
    <n v="68080.086246727238"/>
    <n v="160743.27272727274"/>
    <n v="1201613.5222547357"/>
    <n v="23757.604343138762"/>
    <n v="120"/>
    <n v="29469.599999999999"/>
    <m/>
  </r>
  <r>
    <x v="12"/>
    <x v="9"/>
    <x v="153"/>
    <s v="Ferrovías S.A.C."/>
    <s v="Belgrano Norte"/>
    <s v="BN - Retiro-Villa Rosa (d)"/>
    <s v="Diésel"/>
    <n v="204906.5"/>
    <m/>
    <m/>
    <n v="204906.5"/>
    <n v="8.0809151720958594E-2"/>
    <n v="204906.5"/>
    <n v="1229439"/>
    <m/>
    <m/>
    <n v="1229439"/>
    <n v="8.0809151720958372E-2"/>
    <n v="38.9"/>
    <n v="-7.7061392242494531E-4"/>
    <m/>
    <m/>
    <n v="6"/>
    <m/>
    <m/>
    <n v="2209320"/>
    <m/>
    <m/>
    <n v="76"/>
    <m/>
    <m/>
    <n v="4875"/>
    <n v="30"/>
    <n v="4845"/>
    <n v="9.6401900882552516E-2"/>
    <n v="4575"/>
    <n v="270"/>
    <n v="0.93846153846153846"/>
    <n v="0.95"/>
    <s v=""/>
    <n v="0.94427244582043346"/>
    <n v="0.99384615384615382"/>
    <n v="-1.4979808374023795E-3"/>
    <n v="3598066"/>
    <n v="5.6989737869590718E-2"/>
    <n v="132087.59177679883"/>
    <n v="5.6989737869590718E-2"/>
    <n v="742.63488132094949"/>
    <n v="123.77248022015824"/>
    <n v="-3.5946821125754091E-2"/>
    <n v="188"/>
    <n v="51.595812057369251"/>
    <n v="-7.9711609437933539E-3"/>
    <n v="0.27444580881579389"/>
    <n v="-7.9711609437932429E-3"/>
    <n v="63433903.579999998"/>
    <n v="17.63"/>
    <n v="1.4384349827387899E-2"/>
    <n v="3357555.0180192031"/>
    <n v="0.17999981312178459"/>
    <n v="4387884.3658536589"/>
    <n v="2.16777275819281E-2"/>
    <n v="2229450.25"/>
    <n v="0.61962461222223275"/>
    <n v="3.2476760844389059E-2"/>
    <n v="0.20890917472091461"/>
    <n v="27.24"/>
    <n v="51.944000000000003"/>
    <n v="103.88800000000001"/>
    <n v="22"/>
    <n v="738"/>
    <n v="42920.265093177266"/>
    <n v="14470.756943080669"/>
    <n v="460.15485036119713"/>
    <n v="155.14324017572392"/>
    <n v="1.8133882608246525"/>
    <n v="0.61139186137041557"/>
    <n v="3.5146035860591764E-2"/>
    <n v="1.1849641220698504E-2"/>
    <n v="3020.9352981029811"/>
    <n v="1018.5216783894069"/>
    <n v="4875.4281842818427"/>
    <n v="6.5650406504065044"/>
    <n v="69268.173417526559"/>
    <n v="163548.45454545456"/>
    <n v="1221197.8973509932"/>
    <n v="23668.546896657939"/>
    <n v="120"/>
    <n v="29983.883333333335"/>
    <m/>
  </r>
  <r>
    <x v="12"/>
    <x v="10"/>
    <x v="154"/>
    <s v="Ferrovías S.A.C."/>
    <s v="Belgrano Norte"/>
    <s v="BN - Retiro-Villa Rosa (d)"/>
    <s v="Diésel"/>
    <n v="205475.1"/>
    <m/>
    <m/>
    <n v="205475.1"/>
    <n v="8.5539808478063195E-2"/>
    <n v="205475.1"/>
    <n v="1232850.6000000001"/>
    <m/>
    <m/>
    <n v="1232850.6000000001"/>
    <n v="8.5539808478063417E-2"/>
    <n v="38.93"/>
    <n v="0"/>
    <m/>
    <m/>
    <n v="6"/>
    <m/>
    <m/>
    <n v="2217984"/>
    <m/>
    <m/>
    <n v="76"/>
    <m/>
    <m/>
    <n v="4904"/>
    <n v="40"/>
    <n v="4864"/>
    <n v="9.7720604829609536E-2"/>
    <n v="4579"/>
    <n v="285"/>
    <n v="0.93372756933115819"/>
    <n v="0.95"/>
    <s v=""/>
    <n v="0.94140625"/>
    <n v="0.99184339314845027"/>
    <n v="-1.432630109877131E-2"/>
    <n v="3638198"/>
    <n v="7.6031794151354859E-2"/>
    <n v="137446.08991310917"/>
    <n v="7.6031794151354859E-2"/>
    <n v="747.98478618421052"/>
    <n v="124.66413103070175"/>
    <n v="-1.9758042786872099E-2"/>
    <n v="188"/>
    <n v="51.967908179628573"/>
    <n v="2.0526821226565239E-3"/>
    <n v="0.27642504350866265"/>
    <n v="2.0526821226565239E-3"/>
    <n v="64068666.780000001"/>
    <n v="17.61"/>
    <n v="1.0907003444316832E-2"/>
    <n v="3465366.1660169652"/>
    <n v="0.17999981518318908"/>
    <n v="4436825.8292682925"/>
    <n v="1.5994449450284831E-2"/>
    <n v="2255377.1"/>
    <n v="0.61991598588092245"/>
    <n v="3.2070149295443481E-2"/>
    <n v="0.20892288550853411"/>
    <n v="26.47"/>
    <n v="51.944000000000003"/>
    <n v="103.88800000000001"/>
    <n v="22"/>
    <n v="738"/>
    <n v="43419.395887879255"/>
    <n v="14633.120749487482"/>
    <n v="463.68772615131581"/>
    <n v="156.27113984608917"/>
    <n v="1.8294001722512039"/>
    <n v="0.61654090464114442"/>
    <n v="3.5202497778587305E-2"/>
    <n v="1.1863877655226241E-2"/>
    <n v="3056.066531165312"/>
    <n v="1029.9496263026799"/>
    <n v="4929.8075880758806"/>
    <n v="6.5907859078590789"/>
    <n v="70040.774680425064"/>
    <n v="165372.63636363635"/>
    <n v="1233418.0421222856"/>
    <n v="23734.225319574929"/>
    <n v="120"/>
    <n v="30318.316666666666"/>
    <m/>
  </r>
  <r>
    <x v="12"/>
    <x v="11"/>
    <x v="155"/>
    <s v="Ferrovías S.A.C."/>
    <s v="Belgrano Norte"/>
    <s v="BN - Retiro-Villa Rosa (d)"/>
    <s v="Diésel"/>
    <n v="207159"/>
    <m/>
    <m/>
    <n v="207159"/>
    <n v="7.9776454546591768E-2"/>
    <n v="207159"/>
    <n v="1242954"/>
    <m/>
    <m/>
    <n v="1242954"/>
    <n v="7.9776454546591768E-2"/>
    <n v="38.93"/>
    <n v="0"/>
    <m/>
    <m/>
    <n v="6"/>
    <m/>
    <m/>
    <n v="2207040"/>
    <m/>
    <m/>
    <n v="76"/>
    <m/>
    <m/>
    <n v="4960"/>
    <n v="120"/>
    <n v="4840"/>
    <n v="7.9875055778670268E-2"/>
    <n v="4572"/>
    <n v="268"/>
    <n v="0.92177419354838708"/>
    <n v="0.95"/>
    <s v=""/>
    <n v="0.94462809917355373"/>
    <n v="0.97580645161290325"/>
    <n v="-8.9365307828024321E-3"/>
    <n v="3662540"/>
    <n v="5.5966933675621444E-2"/>
    <n v="140112.47130833971"/>
    <n v="5.5966933675621666E-2"/>
    <n v="756.72314049586782"/>
    <n v="126.12052341597797"/>
    <n v="-2.2139711418567076E-2"/>
    <n v="188"/>
    <n v="51.860892679857827"/>
    <n v="-3.9402393308730632E-3"/>
    <n v="0.27585581212690335"/>
    <n v="-3.9402393308729522E-3"/>
    <n v="64460704.000000007"/>
    <n v="17.600000000000001"/>
    <n v="1.8518518518518601E-2"/>
    <n v="3511326.5204762821"/>
    <n v="0.1799998164115203"/>
    <n v="4466511.1951219514"/>
    <n v="1.5199625891038427E-2"/>
    <n v="2279201.7000000002"/>
    <n v="0.62230083493968669"/>
    <n v="3.1248621078581142E-2"/>
    <n v="0.20643583842749599"/>
    <n v="26.14"/>
    <n v="51.944000000000003"/>
    <n v="103.88800000000001"/>
    <n v="22"/>
    <n v="738"/>
    <n v="43878.055213306638"/>
    <n v="14555.666018678599"/>
    <n v="470.90944214876038"/>
    <n v="156.21477596575232"/>
    <n v="1.8336975463291483"/>
    <n v="0.60829243533891131"/>
    <n v="3.535800198520947E-2"/>
    <n v="1.1729309001562273E-2"/>
    <n v="3088.3491869918703"/>
    <n v="1024.4979887184841"/>
    <n v="4962.791327913279"/>
    <n v="6.5582655826558263"/>
    <n v="70509.394732789151"/>
    <n v="166479.09090909091"/>
    <n v="1240965.3472970892"/>
    <n v="23928.730941013397"/>
    <n v="120"/>
    <n v="30521.166666666668"/>
    <m/>
  </r>
  <r>
    <x v="13"/>
    <x v="0"/>
    <x v="156"/>
    <s v="Ferrovías S.A.C."/>
    <s v="Belgrano Norte"/>
    <s v="BN - Retiro-Villa Rosa (d)"/>
    <s v="Diésel"/>
    <n v="209335.5"/>
    <m/>
    <m/>
    <n v="209335.5"/>
    <n v="0.10318192669431969"/>
    <n v="209335.5"/>
    <n v="1256013"/>
    <m/>
    <m/>
    <n v="1256013"/>
    <n v="0.10318192669431969"/>
    <n v="38.93"/>
    <n v="0"/>
    <m/>
    <m/>
    <n v="6"/>
    <m/>
    <m/>
    <n v="2257200"/>
    <m/>
    <m/>
    <n v="76"/>
    <m/>
    <m/>
    <n v="4999"/>
    <n v="49"/>
    <n v="4950"/>
    <n v="0.12910583941605847"/>
    <n v="4761"/>
    <n v="189"/>
    <n v="0.95239047809561916"/>
    <n v="0.95"/>
    <n v="0.95239047809561916"/>
    <n v="0.96181818181818179"/>
    <n v="0.99019803960792163"/>
    <n v="1.2877950778503289E-2"/>
    <n v="3222234"/>
    <n v="9.1150874008655514E-2"/>
    <n v="118290.52863436124"/>
    <n v="9.1150874008655292E-2"/>
    <n v="650.95636363636368"/>
    <n v="108.49272727272728"/>
    <n v="-3.3615064312334186E-2"/>
    <n v="188"/>
    <n v="45.947144607579695"/>
    <n v="4.2334234174934426E-3"/>
    <n v="0.24439970535946645"/>
    <n v="4.2334234174934426E-3"/>
    <n v="57710210.939999998"/>
    <n v="17.91"/>
    <n v="1.5306122448979664E-2"/>
    <n v="3534021.7765575377"/>
    <n v="0.17999979132484756"/>
    <n v="3929552.658536585"/>
    <n v="2.3461639007417334E-2"/>
    <n v="2029262.75"/>
    <n v="0.62976889636196498"/>
    <n v="3.0721916248014777E-2"/>
    <n v="0.20675275652067138"/>
    <n v="27.24"/>
    <n v="51.944000000000003"/>
    <n v="103.88800000000001"/>
    <n v="22"/>
    <n v="1001"/>
    <n v="39066.355113198828"/>
    <n v="12825.461297832841"/>
    <n v="409.95207070707073"/>
    <n v="134.58702255649072"/>
    <n v="1.6156383333611992"/>
    <n v="0.53041311009888359"/>
    <n v="3.5162975787937749E-2"/>
    <n v="1.1543984172008455E-2"/>
    <n v="2027.2355144855144"/>
    <n v="665.54022143319582"/>
    <n v="3219.0149850149851"/>
    <n v="4.9450549450549453"/>
    <n v="62032.843061758816"/>
    <n v="146465.18181818182"/>
    <n v="1111008.2192361003"/>
    <n v="24180.13630063145"/>
    <n v="120"/>
    <n v="26851.95"/>
    <m/>
  </r>
  <r>
    <x v="13"/>
    <x v="1"/>
    <x v="157"/>
    <s v="Ferrovías S.A.C."/>
    <s v="Belgrano Norte"/>
    <s v="BN - Retiro-Villa Rosa (d)"/>
    <s v="Diésel"/>
    <n v="190461.6"/>
    <m/>
    <m/>
    <n v="190461.6"/>
    <n v="7.4659608406491662E-2"/>
    <n v="190461.6"/>
    <n v="1142769.6000000001"/>
    <m/>
    <m/>
    <n v="1142769.6000000001"/>
    <n v="7.4659608406491662E-2"/>
    <n v="38.93"/>
    <n v="0"/>
    <m/>
    <m/>
    <n v="6"/>
    <m/>
    <m/>
    <n v="2051544"/>
    <m/>
    <m/>
    <n v="76"/>
    <m/>
    <m/>
    <n v="4544"/>
    <n v="45"/>
    <n v="4499"/>
    <n v="8.9874031007751931E-2"/>
    <n v="4326"/>
    <n v="173"/>
    <n v="0.95202464788732399"/>
    <n v="0.95"/>
    <n v="0.95202464788732399"/>
    <n v="0.96154701044676594"/>
    <n v="0.9900968309859155"/>
    <n v="-1.9446670545009148E-3"/>
    <n v="3162376"/>
    <n v="7.4719831219040023E-2"/>
    <n v="127721.16316639741"/>
    <n v="7.4719831219040023E-2"/>
    <n v="702.90642364969995"/>
    <n v="117.15107060828332"/>
    <n v="-1.3904542504512785E-2"/>
    <n v="188"/>
    <n v="49.313125165387667"/>
    <n v="5.1324655590734292E-3"/>
    <n v="0.26230385726270034"/>
    <n v="5.1324655590732071E-3"/>
    <n v="56353540.32"/>
    <n v="17.82"/>
    <n v="5.0761421319795996E-3"/>
    <n v="3540066.7396219093"/>
    <n v="0.17999978737500721"/>
    <n v="3856555.0975609757"/>
    <n v="1.4706492503365733E-2"/>
    <n v="1988787.4500000002"/>
    <n v="0.62889025530170994"/>
    <n v="2.9828527859791891E-2"/>
    <n v="0.2049236714463521"/>
    <n v="24.76"/>
    <n v="51.944000000000003"/>
    <n v="103.88800000000001"/>
    <n v="22"/>
    <n v="1001"/>
    <n v="38287.144809795165"/>
    <n v="12475.852849488469"/>
    <n v="442.05100022227168"/>
    <n v="144.04216501752148"/>
    <n v="1.7403223274402819"/>
    <n v="0.56708342645256671"/>
    <n v="3.5291260117941071E-2"/>
    <n v="1.1499644862309319E-2"/>
    <n v="1986.8006493506496"/>
    <n v="647.39830211171738"/>
    <n v="3159.2167832167834"/>
    <n v="4.4945054945054945"/>
    <n v="60880.486677960878"/>
    <n v="143744.36363636365"/>
    <n v="1084890.2726012629"/>
    <n v="22000.030802402587"/>
    <n v="120"/>
    <n v="26353.133333333335"/>
    <m/>
  </r>
  <r>
    <x v="13"/>
    <x v="2"/>
    <x v="158"/>
    <s v="Ferrovías S.A.C."/>
    <s v="Belgrano Norte"/>
    <s v="BN - Retiro-Villa Rosa (d)"/>
    <s v="Diésel"/>
    <n v="209424.9"/>
    <m/>
    <m/>
    <n v="209424.9"/>
    <n v="8.2626530501469508E-2"/>
    <n v="209424.9"/>
    <n v="1256549.3999999999"/>
    <m/>
    <m/>
    <n v="1256549.3999999999"/>
    <n v="8.2626530501469286E-2"/>
    <n v="38.93"/>
    <n v="0"/>
    <m/>
    <m/>
    <n v="6"/>
    <m/>
    <m/>
    <n v="2251728"/>
    <m/>
    <m/>
    <n v="76"/>
    <m/>
    <m/>
    <n v="4999"/>
    <n v="61"/>
    <n v="4938"/>
    <n v="8.8144557073600804E-2"/>
    <n v="4647"/>
    <n v="291"/>
    <n v="0.92958591718343664"/>
    <n v="0.95"/>
    <s v=""/>
    <n v="0.94106925880923453"/>
    <n v="0.9877975595119024"/>
    <n v="-1.7355661188148575E-2"/>
    <n v="3717572"/>
    <n v="8.8621280164547844E-2"/>
    <n v="140657.28339008702"/>
    <n v="8.8621280164547622E-2"/>
    <n v="752.84973673552042"/>
    <n v="125.47495612258673"/>
    <n v="4.3810639666208573E-4"/>
    <n v="188"/>
    <n v="51.922661058928526"/>
    <n v="9.5639786578685104E-3"/>
    <n v="0.27618436733472618"/>
    <n v="9.5639786578685104E-3"/>
    <n v="65243388.600000001"/>
    <n v="17.55"/>
    <n v="4.004576659038861E-3"/>
    <n v="3662871.0744461459"/>
    <n v="0.17999981912921981"/>
    <n v="4533623.3902439028"/>
    <n v="1.0710898301067161E-2"/>
    <n v="2312102.15"/>
    <n v="0.6219387680991787"/>
    <n v="2.9259680504376072E-2"/>
    <n v="0.20217103926768479"/>
    <n v="26.43"/>
    <n v="51.944000000000003"/>
    <n v="103.88800000000001"/>
    <n v="22"/>
    <n v="1001"/>
    <n v="44511.438279685812"/>
    <n v="14469.147443255149"/>
    <n v="468.22643782908057"/>
    <n v="152.20441368822307"/>
    <n v="1.8400407894826898"/>
    <n v="0.59813437879357989"/>
    <n v="3.5438106444397648E-2"/>
    <n v="1.1519717337190018E-2"/>
    <n v="2309.7923576423577"/>
    <n v="750.83456023221333"/>
    <n v="3713.8581418581421"/>
    <n v="4.9330669330669332"/>
    <n v="71568.843369782844"/>
    <n v="168980.54545454544"/>
    <n v="1256033.201139689"/>
    <n v="24190.462806098873"/>
    <n v="120"/>
    <n v="30979.766666666666"/>
    <m/>
  </r>
  <r>
    <x v="13"/>
    <x v="3"/>
    <x v="159"/>
    <s v="Ferrovías S.A.C."/>
    <s v="Belgrano Norte"/>
    <s v="BN - Retiro-Villa Rosa (d)"/>
    <s v="Diésel"/>
    <n v="198534.39999999999"/>
    <m/>
    <m/>
    <n v="198534.39999999999"/>
    <n v="6.3273919919622834E-2"/>
    <n v="198534.39999999999"/>
    <n v="1191206.3999999999"/>
    <m/>
    <m/>
    <n v="1191206.3999999999"/>
    <n v="6.3273919919622834E-2"/>
    <n v="38.93"/>
    <n v="0"/>
    <m/>
    <m/>
    <n v="6"/>
    <m/>
    <m/>
    <n v="2115384"/>
    <m/>
    <m/>
    <n v="76"/>
    <m/>
    <m/>
    <n v="4695"/>
    <n v="56"/>
    <n v="4639"/>
    <n v="6.7663981588032218E-2"/>
    <n v="4252"/>
    <n v="387"/>
    <n v="0.9056443024494143"/>
    <n v="0.95"/>
    <s v=""/>
    <n v="0.91657684845871956"/>
    <n v="0.98807241746538876"/>
    <n v="-2.3172330990155365E-2"/>
    <n v="3668178"/>
    <n v="6.2641224770737969E-2"/>
    <n v="138578.69285984134"/>
    <n v="6.2641224770737747E-2"/>
    <n v="790.72601853847812"/>
    <n v="131.78766975641301"/>
    <n v="-4.7044359498048527E-3"/>
    <n v="188"/>
    <n v="54.320275579446189"/>
    <n v="-2.8166903315418601E-5"/>
    <n v="0.28893763606088396"/>
    <n v="-2.8166903315529623E-5"/>
    <n v="64706659.920000002"/>
    <n v="17.64"/>
    <n v="5.6721497447531632E-4"/>
    <n v="3677814.8787745177"/>
    <n v="0.17999981669369636"/>
    <n v="4473386.8048780486"/>
    <n v="1.117292517280114E-2"/>
    <n v="2277950.1500000004"/>
    <n v="0.62100316560428648"/>
    <n v="2.8980728746894592E-2"/>
    <n v="0.2025252472374805"/>
    <n v="26.47"/>
    <n v="51.944000000000003"/>
    <n v="103.88800000000001"/>
    <n v="22"/>
    <n v="1001"/>
    <n v="43853.960996457732"/>
    <n v="14301.914684296296"/>
    <n v="491.04336063806863"/>
    <n v="160.14198240161389"/>
    <n v="1.9123051639077833"/>
    <n v="0.62365233796686015"/>
    <n v="3.5204261088678371E-2"/>
    <n v="1.1481023086024972E-2"/>
    <n v="2275.6744755244758"/>
    <n v="742.15649986122548"/>
    <n v="3664.5134865134864"/>
    <n v="4.6343656343656345"/>
    <n v="70617.934698906509"/>
    <n v="166735.36363636365"/>
    <n v="1245700.3680887108"/>
    <n v="22932.511935931001"/>
    <n v="120"/>
    <n v="30568.15"/>
    <m/>
  </r>
  <r>
    <x v="13"/>
    <x v="4"/>
    <x v="160"/>
    <s v="Ferrovías S.A.C."/>
    <s v="Belgrano Norte"/>
    <s v="BN - Retiro-Villa Rosa (d)"/>
    <s v="Diésel"/>
    <n v="208827.1"/>
    <m/>
    <m/>
    <n v="208827.1"/>
    <n v="9.3633345203929963E-2"/>
    <n v="208827.1"/>
    <n v="1252962.6000000001"/>
    <m/>
    <m/>
    <n v="1252962.6000000001"/>
    <n v="9.3633345203929963E-2"/>
    <n v="38.93"/>
    <n v="0"/>
    <m/>
    <m/>
    <n v="6"/>
    <m/>
    <m/>
    <n v="2210232"/>
    <m/>
    <m/>
    <n v="76"/>
    <m/>
    <m/>
    <n v="4914"/>
    <n v="67"/>
    <n v="4847"/>
    <n v="9.3143888137122266E-2"/>
    <n v="4477"/>
    <n v="370"/>
    <n v="0.91107041107041109"/>
    <n v="0.95"/>
    <s v=""/>
    <n v="0.92366412213740456"/>
    <n v="0.98636548636548638"/>
    <n v="5.5307433236562176E-3"/>
    <n v="3757346"/>
    <n v="7.3433273138613364E-2"/>
    <n v="139109.44094779709"/>
    <n v="7.3433273138613142E-2"/>
    <n v="775.19001444192281"/>
    <n v="129.19833574032046"/>
    <n v="-1.8031125831109773E-2"/>
    <n v="188"/>
    <n v="52.898293564388915"/>
    <n v="-2.013704091839108E-2"/>
    <n v="0.28137390193823891"/>
    <n v="-2.0137040918391191E-2"/>
    <n v="66279583.440000005"/>
    <n v="17.64"/>
    <n v="-1.6977928692699651E-3"/>
    <n v="3667818.1460000025"/>
    <n v="0.17999982104385737"/>
    <n v="4582128.2682926832"/>
    <n v="2.9420151705912671E-2"/>
    <n v="2326436.2999999998"/>
    <n v="0.61917010038468634"/>
    <n v="2.8664679212270578E-2"/>
    <n v="0.2027738989306325"/>
    <n v="27.01"/>
    <n v="51.944000000000003"/>
    <n v="103.88800000000001"/>
    <n v="22"/>
    <n v="1001"/>
    <n v="44787.392191590938"/>
    <n v="14667.559257111818"/>
    <n v="479.97447905921183"/>
    <n v="157.188301640482"/>
    <n v="1.8567483977574428"/>
    <n v="0.60807217873176445"/>
    <n v="3.5100345826796275E-2"/>
    <n v="1.1495118986997305E-2"/>
    <n v="2324.1121878121876"/>
    <n v="761.1305674839324"/>
    <n v="3753.5924075924077"/>
    <n v="4.8421578421578424"/>
    <n v="72334.552595102417"/>
    <n v="170788.45454545456"/>
    <n v="1275981.5077776066"/>
    <n v="24121.411520098569"/>
    <n v="120"/>
    <n v="31311.216666666667"/>
    <m/>
  </r>
  <r>
    <x v="13"/>
    <x v="5"/>
    <x v="161"/>
    <s v="Ferrovías S.A.C."/>
    <s v="Belgrano Norte"/>
    <s v="BN - Retiro-Villa Rosa (d)"/>
    <s v="Diésel"/>
    <n v="206281.60000000001"/>
    <m/>
    <m/>
    <n v="206281.60000000001"/>
    <n v="0.16174995536747638"/>
    <n v="206281.60000000001"/>
    <n v="1237689.6000000001"/>
    <m/>
    <m/>
    <n v="1237689.6000000001"/>
    <n v="0.16174995536747638"/>
    <n v="38.93"/>
    <n v="0"/>
    <m/>
    <m/>
    <n v="6"/>
    <m/>
    <m/>
    <n v="2176488"/>
    <m/>
    <m/>
    <n v="76"/>
    <m/>
    <m/>
    <n v="4819"/>
    <n v="46"/>
    <n v="4773"/>
    <n v="0.15457184325108853"/>
    <n v="4518"/>
    <n v="255"/>
    <n v="0.93753890848723798"/>
    <n v="0.95"/>
    <s v=""/>
    <n v="0.94657448145820244"/>
    <n v="0.99045445113093999"/>
    <n v="-2.5136613947976949E-3"/>
    <n v="3585361"/>
    <n v="0.14203766146977714"/>
    <n v="140989.42194258751"/>
    <n v="0.14203766146977714"/>
    <n v="751.17557091975698"/>
    <n v="125.19592848662616"/>
    <n v="-1.0856129789218794E-2"/>
    <n v="188"/>
    <n v="51.215734930632038"/>
    <n v="-2.0292558557526985E-2"/>
    <n v="0.272424121971447"/>
    <n v="-2.0292558557526985E-2"/>
    <n v="63389182.479999997"/>
    <n v="17.68"/>
    <n v="-3.3821871476887866E-3"/>
    <n v="3686212.6653795261"/>
    <n v="0.17999981245956709"/>
    <n v="4372390.4634146336"/>
    <n v="4.114750050427031E-2"/>
    <n v="2217828.9499999997"/>
    <n v="0.61857897991304078"/>
    <n v="2.8143489740260843E-2"/>
    <n v="0.20075259790122377"/>
    <n v="25.43"/>
    <n v="51.944000000000003"/>
    <n v="103.88800000000001"/>
    <n v="22"/>
    <n v="1001"/>
    <n v="42696.537617434151"/>
    <n v="13856.66362166428"/>
    <n v="464.66141839513926"/>
    <n v="150.80044734207615"/>
    <n v="1.7919104676972317"/>
    <n v="0.5815436561507259"/>
    <n v="3.4987498863859774E-2"/>
    <n v="1.135478494916424E-2"/>
    <n v="2215.6133366633362"/>
    <n v="719.05148368004939"/>
    <n v="3581.7792207792209"/>
    <n v="4.7682317682317681"/>
    <n v="69023.583089480977"/>
    <n v="162970.95454545456"/>
    <n v="1220336.9490220237"/>
    <n v="23827.383335900202"/>
    <n v="120"/>
    <n v="29878.008333333335"/>
    <m/>
  </r>
  <r>
    <x v="13"/>
    <x v="6"/>
    <x v="162"/>
    <s v="Ferrovías S.A.C."/>
    <s v="Belgrano Norte"/>
    <s v="BN - Retiro-Villa Rosa (d)"/>
    <s v="Diésel"/>
    <n v="213179.6"/>
    <m/>
    <m/>
    <n v="213179.6"/>
    <n v="0.11984778698582943"/>
    <n v="213179.6"/>
    <n v="1279077.6000000001"/>
    <m/>
    <m/>
    <n v="1279077.6000000001"/>
    <n v="0.11984778698582965"/>
    <n v="38.93"/>
    <n v="0"/>
    <m/>
    <m/>
    <n v="6"/>
    <m/>
    <m/>
    <n v="2245344"/>
    <m/>
    <m/>
    <n v="76"/>
    <m/>
    <m/>
    <n v="4960"/>
    <n v="36"/>
    <n v="4924"/>
    <n v="0.11101083032490977"/>
    <n v="4675"/>
    <n v="249"/>
    <n v="0.94254032258064513"/>
    <n v="0.95"/>
    <s v=""/>
    <n v="0.9494313566206336"/>
    <n v="0.99274193548387102"/>
    <n v="6.9106897685207169E-3"/>
    <n v="3749079"/>
    <n v="0.10724909478608602"/>
    <n v="137631.38766519824"/>
    <n v="0.10724909478608602"/>
    <n v="761.3889114541023"/>
    <n v="126.89815190901705"/>
    <n v="-3.3858675686571083E-3"/>
    <n v="188"/>
    <n v="51.645632743470763"/>
    <n v="-2.0698783925219066E-2"/>
    <n v="0.27471081246527002"/>
    <n v="-2.0698783925219066E-2"/>
    <n v="66058771.980000004"/>
    <n v="17.62"/>
    <n v="-9.5559302979201233E-3"/>
    <n v="3708229.9395011943"/>
    <n v="0.17999982064924547"/>
    <n v="4572046.5609756093"/>
    <n v="3.4198220034235574E-2"/>
    <n v="2323180.9"/>
    <n v="0.61966709690566668"/>
    <n v="2.7715075556546898E-2"/>
    <n v="0.20106005739963229"/>
    <n v="27.24"/>
    <n v="51.944000000000003"/>
    <n v="103.88800000000001"/>
    <n v="22"/>
    <n v="1001"/>
    <n v="44724.72085322655"/>
    <n v="14511.590153545279"/>
    <n v="471.80765637692929"/>
    <n v="153.08489824040535"/>
    <n v="1.8162939449490787"/>
    <n v="0.58932314891274462"/>
    <n v="3.5168393694986755E-2"/>
    <n v="1.1410899965926917E-2"/>
    <n v="2320.86003996004"/>
    <n v="753.03700193382224"/>
    <n v="3745.3336663336663"/>
    <n v="4.919080919080919"/>
    <n v="72175.400431233633"/>
    <n v="170412.68181818182"/>
    <n v="1271730.5555983367"/>
    <n v="24624.164484829817"/>
    <n v="120"/>
    <n v="31242.325000000001"/>
    <m/>
  </r>
  <r>
    <x v="13"/>
    <x v="7"/>
    <x v="163"/>
    <s v="Ferrovías S.A.C."/>
    <s v="Belgrano Norte"/>
    <s v="BN - Retiro-Villa Rosa (d)"/>
    <s v="Diésel"/>
    <n v="214857"/>
    <m/>
    <m/>
    <n v="214857"/>
    <n v="0.13427570791596755"/>
    <n v="214857"/>
    <n v="1289142"/>
    <m/>
    <m/>
    <n v="1289142"/>
    <n v="0.13427570791596732"/>
    <n v="38.93"/>
    <n v="0"/>
    <m/>
    <m/>
    <n v="6"/>
    <m/>
    <m/>
    <n v="2244888"/>
    <m/>
    <m/>
    <n v="76"/>
    <m/>
    <m/>
    <n v="4999"/>
    <n v="76"/>
    <n v="4923"/>
    <n v="0.11053462666365887"/>
    <n v="4692"/>
    <n v="231"/>
    <n v="0.93858771754350867"/>
    <n v="0.95"/>
    <s v=""/>
    <n v="0.95307739183424744"/>
    <n v="0.98479695939187839"/>
    <n v="1.1731819444736447E-2"/>
    <n v="3835448"/>
    <n v="0.15164024258787623"/>
    <n v="142317.17996289424"/>
    <n v="0.15164024258787601"/>
    <n v="779.08754824294135"/>
    <n v="129.84792470715689"/>
    <n v="3.7014258661802968E-2"/>
    <n v="188"/>
    <n v="52.541932292951444"/>
    <n v="1.3014435334795182E-2"/>
    <n v="0.27947836326038"/>
    <n v="1.3014435334795182E-2"/>
    <n v="67734011.680000007"/>
    <n v="17.66"/>
    <n v="-2.2598870056497189E-3"/>
    <n v="3750911.2087543905"/>
    <n v="0.17999982468797815"/>
    <n v="4677374.6097560981"/>
    <n v="1.6998878310372799E-2"/>
    <n v="2378682.4000000004"/>
    <n v="0.620183717782121"/>
    <n v="2.7275809468152654E-2"/>
    <n v="0.2014237472497957"/>
    <n v="26.95"/>
    <n v="51.944000000000003"/>
    <n v="103.88800000000001"/>
    <n v="22"/>
    <n v="1001"/>
    <n v="45793.208070229484"/>
    <n v="14872.753514202495"/>
    <n v="483.1774121470649"/>
    <n v="156.92673340274922"/>
    <n v="1.8451670956341508"/>
    <n v="0.59927479559407293"/>
    <n v="3.5117990814389634E-2"/>
    <n v="1.1405648202140186E-2"/>
    <n v="2376.3060939060942"/>
    <n v="771.77853001172264"/>
    <n v="3831.6163836163837"/>
    <n v="4.918081918081918"/>
    <n v="73838.133374403202"/>
    <n v="174338.54545454544"/>
    <n v="1303981.4353919607"/>
    <n v="24817.919297705219"/>
    <n v="120"/>
    <n v="31962.066666666666"/>
    <m/>
  </r>
  <r>
    <x v="13"/>
    <x v="8"/>
    <x v="164"/>
    <s v="Ferrovías S.A.C."/>
    <s v="Belgrano Norte"/>
    <s v="BN - Retiro-Villa Rosa (d)"/>
    <s v="Diésel"/>
    <n v="208701.4"/>
    <m/>
    <m/>
    <n v="208701.4"/>
    <n v="1.4702142917917493E-2"/>
    <n v="208701.4"/>
    <n v="1252208.3999999999"/>
    <m/>
    <m/>
    <n v="1252208.3999999999"/>
    <n v="1.4702142917917493E-2"/>
    <n v="38.93"/>
    <n v="0"/>
    <m/>
    <m/>
    <n v="6"/>
    <m/>
    <m/>
    <n v="2166000"/>
    <m/>
    <m/>
    <n v="76"/>
    <m/>
    <m/>
    <n v="4865"/>
    <n v="115"/>
    <n v="4750"/>
    <n v="-2.1627188465499492E-2"/>
    <n v="4470"/>
    <n v="280"/>
    <n v="0.91880781089414187"/>
    <n v="0.95"/>
    <s v=""/>
    <n v="0.94105263157894736"/>
    <n v="0.97636176772867422"/>
    <n v="-4.6164430684555446E-3"/>
    <n v="3849205"/>
    <n v="8.8467720407923167E-2"/>
    <n v="146692.26371951221"/>
    <n v="8.8467720407923167E-2"/>
    <n v="810.35894736842101"/>
    <n v="135.0598245614035"/>
    <n v="0.11252858580641401"/>
    <n v="188"/>
    <n v="54.039746019911696"/>
    <n v="6.8442457551338487E-2"/>
    <n v="0.28744545755272177"/>
    <n v="6.8442457551338487E-2"/>
    <n v="67669023.899999991"/>
    <n v="17.579999999999998"/>
    <n v="-3.9660056657223608E-3"/>
    <n v="3718232.4156310325"/>
    <n v="0.17999982531454062"/>
    <n v="4694151.4390243897"/>
    <n v="-3.8611710209042457E-2"/>
    <n v="2379391.9499999997"/>
    <n v="0.6181515273933188"/>
    <n v="2.6767531497978586E-2"/>
    <n v="0.19939728634344661"/>
    <n v="26.24"/>
    <n v="51.944000000000003"/>
    <n v="103.88800000000001"/>
    <n v="22"/>
    <n v="1001"/>
    <n v="45806.867973201901"/>
    <n v="14775.932380633496"/>
    <n v="500.92462105263149"/>
    <n v="161.58337506939503"/>
    <n v="1.9001565154809694"/>
    <n v="0.61293394260861567"/>
    <n v="3.516220292339698E-2"/>
    <n v="1.1342280224314371E-2"/>
    <n v="2377.0149350649349"/>
    <n v="766.75427730232411"/>
    <n v="3845.3596403596403"/>
    <n v="4.7452547452547451"/>
    <n v="74102.976282150004"/>
    <n v="174963.86363636365"/>
    <n v="1302730.3230401969"/>
    <n v="24106.892037578928"/>
    <n v="120"/>
    <n v="32076.708333333332"/>
    <m/>
  </r>
  <r>
    <x v="13"/>
    <x v="9"/>
    <x v="165"/>
    <s v="Ferrovías S.A.C."/>
    <s v="Belgrano Norte"/>
    <s v="BN - Retiro-Villa Rosa (d)"/>
    <s v="Diésel"/>
    <n v="210345.7"/>
    <m/>
    <m/>
    <n v="210345.7"/>
    <n v="2.6544789940778024E-2"/>
    <n v="210345.7"/>
    <n v="1262074.2000000002"/>
    <m/>
    <m/>
    <n v="1262074.2000000002"/>
    <n v="2.6544789940778024E-2"/>
    <n v="38.93"/>
    <n v="7.712082262210096E-4"/>
    <m/>
    <m/>
    <n v="6"/>
    <m/>
    <m/>
    <n v="2177856"/>
    <m/>
    <m/>
    <n v="76"/>
    <m/>
    <m/>
    <n v="4914"/>
    <n v="138"/>
    <n v="4776"/>
    <n v="-1.4241486068111486E-2"/>
    <n v="4371"/>
    <n v="405"/>
    <n v="0.88949938949938945"/>
    <n v="0.95"/>
    <s v=""/>
    <n v="0.91520100502512558"/>
    <n v="0.97191697191697191"/>
    <n v="-3.0787132383227722E-2"/>
    <n v="3844061"/>
    <n v="6.8368673615214481E-2"/>
    <n v="141118.24522760647"/>
    <n v="6.8368673615214481E-2"/>
    <n v="804.87039363484087"/>
    <n v="134.14506560580682"/>
    <n v="8.3803648171213219E-2"/>
    <n v="188"/>
    <n v="53.850239930425637"/>
    <n v="4.3694008935254214E-2"/>
    <n v="0.28643744643843422"/>
    <n v="4.3694008935253992E-2"/>
    <n v="67962998.480000004"/>
    <n v="17.68"/>
    <n v="2.8360748723765816E-3"/>
    <n v="3587106.6011912832"/>
    <n v="0.17999982508078216"/>
    <n v="4687878.2682926832"/>
    <n v="-2.8057622406809722E-2"/>
    <n v="2702749.7"/>
    <n v="0.70309750547663008"/>
    <n v="2.9983901580438399E-2"/>
    <n v="0.22691544472377928"/>
    <n v="27.24"/>
    <n v="51.944000000000003"/>
    <n v="103.88800000000001"/>
    <n v="22"/>
    <n v="1001"/>
    <n v="52031.990220237181"/>
    <n v="16792.638444485132"/>
    <n v="565.90236599664991"/>
    <n v="182.63752331665319"/>
    <n v="2.1415141043212831"/>
    <n v="0.69114542660038181"/>
    <n v="3.976795845456052E-2"/>
    <n v="1.2834583977589324E-2"/>
    <n v="2700.0496503496506"/>
    <n v="871.40540595438131"/>
    <n v="3840.2207792207791"/>
    <n v="4.7712287712287713"/>
    <n v="74003.946557831514"/>
    <n v="174730.04545454544"/>
    <n v="1308389.7751424611"/>
    <n v="24296.823502233176"/>
    <n v="120"/>
    <n v="32033.841666666667"/>
    <m/>
  </r>
  <r>
    <x v="13"/>
    <x v="10"/>
    <x v="166"/>
    <s v="Ferrovías S.A.C."/>
    <s v="Belgrano Norte"/>
    <s v="BN - Retiro-Villa Rosa (d)"/>
    <s v="Diésel"/>
    <n v="210864"/>
    <m/>
    <m/>
    <n v="210864"/>
    <n v="2.622653547802134E-2"/>
    <n v="210864"/>
    <n v="1265184"/>
    <m/>
    <m/>
    <n v="1265184"/>
    <n v="2.622653547802134E-2"/>
    <n v="38.93"/>
    <n v="0"/>
    <m/>
    <m/>
    <n v="6"/>
    <m/>
    <m/>
    <n v="2194272"/>
    <m/>
    <m/>
    <n v="76"/>
    <m/>
    <m/>
    <n v="4904"/>
    <n v="92"/>
    <n v="4812"/>
    <n v="-1.0690789473684181E-2"/>
    <n v="4430"/>
    <n v="382"/>
    <n v="0.90334420880913535"/>
    <n v="0.95"/>
    <s v=""/>
    <n v="0.92061512884455532"/>
    <n v="0.98123980424143553"/>
    <n v="-2.2085174339393498E-2"/>
    <n v="3949696"/>
    <n v="8.5618759616711282E-2"/>
    <n v="149214.05364563657"/>
    <n v="8.5618759616711282E-2"/>
    <n v="820.80133000831256"/>
    <n v="136.8002216680521"/>
    <n v="9.7350300659950983E-2"/>
    <n v="188"/>
    <n v="54.88186357083238"/>
    <n v="5.6072208662539147E-2"/>
    <n v="0.29192480622783179"/>
    <n v="5.6072208662538925E-2"/>
    <n v="69435655.679999992"/>
    <n v="17.579999999999998"/>
    <n v="-1.7035775127769437E-3"/>
    <n v="3762066.5187690565"/>
    <n v="0.17999982975901441"/>
    <n v="4816701.4390243897"/>
    <n v="-3.2212421908667951E-2"/>
    <n v="2441961.4500000002"/>
    <n v="0.61826567158586387"/>
    <n v="2.5972092904258091E-2"/>
    <n v="0.20101624722367717"/>
    <n v="26.47"/>
    <n v="51.944000000000003"/>
    <n v="103.88800000000001"/>
    <n v="22"/>
    <n v="1001"/>
    <n v="47011.424803634683"/>
    <n v="15284.788764715247"/>
    <n v="507.47328553615966"/>
    <n v="164.99440307447401"/>
    <n v="1.9301235630548601"/>
    <n v="0.62753960498581141"/>
    <n v="3.516869576711399E-2"/>
    <n v="1.1434371286898589E-2"/>
    <n v="2439.5219280719284"/>
    <n v="793.15990768668223"/>
    <n v="3945.7502497502496"/>
    <n v="4.8071928071928074"/>
    <n v="76037.578931156633"/>
    <n v="179531.63636363635"/>
    <n v="1336740.6376097333"/>
    <n v="24356.691821962111"/>
    <n v="120"/>
    <n v="32914.133333333331"/>
    <m/>
  </r>
  <r>
    <x v="13"/>
    <x v="11"/>
    <x v="167"/>
    <s v="Ferrovías S.A.C."/>
    <s v="Belgrano Norte"/>
    <s v="BN - Retiro-Villa Rosa (d)"/>
    <s v="Diésel"/>
    <n v="204040.7"/>
    <m/>
    <m/>
    <n v="204040.7"/>
    <n v="-1.5052688997340136E-2"/>
    <n v="204040.7"/>
    <n v="1224244.2000000002"/>
    <m/>
    <m/>
    <n v="1224244.2000000002"/>
    <n v="-1.5052688997340025E-2"/>
    <n v="38.93"/>
    <n v="0"/>
    <m/>
    <m/>
    <n v="6"/>
    <m/>
    <m/>
    <n v="2093040"/>
    <m/>
    <m/>
    <n v="76"/>
    <m/>
    <m/>
    <n v="4790"/>
    <n v="200"/>
    <n v="4590"/>
    <n v="-5.1652892561983466E-2"/>
    <n v="4228"/>
    <n v="362"/>
    <n v="0.88267223382045934"/>
    <n v="0.95"/>
    <s v=""/>
    <n v="0.92113289760348582"/>
    <n v="0.95824634655532359"/>
    <n v="-2.4872435607858456E-2"/>
    <n v="3774948"/>
    <n v="3.0691268900817414E-2"/>
    <n v="144412.70084162202"/>
    <n v="3.0691268900817414E-2"/>
    <n v="822.42875816993467"/>
    <n v="137.0714596949891"/>
    <n v="8.682913757733246E-2"/>
    <n v="188"/>
    <n v="54.084461188380544"/>
    <n v="4.2875631205367304E-2"/>
    <n v="0.28768330419351351"/>
    <n v="4.2875631205367082E-2"/>
    <n v="66212587.919999994"/>
    <n v="17.54"/>
    <n v="-3.4090909090910282E-3"/>
    <n v="3619093.5869147913"/>
    <n v="0.17999982187830244"/>
    <n v="4603594.1219512196"/>
    <n v="-3.3914728584956977E-2"/>
    <n v="2344245.65"/>
    <n v="0.62100077934848374"/>
    <n v="2.5557499898358725E-2"/>
    <n v="0.20292153689131254"/>
    <n v="26.14"/>
    <n v="51.944000000000003"/>
    <n v="103.88800000000001"/>
    <n v="22"/>
    <n v="1001"/>
    <n v="45130.248921915903"/>
    <n v="14747.001575635039"/>
    <n v="510.72889978213504"/>
    <n v="166.88850759145674"/>
    <n v="1.9148513425671116"/>
    <n v="0.62570706877335935"/>
    <n v="3.5404833486230546E-2"/>
    <n v="1.1569072798820556E-2"/>
    <n v="2341.9037462537462"/>
    <n v="765.25299684793856"/>
    <n v="3771.1768231768233"/>
    <n v="4.5854145854145854"/>
    <n v="72673.417526567064"/>
    <n v="171588.54545454544"/>
    <n v="1274691.7434159862"/>
    <n v="23568.539196057296"/>
    <n v="120"/>
    <n v="31457.9"/>
    <m/>
  </r>
  <r>
    <x v="14"/>
    <x v="0"/>
    <x v="168"/>
    <s v="Ferrovías S.A.C."/>
    <s v="Belgrano Norte"/>
    <s v="BN - Retiro-Villa Rosa (d)"/>
    <s v="Diésel"/>
    <n v="213450.5"/>
    <m/>
    <m/>
    <n v="213450.5"/>
    <n v="1.9657439851339165E-2"/>
    <n v="213450.5"/>
    <n v="1280703"/>
    <m/>
    <m/>
    <n v="1280703"/>
    <n v="1.9657439851339165E-2"/>
    <n v="38.93"/>
    <n v="0"/>
    <m/>
    <m/>
    <n v="6"/>
    <m/>
    <m/>
    <n v="2223456"/>
    <m/>
    <m/>
    <n v="76"/>
    <m/>
    <m/>
    <n v="4999"/>
    <n v="123"/>
    <n v="4876"/>
    <n v="-1.4949494949494935E-2"/>
    <n v="4539"/>
    <n v="337"/>
    <n v="0.9079815963192639"/>
    <n v="0.95"/>
    <s v=""/>
    <n v="0.9308859721082855"/>
    <n v="0.97539507901580313"/>
    <n v="-3.216014242049714E-2"/>
    <n v="3425127"/>
    <n v="6.2966562949804405E-2"/>
    <n v="125738.87665198238"/>
    <n v="6.2966562949804405E-2"/>
    <n v="702.44606234618539"/>
    <n v="117.07434372436423"/>
    <n v="7.9098541140592893E-2"/>
    <n v="188"/>
    <n v="47.73824762649889"/>
    <n v="3.898181343403273E-2"/>
    <n v="0.25392684907712176"/>
    <n v="3.898181343403273E-2"/>
    <n v="61138516.950000003"/>
    <n v="17.850000000000001"/>
    <n v="-3.3500837520937798E-3"/>
    <n v="3756546.9812171273"/>
    <n v="0.1799998036860645"/>
    <n v="4176983.1463414636"/>
    <n v="-2.5361811573755687E-2"/>
    <n v="2152212.9"/>
    <n v="0.62836002869382646"/>
    <n v="2.5345924407810968E-2"/>
    <n v="0.20368234317466011"/>
    <n v="27.24"/>
    <n v="51.944000000000003"/>
    <n v="103.88800000000001"/>
    <n v="22"/>
    <n v="1181"/>
    <n v="41433.330124749729"/>
    <n v="13430.577025850804"/>
    <n v="441.38902789171448"/>
    <n v="143.07585993248443"/>
    <n v="1.6804933696571336"/>
    <n v="0.54473042776568348"/>
    <n v="3.5202242503855827E-2"/>
    <n v="1.1410775527992164E-2"/>
    <n v="1822.3648602878916"/>
    <n v="590.71794498797135"/>
    <n v="2900.1922099915328"/>
    <n v="4.1287044877222696"/>
    <n v="65938.83797936239"/>
    <n v="155687.59090909091"/>
    <n v="1177008.2579316187"/>
    <n v="24655.455875558291"/>
    <n v="133"/>
    <n v="25752.834586466164"/>
    <m/>
  </r>
  <r>
    <x v="14"/>
    <x v="1"/>
    <x v="169"/>
    <s v="Ferrovías S.A.C."/>
    <s v="Belgrano Norte"/>
    <s v="BN - Retiro-Villa Rosa (d)"/>
    <s v="Diésel"/>
    <n v="194557"/>
    <m/>
    <m/>
    <n v="194557"/>
    <n v="2.1502497091277162E-2"/>
    <n v="194557"/>
    <n v="1167342"/>
    <m/>
    <m/>
    <n v="1167342"/>
    <n v="2.1502497091277162E-2"/>
    <n v="38.93"/>
    <n v="0"/>
    <m/>
    <m/>
    <n v="6"/>
    <m/>
    <m/>
    <n v="2050176"/>
    <m/>
    <m/>
    <n v="76"/>
    <m/>
    <m/>
    <n v="4544"/>
    <n v="48"/>
    <n v="4496"/>
    <n v="-6.6681484774389066E-4"/>
    <n v="4142"/>
    <n v="354"/>
    <n v="0.91153169014084512"/>
    <n v="0.95"/>
    <s v=""/>
    <n v="0.9212633451957295"/>
    <n v="0.98943661971830987"/>
    <n v="-4.1894639381510168E-2"/>
    <n v="3314914"/>
    <n v="4.8235250963199805E-2"/>
    <n v="133881.82552504039"/>
    <n v="4.8235250963199805E-2"/>
    <n v="737.30293594306045"/>
    <n v="122.88382265717674"/>
    <n v="4.893469619293489E-2"/>
    <n v="188"/>
    <n v="50.745636822799142"/>
    <n v="2.9049297780399774E-2"/>
    <n v="0.26992360012127203"/>
    <n v="2.9049297780399996E-2"/>
    <n v="59237513.18"/>
    <n v="17.87"/>
    <n v="2.8058361391694042E-3"/>
    <n v="3710822.7472340488"/>
    <n v="0.17999979715909187"/>
    <n v="4042577.0487804879"/>
    <n v="-1.9128059411816733E-2"/>
    <n v="2081051.35"/>
    <n v="0.62778441612663261"/>
    <n v="2.4828779985592919E-2"/>
    <n v="0.20234139628912287"/>
    <n v="24.76"/>
    <n v="51.944000000000003"/>
    <n v="103.88800000000001"/>
    <n v="22"/>
    <n v="1181"/>
    <n v="40063.36342984753"/>
    <n v="12912.835502432648"/>
    <n v="462.86729314946621"/>
    <n v="149.18690554678858"/>
    <n v="1.7827263561150033"/>
    <n v="0.5745911029829831"/>
    <n v="3.5130633247153473E-2"/>
    <n v="1.1322965656917899E-2"/>
    <n v="1762.1095258255716"/>
    <n v="567.94608580724935"/>
    <n v="2806.8704487722271"/>
    <n v="3.806943268416596"/>
    <n v="63817.072231634062"/>
    <n v="150677.90909090909"/>
    <n v="1140411.0807793008"/>
    <n v="22473.086400739256"/>
    <n v="133"/>
    <n v="24924.165413533836"/>
    <m/>
  </r>
  <r>
    <x v="14"/>
    <x v="2"/>
    <x v="170"/>
    <s v="Ferrovías S.A.C."/>
    <s v="Belgrano Norte"/>
    <s v="BN - Retiro-Villa Rosa (d)"/>
    <s v="Diésel"/>
    <n v="213473"/>
    <m/>
    <m/>
    <n v="213473"/>
    <n v="1.9329602162875492E-2"/>
    <n v="213473"/>
    <n v="1280838"/>
    <m/>
    <m/>
    <n v="1280838"/>
    <n v="1.9329602162875714E-2"/>
    <n v="38.93"/>
    <n v="0"/>
    <m/>
    <m/>
    <n v="6"/>
    <m/>
    <m/>
    <n v="2228016"/>
    <m/>
    <m/>
    <n v="76"/>
    <m/>
    <m/>
    <n v="4999"/>
    <n v="113"/>
    <n v="4886"/>
    <n v="-1.053057918185496E-2"/>
    <n v="4390"/>
    <n v="496"/>
    <n v="0.87817563512702546"/>
    <n v="0.95"/>
    <s v=""/>
    <n v="0.89848546868604173"/>
    <n v="0.97739547909581914"/>
    <n v="-4.5250431596368879E-2"/>
    <n v="3912530"/>
    <n v="5.2442292980472205E-2"/>
    <n v="148033.67385546726"/>
    <n v="5.2442292980472205E-2"/>
    <n v="800.76340564879251"/>
    <n v="133.4605676081321"/>
    <n v="6.3643070556195891E-2"/>
    <n v="188"/>
    <n v="53.578810278895538"/>
    <n v="3.1896462665644165E-2"/>
    <n v="0.28499367169625284"/>
    <n v="3.1896462665644165E-2"/>
    <n v="68625776.200000003"/>
    <n v="17.54"/>
    <n v="-5.6980056980060478E-4"/>
    <n v="3854960.4324819478"/>
    <n v="0.17999982814185678"/>
    <n v="4771377.0487804879"/>
    <n v="-2.2522410271849903E-2"/>
    <n v="2428412.1"/>
    <n v="0.62067564977137557"/>
    <n v="2.4171395207514237E-2"/>
    <n v="0.20015338593078863"/>
    <n v="26.43"/>
    <n v="51.944000000000003"/>
    <n v="103.88800000000001"/>
    <n v="22"/>
    <n v="1181"/>
    <n v="46750.579470198674"/>
    <n v="15075.968871395897"/>
    <n v="497.01434711420387"/>
    <n v="160.27550697007541"/>
    <n v="1.8959556946311713"/>
    <n v="0.61140138491814622"/>
    <n v="3.5386297022313315E-2"/>
    <n v="1.1411253473819192E-2"/>
    <n v="2056.233784928027"/>
    <n v="663.08732180845766"/>
    <n v="3312.8958509737508"/>
    <n v="4.1371718882303137"/>
    <n v="75322.077622054523"/>
    <n v="177842.27272727274"/>
    <n v="1321149.2414908363"/>
    <n v="24658.054828276603"/>
    <n v="133"/>
    <n v="29417.518796992481"/>
    <m/>
  </r>
  <r>
    <x v="14"/>
    <x v="3"/>
    <x v="171"/>
    <s v="Ferrovías S.A.C."/>
    <s v="Belgrano Norte"/>
    <s v="BN - Retiro-Villa Rosa (d)"/>
    <s v="Diésel"/>
    <n v="198206.5"/>
    <m/>
    <m/>
    <n v="198206.5"/>
    <n v="-1.6516029463911064E-3"/>
    <n v="198206.5"/>
    <n v="1189239"/>
    <m/>
    <m/>
    <n v="1189239"/>
    <n v="-1.6516029463911064E-3"/>
    <n v="38.93"/>
    <n v="0"/>
    <m/>
    <m/>
    <n v="6"/>
    <m/>
    <m/>
    <n v="2047440"/>
    <m/>
    <m/>
    <n v="76"/>
    <m/>
    <m/>
    <n v="4649"/>
    <n v="159"/>
    <n v="4490"/>
    <n v="-3.2118991161888322E-2"/>
    <n v="4081"/>
    <n v="409"/>
    <n v="0.87782318778231883"/>
    <n v="0.95"/>
    <s v=""/>
    <n v="0.90890868596881957"/>
    <n v="0.9657990965799097"/>
    <n v="-8.3660879093711005E-3"/>
    <n v="3603009"/>
    <n v="-1.7766040797365878E-2"/>
    <n v="136116.69814884776"/>
    <n v="-1.7766040797365878E-2"/>
    <n v="802.45189309576836"/>
    <n v="133.74198218262805"/>
    <n v="1.4829250944547789E-2"/>
    <n v="188"/>
    <n v="53.958531708092316"/>
    <n v="-6.6594631101384305E-3"/>
    <n v="0.28701346653240595"/>
    <n v="-6.6594631101383195E-3"/>
    <n v="64169590.289999999"/>
    <n v="17.809999999999999"/>
    <n v="9.6371882086165872E-3"/>
    <n v="3612474.6695930506"/>
    <n v="0.1799998133781644"/>
    <n v="4393912.4146341458"/>
    <n v="-4.8943942891072735E-3"/>
    <n v="2238109.4500000002"/>
    <n v="0.62117786827621024"/>
    <n v="2.3825782839974826E-2"/>
    <n v="0.20108700536603225"/>
    <n v="26.47"/>
    <n v="51.944000000000003"/>
    <n v="103.88800000000001"/>
    <n v="22"/>
    <n v="1181"/>
    <n v="43086.967695980289"/>
    <n v="13948.065033822242"/>
    <n v="498.46535634743879"/>
    <n v="161.36264813293153"/>
    <n v="1.8819677541688427"/>
    <n v="0.60922849832276149"/>
    <n v="3.4878038645491875E-2"/>
    <n v="1.1290679694892322E-2"/>
    <n v="1895.0969093988147"/>
    <n v="613.47865378227141"/>
    <n v="3050.8120237087214"/>
    <n v="3.8018628281117697"/>
    <n v="69363.333590020018"/>
    <n v="163773.13636363635"/>
    <n v="1235360.9712382564"/>
    <n v="22894.636531649467"/>
    <n v="133"/>
    <n v="27090.293233082706"/>
    <m/>
  </r>
  <r>
    <x v="14"/>
    <x v="4"/>
    <x v="172"/>
    <s v="Ferrovías S.A.C."/>
    <s v="Belgrano Norte"/>
    <s v="BN - Retiro-Villa Rosa (d)"/>
    <s v="Diésel"/>
    <n v="206489.1"/>
    <m/>
    <m/>
    <n v="206489.1"/>
    <n v="-1.119586490450708E-2"/>
    <n v="206489.1"/>
    <n v="1238934.6000000001"/>
    <m/>
    <m/>
    <n v="1238934.6000000001"/>
    <n v="-1.119586490450708E-2"/>
    <n v="38.93"/>
    <n v="0"/>
    <m/>
    <m/>
    <n v="6"/>
    <m/>
    <m/>
    <n v="2139096"/>
    <m/>
    <m/>
    <n v="76"/>
    <m/>
    <m/>
    <n v="4914"/>
    <n v="223"/>
    <n v="4691"/>
    <n v="-3.2184856612337498E-2"/>
    <n v="4291"/>
    <n v="400"/>
    <n v="0.87321937321937326"/>
    <n v="0.95"/>
    <s v=""/>
    <n v="0.91473033468343634"/>
    <n v="0.95461945461945463"/>
    <n v="-9.6721169956185404E-3"/>
    <n v="3855917"/>
    <n v="2.6234208933646253E-2"/>
    <n v="142758.86708626433"/>
    <n v="2.6234208933646253E-2"/>
    <n v="821.98188019612019"/>
    <n v="136.99698003268671"/>
    <n v="6.0361801471196852E-2"/>
    <n v="188"/>
    <n v="54.807330725931777"/>
    <n v="3.6088823153040739E-2"/>
    <n v="0.29152835492516904"/>
    <n v="3.6088823153040739E-2"/>
    <n v="67902698.370000005"/>
    <n v="17.61"/>
    <n v="-1.7006802721089009E-3"/>
    <n v="3764040.4535727855"/>
    <n v="0.17999982561861594"/>
    <n v="4702336.8048780486"/>
    <n v="-2.5278526571338833E-2"/>
    <n v="2387948.1"/>
    <n v="0.61929447651492497"/>
    <n v="2.340030826612682E-2"/>
    <n v="0.20106963523211849"/>
    <n v="27.01"/>
    <n v="51.944000000000003"/>
    <n v="103.88800000000001"/>
    <n v="22"/>
    <n v="1181"/>
    <n v="45971.58670876328"/>
    <n v="14925.839840507559"/>
    <n v="509.04883820081011"/>
    <n v="165.27559681844482"/>
    <n v="1.9274206241394825"/>
    <n v="0.62578591692840335"/>
    <n v="3.5167204799257522E-2"/>
    <n v="1.1417923636122571E-2"/>
    <n v="2021.9712955122777"/>
    <n v="656.4841868546356"/>
    <n v="3264.9593564775614"/>
    <n v="3.9720575783234549"/>
    <n v="74232.192361004156"/>
    <n v="175268.95454545456"/>
    <n v="1307228.9074772832"/>
    <n v="23851.351455413522"/>
    <n v="133"/>
    <n v="28991.857142857141"/>
    <m/>
  </r>
  <r>
    <x v="14"/>
    <x v="5"/>
    <x v="173"/>
    <s v="Ferrovías S.A.C."/>
    <s v="Belgrano Norte"/>
    <s v="BN - Retiro-Villa Rosa (d)"/>
    <s v="Diésel"/>
    <n v="205757.7"/>
    <m/>
    <m/>
    <n v="205757.7"/>
    <n v="-2.539732094379743E-3"/>
    <n v="205757.7"/>
    <n v="1234546.2000000002"/>
    <m/>
    <m/>
    <n v="1234546.2000000002"/>
    <n v="-2.539732094379632E-3"/>
    <n v="38.93"/>
    <n v="0"/>
    <m/>
    <m/>
    <n v="6"/>
    <m/>
    <m/>
    <n v="2115384"/>
    <m/>
    <m/>
    <n v="76"/>
    <m/>
    <m/>
    <n v="4780"/>
    <n v="141"/>
    <n v="4639"/>
    <n v="-2.8074586214121067E-2"/>
    <n v="4315"/>
    <n v="324"/>
    <n v="0.90271966527196656"/>
    <n v="0.95"/>
    <s v=""/>
    <n v="0.93015736150032335"/>
    <n v="0.97050209205020921"/>
    <n v="-1.7343717033854955E-2"/>
    <n v="3774397"/>
    <n v="5.2724397905817622E-2"/>
    <n v="148423.0043255997"/>
    <n v="5.2724397905817622E-2"/>
    <n v="813.62297909032122"/>
    <n v="135.60382984838688"/>
    <n v="8.3132906058303035E-2"/>
    <n v="188"/>
    <n v="53.86989578842816"/>
    <n v="5.1823152814090889E-2"/>
    <n v="0.2865419988746179"/>
    <n v="5.1823152814091111E-2"/>
    <n v="66504875.140000001"/>
    <n v="17.62"/>
    <n v="-3.3936651583709176E-3"/>
    <n v="3880566.0087144603"/>
    <n v="0.17999982185229957"/>
    <n v="4602922.1707317075"/>
    <n v="-3.292149883741817E-2"/>
    <n v="2332304.4500000002"/>
    <n v="0.61792769811972614"/>
    <n v="2.3006537037650227E-2"/>
    <n v="0.20067148316816361"/>
    <n v="25.43"/>
    <n v="51.944000000000003"/>
    <n v="103.88800000000001"/>
    <n v="22"/>
    <n v="1181"/>
    <n v="44900.362890805482"/>
    <n v="14581.353843667548"/>
    <n v="502.76017460659631"/>
    <n v="163.27092995375452"/>
    <n v="1.8891998128543102"/>
    <n v="0.61351599806914237"/>
    <n v="3.5069676397260281E-2"/>
    <n v="1.1388846944844698E-2"/>
    <n v="1974.8555884843354"/>
    <n v="641.33263679548452"/>
    <n v="3195.9331075359864"/>
    <n v="3.9280270956816259"/>
    <n v="72662.809949176037"/>
    <n v="171563.5"/>
    <n v="1280318.7113044816"/>
    <n v="23766.868165716929"/>
    <n v="133"/>
    <n v="28378.924812030076"/>
    <m/>
  </r>
  <r>
    <x v="14"/>
    <x v="6"/>
    <x v="174"/>
    <s v="Ferrovías S.A.C."/>
    <s v="Belgrano Norte"/>
    <s v="BN - Retiro-Villa Rosa (d)"/>
    <s v="Diésel"/>
    <n v="211583.4"/>
    <m/>
    <m/>
    <n v="211583.4"/>
    <n v="-7.4875832396721353E-3"/>
    <n v="211583.4"/>
    <n v="1269500.3999999999"/>
    <m/>
    <m/>
    <n v="1269500.3999999999"/>
    <n v="-7.4875832396722464E-3"/>
    <n v="38.93"/>
    <n v="0"/>
    <m/>
    <m/>
    <n v="6"/>
    <m/>
    <m/>
    <n v="2201112"/>
    <m/>
    <m/>
    <n v="76"/>
    <m/>
    <m/>
    <n v="4914"/>
    <n v="87"/>
    <n v="4827"/>
    <n v="-1.9699431356620667E-2"/>
    <n v="4550"/>
    <n v="277"/>
    <n v="0.92592592592592593"/>
    <n v="0.95"/>
    <s v=""/>
    <n v="0.94261446032732543"/>
    <n v="0.98229548229548225"/>
    <n v="-7.179978042406332E-3"/>
    <n v="3825865"/>
    <n v="2.0481296873178678E-2"/>
    <n v="140450.25697503673"/>
    <n v="2.04812968731789E-2"/>
    <n v="792.59685104619848"/>
    <n v="132.0994751743664"/>
    <n v="4.098817190874926E-2"/>
    <n v="188"/>
    <n v="53.040726887522055"/>
    <n v="2.7012819282917322E-2"/>
    <n v="0.28213152599745772"/>
    <n v="2.7012819282917322E-2"/>
    <n v="67335224"/>
    <n v="17.600000000000001"/>
    <n v="-1.1350737797957144E-3"/>
    <n v="3784179.2977661281"/>
    <n v="0.17999982424885763"/>
    <n v="4665688.0243902439"/>
    <n v="-1.8050786339043858E-2"/>
    <n v="2370117.0499999998"/>
    <n v="0.61949834873943532"/>
    <n v="2.2731925253482655E-2"/>
    <n v="0.19909318316603525"/>
    <n v="27.24"/>
    <n v="51.944000000000003"/>
    <n v="103.88800000000001"/>
    <n v="22"/>
    <n v="1181"/>
    <n v="45628.312220853222"/>
    <n v="14663.938880593014"/>
    <n v="491.01244043919615"/>
    <n v="157.80063004216356"/>
    <n v="1.8669683365204139"/>
    <n v="0.60000267917483407"/>
    <n v="3.5198769814740648E-2"/>
    <n v="1.1312112679888369E-2"/>
    <n v="2006.8730313293818"/>
    <n v="644.96497985903773"/>
    <n v="3239.5131244707873"/>
    <n v="4.0872142252328532"/>
    <n v="73653.646234406275"/>
    <n v="173902.95454545456"/>
    <n v="1296304.1737255505"/>
    <n v="24439.789003542272"/>
    <n v="133"/>
    <n v="28765.902255639099"/>
    <m/>
  </r>
  <r>
    <x v="14"/>
    <x v="7"/>
    <x v="175"/>
    <s v="Ferrovías S.A.C."/>
    <s v="Belgrano Norte"/>
    <s v="BN - Retiro-Villa Rosa (d)"/>
    <s v="Diésel"/>
    <n v="215109.7"/>
    <m/>
    <m/>
    <n v="215109.7"/>
    <n v="1.1761311011511122E-3"/>
    <n v="215109.7"/>
    <n v="1290658.2000000002"/>
    <m/>
    <m/>
    <n v="1290658.2000000002"/>
    <n v="1.1761311011511122E-3"/>
    <n v="38.93"/>
    <n v="0"/>
    <m/>
    <m/>
    <n v="6"/>
    <m/>
    <m/>
    <n v="2243064"/>
    <m/>
    <m/>
    <n v="76"/>
    <m/>
    <m/>
    <n v="4999"/>
    <n v="80"/>
    <n v="4919"/>
    <n v="-8.1251269551085858E-4"/>
    <n v="4698"/>
    <n v="221"/>
    <n v="0.93978795759151834"/>
    <n v="0.95"/>
    <s v=""/>
    <n v="0.95507216914006909"/>
    <n v="0.98399679935987194"/>
    <n v="2.0929856514406708E-3"/>
    <n v="3917805"/>
    <n v="2.1472589381996476E-2"/>
    <n v="145373.09833024119"/>
    <n v="2.1472589381996698E-2"/>
    <n v="796.46371213661314"/>
    <n v="132.74395202276887"/>
    <n v="2.2303223729938759E-2"/>
    <n v="188"/>
    <n v="53.54638447266673"/>
    <n v="1.9117153402636422E-2"/>
    <n v="0.28482119400354644"/>
    <n v="1.9117153402636422E-2"/>
    <n v="69110080.200000003"/>
    <n v="17.64"/>
    <n v="-1.1325028312570984E-3"/>
    <n v="3831452.9849483022"/>
    <n v="0.17999982837324957"/>
    <n v="4777809.9756097561"/>
    <n v="-9.3985303921506058E-3"/>
    <n v="2424819.4000000004"/>
    <n v="0.61892294282129923"/>
    <n v="2.2387505536029629E-2"/>
    <n v="0.19633388618871311"/>
    <n v="26.95"/>
    <n v="51.944000000000003"/>
    <n v="103.88800000000001"/>
    <n v="22"/>
    <n v="1181"/>
    <n v="46681.41460033883"/>
    <n v="14808.214249568211"/>
    <n v="492.94966456596876"/>
    <n v="156.37281581206977"/>
    <n v="1.8787463636770758"/>
    <n v="0.59597334211301733"/>
    <n v="3.5086334627057778E-2"/>
    <n v="1.113003889958691E-2"/>
    <n v="2053.1917019475022"/>
    <n v="651.31065281928124"/>
    <n v="3317.3624047417443"/>
    <n v="4.1651143099068584"/>
    <n v="75423.629293084858"/>
    <n v="178082.04545454544"/>
    <n v="1330472.820730017"/>
    <n v="24847.10842445711"/>
    <n v="133"/>
    <n v="29457.180451127821"/>
    <m/>
  </r>
  <r>
    <x v="14"/>
    <x v="8"/>
    <x v="176"/>
    <s v="Ferrovías S.A.C."/>
    <s v="Belgrano Norte"/>
    <s v="BN - Retiro-Villa Rosa (d)"/>
    <s v="Diésel"/>
    <n v="206378"/>
    <m/>
    <m/>
    <n v="206378"/>
    <n v="-1.1132651721550424E-2"/>
    <n v="206378"/>
    <n v="1238268"/>
    <m/>
    <m/>
    <n v="1238268"/>
    <n v="-1.1132651721550424E-2"/>
    <n v="38.93"/>
    <n v="0"/>
    <m/>
    <m/>
    <n v="6"/>
    <m/>
    <m/>
    <n v="2151408"/>
    <m/>
    <m/>
    <n v="76"/>
    <m/>
    <m/>
    <n v="4780"/>
    <n v="62"/>
    <n v="4718"/>
    <n v="-6.7368421052631522E-3"/>
    <n v="4425"/>
    <n v="293"/>
    <n v="0.92573221757322177"/>
    <n v="0.95"/>
    <s v=""/>
    <n v="0.93789741415854178"/>
    <n v="0.98702928870292883"/>
    <n v="-3.3528596749275996E-3"/>
    <n v="3944561"/>
    <n v="2.4772907652359288E-2"/>
    <n v="150326.25762195123"/>
    <n v="2.4772907652359288E-2"/>
    <n v="836.06634167019922"/>
    <n v="139.34439027836655"/>
    <n v="3.172346573732665E-2"/>
    <n v="188"/>
    <n v="56.416038620072555"/>
    <n v="4.3973052709856963E-2"/>
    <n v="0.30008531180889658"/>
    <n v="4.3973052709856963E-2"/>
    <n v="69858175.310000002"/>
    <n v="17.71"/>
    <n v="7.3947667804323824E-3"/>
    <n v="3810343.8438934693"/>
    <n v="0.17999982953739602"/>
    <n v="4810439.2439024393"/>
    <n v="-2.440865742151711E-2"/>
    <n v="2443591.1"/>
    <n v="0.61948366370807806"/>
    <n v="2.2093273175384828E-2"/>
    <n v="0.19681768505419478"/>
    <n v="26.24"/>
    <n v="51.944000000000003"/>
    <n v="103.88800000000001"/>
    <n v="22"/>
    <n v="1181"/>
    <n v="47042.798013245032"/>
    <n v="14946.083562587779"/>
    <n v="517.92944044086482"/>
    <n v="164.55264191925809"/>
    <n v="1.9733943702009582"/>
    <n v="0.6269720000638469"/>
    <n v="3.4979314720953024E-2"/>
    <n v="1.1113364486402866E-2"/>
    <n v="2069.086452159187"/>
    <n v="657.37456780276"/>
    <n v="3340.0177815410671"/>
    <n v="3.9949195596951736"/>
    <n v="75938.722470352688"/>
    <n v="179298.22727272726"/>
    <n v="1344874.774949946"/>
    <n v="23838.518404435545"/>
    <n v="133"/>
    <n v="29658.353383458645"/>
    <m/>
  </r>
  <r>
    <x v="14"/>
    <x v="9"/>
    <x v="177"/>
    <s v="Ferrovías S.A.C."/>
    <s v="Belgrano Norte"/>
    <s v="BN - Retiro-Villa Rosa (d)"/>
    <s v="Diésel"/>
    <n v="214682.3"/>
    <m/>
    <m/>
    <n v="214682.3"/>
    <n v="2.0616537442885496E-2"/>
    <n v="214682.3"/>
    <n v="1288093.7999999998"/>
    <m/>
    <m/>
    <n v="1288093.7999999998"/>
    <n v="2.0616537442885496E-2"/>
    <n v="38.93"/>
    <n v="0"/>
    <m/>
    <m/>
    <n v="6"/>
    <m/>
    <m/>
    <n v="2208408"/>
    <m/>
    <m/>
    <n v="76"/>
    <m/>
    <m/>
    <n v="4999"/>
    <n v="156"/>
    <n v="4843"/>
    <n v="1.4028475711892696E-2"/>
    <n v="4513"/>
    <n v="330"/>
    <n v="0.90278055611122221"/>
    <n v="0.95"/>
    <s v=""/>
    <n v="0.93186041709684075"/>
    <n v="0.96879375875175033"/>
    <n v="1.8203008934914555E-2"/>
    <n v="4080318"/>
    <n v="6.1460262987502068E-2"/>
    <n v="149791.40969162996"/>
    <n v="6.1460262987502068E-2"/>
    <n v="842.51868676440222"/>
    <n v="140.41978112740037"/>
    <n v="4.6775596949888421E-2"/>
    <n v="188"/>
    <n v="56.131964116277871"/>
    <n v="4.2371662388138276E-2"/>
    <n v="0.29857427721424401"/>
    <n v="4.2371662388138276E-2"/>
    <n v="72303234.959999993"/>
    <n v="17.72"/>
    <n v="2.2624434389140191E-3"/>
    <n v="3807571.1162647041"/>
    <n v="0.17999983520888929"/>
    <n v="4975996.5609756093"/>
    <n v="-1.6786079502090545E-2"/>
    <n v="2525281.4500000002"/>
    <n v="0.61889329459125497"/>
    <n v="2.176670189548164E-2"/>
    <n v="0.19582752012126786"/>
    <n v="27.24"/>
    <n v="51.944000000000003"/>
    <n v="103.88800000000001"/>
    <n v="22"/>
    <n v="1181"/>
    <n v="48615.459918373635"/>
    <n v="15382.6920384678"/>
    <n v="521.42916580631845"/>
    <n v="164.98834508490015"/>
    <n v="1.9604794697404806"/>
    <n v="0.62032637316177719"/>
    <n v="3.4926258159777374E-2"/>
    <n v="1.1051214453796157E-2"/>
    <n v="2138.2569432684168"/>
    <n v="676.57794686381999"/>
    <n v="3454.9686706181201"/>
    <n v="4.100762066045724"/>
    <n v="78552.248575388876"/>
    <n v="185469"/>
    <n v="1391945.8447558908"/>
    <n v="24797.739873710143"/>
    <n v="133"/>
    <n v="30679.082706766916"/>
    <m/>
  </r>
  <r>
    <x v="14"/>
    <x v="10"/>
    <x v="178"/>
    <s v="Ferrovías S.A.C."/>
    <s v="Belgrano Norte"/>
    <s v="BN - Retiro-Villa Rosa (d)"/>
    <s v="Diésel"/>
    <n v="210949.4"/>
    <m/>
    <m/>
    <n v="210949.4"/>
    <n v="4.0500037939139588E-4"/>
    <n v="210949.4"/>
    <n v="1265696.3999999999"/>
    <m/>
    <m/>
    <n v="1265696.3999999999"/>
    <n v="4.0500037939139588E-4"/>
    <n v="38.93"/>
    <n v="0"/>
    <m/>
    <m/>
    <n v="6"/>
    <m/>
    <m/>
    <n v="2185608"/>
    <m/>
    <m/>
    <n v="76"/>
    <m/>
    <m/>
    <n v="4904"/>
    <n v="111"/>
    <n v="4793"/>
    <n v="-3.9484621778885787E-3"/>
    <n v="4420"/>
    <n v="373"/>
    <n v="0.90130505709624797"/>
    <n v="0.95"/>
    <s v=""/>
    <n v="0.92217817650740663"/>
    <n v="0.97736541598694948"/>
    <n v="1.6978296509346791E-3"/>
    <n v="4065213"/>
    <n v="2.9247061039634481E-2"/>
    <n v="153578.12618058181"/>
    <n v="2.9247061039634481E-2"/>
    <n v="848.15626955977473"/>
    <n v="141.35937825996245"/>
    <n v="3.3327114066914465E-2"/>
    <n v="188"/>
    <n v="57.106496581644706"/>
    <n v="4.0534939341867249E-2"/>
    <n v="0.30375796054066334"/>
    <n v="4.0534939341867471E-2"/>
    <n v="72279487.140000001"/>
    <n v="17.78"/>
    <n v="1.1376564277588264E-2"/>
    <n v="3872095.9078786601"/>
    <n v="0.17999983459657953"/>
    <n v="4957575.8292682935"/>
    <n v="-2.2025035569176812E-2"/>
    <n v="2511404"/>
    <n v="0.6177791913978431"/>
    <n v="2.0639234348381268E-2"/>
    <n v="0.19700219758214327"/>
    <n v="26.47"/>
    <n v="51.944000000000003"/>
    <n v="103.88800000000001"/>
    <n v="22"/>
    <n v="1181"/>
    <n v="48348.298167257046"/>
    <n v="15417.678550737284"/>
    <n v="523.97329438764871"/>
    <n v="167.08864899634833"/>
    <n v="1.984207271190785"/>
    <n v="0.63273933199106636"/>
    <n v="3.4745736299091286E-2"/>
    <n v="1.1079988615418632E-2"/>
    <n v="2126.5063505503808"/>
    <n v="678.11676091405366"/>
    <n v="3442.1786621507199"/>
    <n v="4.0584250635055037"/>
    <n v="78261.454643462188"/>
    <n v="184782.40909090909"/>
    <n v="1391488.6635607576"/>
    <n v="24366.556291390727"/>
    <n v="133"/>
    <n v="30565.511278195489"/>
    <m/>
  </r>
  <r>
    <x v="14"/>
    <x v="11"/>
    <x v="179"/>
    <s v="Ferrovías S.A.C."/>
    <s v="Belgrano Norte"/>
    <s v="BN - Retiro-Villa Rosa (d)"/>
    <s v="Diésel"/>
    <n v="208176.5"/>
    <m/>
    <m/>
    <n v="208176.5"/>
    <n v="2.0269485450696845E-2"/>
    <n v="208176.5"/>
    <n v="1249059"/>
    <m/>
    <m/>
    <n v="1249059"/>
    <n v="2.0269485450696623E-2"/>
    <n v="38.92"/>
    <n v="-2.5687130747487075E-4"/>
    <m/>
    <m/>
    <n v="6"/>
    <m/>
    <m/>
    <n v="2145936"/>
    <m/>
    <m/>
    <n v="76"/>
    <m/>
    <m/>
    <n v="4829"/>
    <n v="123"/>
    <n v="4706"/>
    <n v="2.527233115468408E-2"/>
    <n v="4455"/>
    <n v="251"/>
    <n v="0.92255125284738038"/>
    <n v="0.95"/>
    <s v=""/>
    <n v="0.94666383340416493"/>
    <n v="0.97452888796852355"/>
    <n v="2.7716886311522471E-2"/>
    <n v="3931144"/>
    <n v="4.1376993802298756E-2"/>
    <n v="150388.06426931906"/>
    <n v="4.1376993802298978E-2"/>
    <n v="835.34721631959201"/>
    <n v="139.22453605326533"/>
    <n v="1.5707692637601189E-2"/>
    <n v="188"/>
    <n v="55.675462376076709"/>
    <n v="2.9416973983610095E-2"/>
    <n v="0.29614607646849311"/>
    <n v="2.9416973983610095E-2"/>
    <n v="69541937.359999999"/>
    <n v="17.690000000000001"/>
    <n v="8.5518814139111665E-3"/>
    <n v="3768840.7998305038"/>
    <n v="0.17999982895560673"/>
    <n v="4794077.0487804879"/>
    <n v="-7.7375202711071006E-3"/>
    <n v="2438510.9500000002"/>
    <n v="0.62030567946633353"/>
    <n v="2.0227808841984142E-2"/>
    <n v="0.1975684554149548"/>
    <n v="26.14"/>
    <n v="51.944000000000003"/>
    <n v="103.88800000000001"/>
    <n v="22"/>
    <n v="1181"/>
    <n v="46944.997497304794"/>
    <n v="14952.064686850588"/>
    <n v="518.17062260943476"/>
    <n v="165.03825926344388"/>
    <n v="1.9522784352060232"/>
    <n v="0.6218041326260545"/>
    <n v="3.506532953455814E-2"/>
    <n v="1.1168369441207167E-2"/>
    <n v="2064.7848856900932"/>
    <n v="657.63763598117441"/>
    <n v="3328.6570702794243"/>
    <n v="3.9847586790855209"/>
    <n v="75680.425073155697"/>
    <n v="178688.36363636365"/>
    <n v="1338786.7195441243"/>
    <n v="24046.261358385953"/>
    <n v="133"/>
    <n v="29557.473684210527"/>
    <m/>
  </r>
  <r>
    <x v="15"/>
    <x v="0"/>
    <x v="180"/>
    <s v="Ferrovías S.A.C."/>
    <s v="Belgrano Norte"/>
    <s v="BN - Retiro-Villa Rosa (d)"/>
    <s v="Diésel"/>
    <n v="215879"/>
    <m/>
    <m/>
    <n v="215879"/>
    <n v="1.1377345098746439E-2"/>
    <n v="215879"/>
    <n v="1295274"/>
    <m/>
    <m/>
    <n v="1295274"/>
    <n v="1.1377345098746439E-2"/>
    <n v="38.92"/>
    <n v="-2.5687130747487075E-4"/>
    <m/>
    <m/>
    <n v="6"/>
    <m/>
    <m/>
    <n v="2252640"/>
    <m/>
    <m/>
    <n v="76"/>
    <m/>
    <m/>
    <n v="4999"/>
    <n v="59"/>
    <n v="4940"/>
    <n v="1.3125512715340459E-2"/>
    <n v="4787"/>
    <n v="153"/>
    <n v="0.95759151830366074"/>
    <n v="0.95"/>
    <n v="0.95759151830366074"/>
    <n v="0.96902834008097161"/>
    <n v="0.98819763952790562"/>
    <n v="4.0974264427146467E-2"/>
    <n v="3478924"/>
    <n v="1.5706570880437365E-2"/>
    <n v="133804.76923076922"/>
    <n v="6.4147961183965929E-2"/>
    <n v="704.23562753036435"/>
    <n v="117.37260458839405"/>
    <n v="2.5476193548608084E-3"/>
    <n v="188"/>
    <n v="48.7483502332325"/>
    <n v="2.1159189056049854E-2"/>
    <n v="0.25929973528315159"/>
    <n v="2.1159189056049632E-2"/>
    <n v="63142470.599999994"/>
    <n v="18.149999999999999"/>
    <n v="1.6806722689075571E-2"/>
    <n v="3815549.4526433074"/>
    <n v="0.17999980672180294"/>
    <n v="4242589.2439024393"/>
    <n v="-5.5377378111496353E-3"/>
    <n v="2717031.95"/>
    <n v="0.78099778839664225"/>
    <n v="2.4872781070160103E-2"/>
    <n v="0.2483773656012728"/>
    <n v="26"/>
    <n v="51.944000000000003"/>
    <n v="103.88800000000001"/>
    <n v="22"/>
    <n v="1273"/>
    <n v="52306.944979208376"/>
    <n v="16634.952607558953"/>
    <n v="550.00646761133612"/>
    <n v="174.91618992855112"/>
    <n v="2.097650342707412"/>
    <n v="0.66710671120322218"/>
    <n v="4.3030181178878364E-2"/>
    <n v="1.3684703338913104E-2"/>
    <n v="2134.3534564021998"/>
    <n v="678.77924449885506"/>
    <n v="2732.854673998429"/>
    <n v="3.8805970149253732"/>
    <n v="66974.511011858922"/>
    <n v="158132.90909090909"/>
    <n v="1215587.3748652393"/>
    <n v="24935.969505621437"/>
    <n v="133"/>
    <n v="26157.323308270676"/>
    <s v="Aumento de Tarifas 01/01/2008 (Res. 1170/2008)"/>
  </r>
  <r>
    <x v="15"/>
    <x v="1"/>
    <x v="181"/>
    <s v="Ferrovías S.A.C."/>
    <s v="Belgrano Norte"/>
    <s v="BN - Retiro-Villa Rosa (d)"/>
    <s v="Diésel"/>
    <n v="202761.60000000001"/>
    <m/>
    <m/>
    <n v="202761.60000000001"/>
    <n v="4.2170674917890505E-2"/>
    <n v="202761.60000000001"/>
    <n v="1216569.6000000001"/>
    <m/>
    <m/>
    <n v="1216569.6000000001"/>
    <n v="4.2170674917890505E-2"/>
    <n v="38.92"/>
    <n v="-2.5687130747487075E-4"/>
    <m/>
    <m/>
    <n v="6"/>
    <m/>
    <m/>
    <n v="2102160"/>
    <m/>
    <m/>
    <n v="76"/>
    <m/>
    <m/>
    <n v="4724"/>
    <n v="114"/>
    <n v="4610"/>
    <n v="2.5355871886121095E-2"/>
    <n v="4433"/>
    <n v="177"/>
    <n v="0.93839966130397967"/>
    <n v="0.95"/>
    <s v=""/>
    <n v="0.96160520607375266"/>
    <n v="0.9758679085520745"/>
    <n v="4.3789716684594859E-2"/>
    <n v="3546134"/>
    <n v="6.975143246551796E-2"/>
    <n v="147755.58333333334"/>
    <n v="0.10362689449359275"/>
    <n v="769.22646420824299"/>
    <n v="128.20441070137383"/>
    <n v="4.3297709406717955E-2"/>
    <n v="188"/>
    <n v="52.72987592325174"/>
    <n v="3.9101669122439953E-2"/>
    <n v="0.28047806342155179"/>
    <n v="3.9101669122439953E-2"/>
    <n v="64149564.060000002"/>
    <n v="18.09"/>
    <n v="1.231113598209288E-2"/>
    <n v="3969657.9494792526"/>
    <n v="0.179999810385012"/>
    <n v="4324552.658536585"/>
    <n v="-1.1331802113745558E-2"/>
    <n v="2775356.9000000004"/>
    <n v="0.78264298529046006"/>
    <n v="2.4356052078890029E-2"/>
    <n v="0.24780514368187317"/>
    <n v="24"/>
    <n v="51.944000000000003"/>
    <n v="103.88800000000001"/>
    <n v="22"/>
    <n v="1273"/>
    <n v="53429.787848452186"/>
    <n v="16917.2617700827"/>
    <n v="602.02969631236454"/>
    <n v="190.61827448702292"/>
    <n v="2.2812972640447371"/>
    <n v="0.72231810279097519"/>
    <n v="4.326384661638806E-2"/>
    <n v="1.369846012614003E-2"/>
    <n v="2180.1703849175178"/>
    <n v="690.29870022401849"/>
    <n v="2785.6512175962293"/>
    <n v="3.6213668499607228"/>
    <n v="68268.404435545963"/>
    <n v="161187.90909090909"/>
    <n v="1234975.4362390267"/>
    <n v="23420.791621746495"/>
    <n v="133"/>
    <n v="26662.66165413534"/>
    <m/>
  </r>
  <r>
    <x v="15"/>
    <x v="2"/>
    <x v="182"/>
    <s v="Ferrovías S.A.C."/>
    <s v="Belgrano Norte"/>
    <s v="BN - Retiro-Villa Rosa (d)"/>
    <s v="Diésel"/>
    <n v="205109"/>
    <m/>
    <m/>
    <n v="205109"/>
    <n v="-3.9180598951623846E-2"/>
    <n v="205109"/>
    <n v="1230654"/>
    <m/>
    <m/>
    <n v="1230654"/>
    <n v="-3.9180598951623846E-2"/>
    <n v="38.92"/>
    <n v="-2.5687130747487075E-4"/>
    <m/>
    <m/>
    <n v="6"/>
    <m/>
    <m/>
    <n v="2089848"/>
    <m/>
    <m/>
    <n v="76"/>
    <m/>
    <m/>
    <n v="4790"/>
    <n v="207"/>
    <n v="4583"/>
    <n v="-6.2013917314776901E-2"/>
    <n v="4195"/>
    <n v="388"/>
    <n v="0.87578288100208768"/>
    <n v="0.95"/>
    <s v=""/>
    <n v="0.91533929740344755"/>
    <n v="0.95678496868475993"/>
    <n v="1.8758042622607052E-2"/>
    <n v="3684966"/>
    <n v="-5.8162876706376654E-2"/>
    <n v="143943.984375"/>
    <n v="-2.7626751224591239E-2"/>
    <n v="804.0510582587824"/>
    <n v="134.00850970979707"/>
    <n v="4.1056479189707229E-3"/>
    <n v="188"/>
    <n v="53.358697180523528"/>
    <n v="-4.1082117580858446E-3"/>
    <n v="0.28382285734321028"/>
    <n v="-4.1082117580857336E-3"/>
    <n v="65666094.120000005"/>
    <n v="17.82"/>
    <n v="1.5963511972634015E-2"/>
    <n v="3630744.8441395396"/>
    <n v="0.17999981752880478"/>
    <n v="4493859.9756097551"/>
    <n v="-1.0069224518915211E-2"/>
    <n v="2859370.05"/>
    <n v="0.7759556126162358"/>
    <n v="2.3696151483718404E-2"/>
    <n v="0.24588237930674814"/>
    <n v="25.6"/>
    <n v="51.944000000000003"/>
    <n v="103.88800000000001"/>
    <n v="22"/>
    <n v="1273"/>
    <n v="55047.167141537037"/>
    <n v="17443.173566619251"/>
    <n v="623.90793148592616"/>
    <n v="197.70198728877816"/>
    <n v="2.3234556991648341"/>
    <n v="0.7362493501377888"/>
    <n v="4.3544086005400433E-2"/>
    <n v="1.3798113316876998E-2"/>
    <n v="2246.1665750196385"/>
    <n v="711.75821503886129"/>
    <n v="2894.7101335428124"/>
    <n v="3.6001571091908877"/>
    <n v="70941.12890805483"/>
    <n v="167498.45454545456"/>
    <n v="1264170.9171415372"/>
    <n v="23691.937471122747"/>
    <n v="133"/>
    <n v="27706.511278195489"/>
    <m/>
  </r>
  <r>
    <x v="15"/>
    <x v="3"/>
    <x v="183"/>
    <s v="Ferrovías S.A.C."/>
    <s v="Belgrano Norte"/>
    <s v="BN - Retiro-Villa Rosa (d)"/>
    <s v="Diésel"/>
    <n v="207792"/>
    <m/>
    <m/>
    <n v="207792"/>
    <n v="4.8361178871530353E-2"/>
    <n v="207792"/>
    <n v="1246752"/>
    <m/>
    <m/>
    <n v="1246752"/>
    <n v="4.8361178871530353E-2"/>
    <n v="38.92"/>
    <n v="-2.5687130747487075E-4"/>
    <m/>
    <m/>
    <n v="6"/>
    <m/>
    <m/>
    <n v="2158248"/>
    <m/>
    <m/>
    <n v="76"/>
    <m/>
    <m/>
    <n v="4819"/>
    <n v="86"/>
    <n v="4733"/>
    <n v="5.4120267260579169E-2"/>
    <n v="4372"/>
    <n v="361"/>
    <n v="0.90724216642456945"/>
    <n v="0.95"/>
    <s v=""/>
    <n v="0.92372702302979082"/>
    <n v="0.98215397385349656"/>
    <n v="1.6303438716922525E-2"/>
    <n v="4018022"/>
    <n v="0.11518511333166259"/>
    <n v="168118.07531380752"/>
    <n v="0.23510250836356072"/>
    <n v="848.93767166701878"/>
    <n v="141.48961194450314"/>
    <n v="5.7929676496760063E-2"/>
    <n v="188"/>
    <n v="57.430148128898132"/>
    <n v="6.4338600605122975E-2"/>
    <n v="0.30547951132392626"/>
    <n v="6.4338600605122975E-2"/>
    <n v="71601152.040000007"/>
    <n v="17.82"/>
    <n v="5.6148231330732656E-4"/>
    <n v="4028577.9738178859"/>
    <n v="0.17999983265394337"/>
    <n v="4900025.8292682925"/>
    <n v="-1.9771051210084135E-2"/>
    <n v="3106280.8"/>
    <n v="0.77308705626798457"/>
    <n v="2.3174967110807444E-2"/>
    <n v="0.24414560437959404"/>
    <n v="23.900000000000002"/>
    <n v="51.944000000000003"/>
    <n v="103.88800000000001"/>
    <n v="22"/>
    <n v="1273"/>
    <n v="59800.569844447862"/>
    <n v="18885.384444796418"/>
    <n v="656.30272554405235"/>
    <n v="207.26440092974968"/>
    <n v="2.4914985498318831"/>
    <n v="0.78683042786416646"/>
    <n v="4.3383112024017088E-2"/>
    <n v="1.3700651199752752E-2"/>
    <n v="2440.1263157894737"/>
    <n v="770.60676323684618"/>
    <n v="3156.3409269442263"/>
    <n v="3.7179890023566378"/>
    <n v="77352.95703064838"/>
    <n v="182637.36363636365"/>
    <n v="1378429.6942861544"/>
    <n v="24001.848144155243"/>
    <n v="133"/>
    <n v="30210.691729323309"/>
    <m/>
  </r>
  <r>
    <x v="15"/>
    <x v="4"/>
    <x v="184"/>
    <s v="Ferrovías S.A.C."/>
    <s v="Belgrano Norte"/>
    <s v="BN - Retiro-Villa Rosa (d)"/>
    <s v="Diésel"/>
    <n v="213531.2"/>
    <m/>
    <m/>
    <n v="213531.2"/>
    <n v="3.4103979338376833E-2"/>
    <n v="213531.2"/>
    <n v="1281187.2000000002"/>
    <m/>
    <m/>
    <n v="1281187.2000000002"/>
    <n v="3.4103979338376833E-2"/>
    <n v="38.92"/>
    <n v="-2.5687130747487075E-4"/>
    <m/>
    <m/>
    <n v="6"/>
    <m/>
    <m/>
    <n v="2217072"/>
    <m/>
    <m/>
    <n v="76"/>
    <m/>
    <m/>
    <n v="4960"/>
    <n v="98"/>
    <n v="4862"/>
    <n v="3.6452781922830857E-2"/>
    <n v="4491"/>
    <n v="371"/>
    <n v="0.90544354838709673"/>
    <n v="0.95"/>
    <s v=""/>
    <n v="0.92369395310571778"/>
    <n v="0.98024193548387095"/>
    <n v="9.7991922672855392E-3"/>
    <n v="4103226"/>
    <n v="6.413753200600536E-2"/>
    <n v="166797.80487804877"/>
    <n v="0.16838840404399202"/>
    <n v="843.93788564376803"/>
    <n v="140.65631427396133"/>
    <n v="2.6711057721137577E-2"/>
    <n v="188"/>
    <n v="56.943558505735922"/>
    <n v="3.8977044703864872E-2"/>
    <n v="0.30289126864753152"/>
    <n v="3.8977044703864872E-2"/>
    <n v="72955358.280000001"/>
    <n v="17.78"/>
    <n v="9.6536059057354962E-3"/>
    <n v="4005456.718635709"/>
    <n v="0.1799998361289058"/>
    <n v="5003933.1463414636"/>
    <n v="-1.218340733121126E-2"/>
    <n v="3168960.2499999995"/>
    <n v="0.77230945846024557"/>
    <n v="2.2734131803692149E-2"/>
    <n v="0.24509201817151013"/>
    <n v="24.6"/>
    <n v="51.944000000000003"/>
    <n v="103.88800000000001"/>
    <n v="22"/>
    <n v="1273"/>
    <n v="61007.243377483428"/>
    <n v="19360.617999264836"/>
    <n v="651.78121143562305"/>
    <n v="206.84243960382821"/>
    <n v="2.4734560648123858"/>
    <n v="0.78495003802240038"/>
    <n v="4.3436977416211782E-2"/>
    <n v="1.3784702934280657E-2"/>
    <n v="2489.3639041633933"/>
    <n v="789.99838283881604"/>
    <n v="3223.2725844461902"/>
    <n v="3.8193244304791829"/>
    <n v="78993.261974434005"/>
    <n v="186510.27272727274"/>
    <n v="1404500.1979054366"/>
    <n v="24664.777452641309"/>
    <n v="133"/>
    <n v="30851.323308270676"/>
    <m/>
  </r>
  <r>
    <x v="15"/>
    <x v="5"/>
    <x v="185"/>
    <s v="Ferrovías S.A.C."/>
    <s v="Belgrano Norte"/>
    <s v="BN - Retiro-Villa Rosa (d)"/>
    <s v="Diésel"/>
    <n v="205055.9"/>
    <m/>
    <m/>
    <n v="205055.9"/>
    <n v="-3.4108079551823378E-3"/>
    <n v="205055.9"/>
    <n v="1230335.3999999999"/>
    <m/>
    <m/>
    <n v="1230335.3999999999"/>
    <n v="-3.4108079551824488E-3"/>
    <n v="38.92"/>
    <n v="-2.5687130747487075E-4"/>
    <m/>
    <m/>
    <n v="6"/>
    <m/>
    <m/>
    <n v="2109912"/>
    <m/>
    <m/>
    <n v="76"/>
    <m/>
    <m/>
    <n v="4734"/>
    <n v="107"/>
    <n v="4627"/>
    <n v="-2.5867643888769498E-3"/>
    <n v="4253"/>
    <n v="374"/>
    <n v="0.8983945923109421"/>
    <n v="0.95"/>
    <s v=""/>
    <n v="0.91917008861033067"/>
    <n v="0.97739754964089565"/>
    <n v="-1.1812273218233194E-2"/>
    <n v="3756421"/>
    <n v="-4.7626150614257234E-3"/>
    <n v="146735.1953125"/>
    <n v="-1.1371613320783514E-2"/>
    <n v="811.84806570131832"/>
    <n v="135.30801095021971"/>
    <n v="-2.1814936827220244E-3"/>
    <n v="188"/>
    <n v="55.140218886654807"/>
    <n v="2.3581317164892868E-2"/>
    <n v="0.2932990366311426"/>
    <n v="2.3581317164892646E-2"/>
    <n v="67840963.25999999"/>
    <n v="18.059999999999999"/>
    <n v="2.4971623155505052E-2"/>
    <n v="3862084.3665945004"/>
    <n v="0.17999982099979028"/>
    <n v="4581000.2195121953"/>
    <n v="-1.5986401097595537E-2"/>
    <n v="2893465.0500000003"/>
    <n v="0.77027176932511032"/>
    <n v="2.2228121540578585E-2"/>
    <n v="0.25309580381320573"/>
    <n v="25.6"/>
    <n v="51.944000000000003"/>
    <n v="103.88800000000001"/>
    <n v="22"/>
    <n v="1273"/>
    <n v="55703.547089172956"/>
    <n v="18303.064693820383"/>
    <n v="625.34364599092294"/>
    <n v="205.47533876287144"/>
    <n v="2.351769322414035"/>
    <n v="0.77274407649800714"/>
    <n v="4.2650707050116858E-2"/>
    <n v="1.4014164109258348E-2"/>
    <n v="2272.9497643362138"/>
    <n v="746.8455557390464"/>
    <n v="2950.8413197172035"/>
    <n v="3.6347211311861742"/>
    <n v="72316.744956106573"/>
    <n v="170746.40909090909"/>
    <n v="1306040.4139072846"/>
    <n v="23685.803942707527"/>
    <n v="133"/>
    <n v="28243.766917293233"/>
    <m/>
  </r>
  <r>
    <x v="15"/>
    <x v="6"/>
    <x v="186"/>
    <s v="Ferrovías S.A.C."/>
    <s v="Belgrano Norte"/>
    <s v="BN - Retiro-Villa Rosa (d)"/>
    <s v="Diésel"/>
    <n v="215976.7"/>
    <m/>
    <m/>
    <n v="215976.7"/>
    <n v="2.0763916261861803E-2"/>
    <n v="215976.7"/>
    <n v="1295860.2000000002"/>
    <m/>
    <m/>
    <n v="1295860.2000000002"/>
    <n v="2.0763916261862025E-2"/>
    <n v="38.92"/>
    <n v="-2.5687130747487075E-4"/>
    <m/>
    <m/>
    <n v="6"/>
    <m/>
    <m/>
    <n v="2218896"/>
    <m/>
    <m/>
    <n v="76"/>
    <m/>
    <m/>
    <n v="4999"/>
    <n v="133"/>
    <n v="4866"/>
    <n v="8.0795525170913596E-3"/>
    <n v="4502"/>
    <n v="364"/>
    <n v="0.90058011602320465"/>
    <n v="0.95"/>
    <s v=""/>
    <n v="0.92519523222359223"/>
    <n v="0.97339467893578713"/>
    <n v="-1.8479695397081386E-2"/>
    <n v="3994742"/>
    <n v="4.4140867490096936E-2"/>
    <n v="151891.33079847909"/>
    <n v="8.1459970738792409E-2"/>
    <n v="820.94985614467737"/>
    <n v="136.82497602411289"/>
    <n v="3.577229087026268E-2"/>
    <n v="188"/>
    <n v="55.334378584973891"/>
    <n v="4.3243217656419919E-2"/>
    <n v="0.29433180098390366"/>
    <n v="4.3243217656419919E-2"/>
    <n v="71705618.899999991"/>
    <n v="17.95"/>
    <n v="1.9886363636363535E-2"/>
    <n v="3951216.2547075911"/>
    <n v="0.17999983167870715"/>
    <n v="4871635.5853658533"/>
    <n v="-2.3842304228136178E-2"/>
    <n v="3086252.7"/>
    <n v="0.77257872974024355"/>
    <n v="2.1864591916631038E-2"/>
    <n v="0.25562608931616437"/>
    <n v="26.3"/>
    <n v="51.944000000000003"/>
    <n v="103.88800000000001"/>
    <n v="22"/>
    <n v="1273"/>
    <n v="59414.998844909904"/>
    <n v="19658.868691033287"/>
    <n v="634.24839704069052"/>
    <n v="209.85620125093158"/>
    <n v="2.38162473081587"/>
    <n v="0.7880173148978824"/>
    <n v="4.304059775711664E-2"/>
    <n v="1.4241007761346207E-2"/>
    <n v="2424.3933228593874"/>
    <n v="802.16832308486494"/>
    <n v="3138.0534171249019"/>
    <n v="3.8224666142969363"/>
    <n v="76904.782073001697"/>
    <n v="181579.18181818182"/>
    <n v="1380440.8382103802"/>
    <n v="24947.254735869399"/>
    <n v="133"/>
    <n v="30035.654135338347"/>
    <m/>
  </r>
  <r>
    <x v="15"/>
    <x v="7"/>
    <x v="187"/>
    <s v="Ferrovías S.A.C."/>
    <s v="Belgrano Norte"/>
    <s v="BN - Retiro-Villa Rosa (d)"/>
    <s v="Diésel"/>
    <n v="212482.5"/>
    <m/>
    <m/>
    <n v="212482.5"/>
    <n v="-1.2213303258755914E-2"/>
    <n v="212482.5"/>
    <n v="1274895"/>
    <m/>
    <m/>
    <n v="1274895"/>
    <n v="-1.2213303258756025E-2"/>
    <n v="38.92"/>
    <n v="-2.5687130747487075E-4"/>
    <m/>
    <m/>
    <n v="6"/>
    <m/>
    <m/>
    <n v="2190624"/>
    <m/>
    <m/>
    <n v="76"/>
    <m/>
    <m/>
    <n v="4944"/>
    <n v="140"/>
    <n v="4804"/>
    <n v="-2.3378735515348636E-2"/>
    <n v="4470"/>
    <n v="334"/>
    <n v="0.904126213592233"/>
    <n v="0.95"/>
    <s v=""/>
    <n v="0.93047460449625308"/>
    <n v="0.97168284789644011"/>
    <n v="-2.5754665918035546E-2"/>
    <n v="3916002"/>
    <n v="-4.6020667184809572E-4"/>
    <n v="154782.68774703558"/>
    <n v="6.4727171153901031E-2"/>
    <n v="815.15445462114906"/>
    <n v="135.85907577019151"/>
    <n v="2.3467161403242898E-2"/>
    <n v="188"/>
    <n v="55.627166331344931"/>
    <n v="3.8859427749792452E-2"/>
    <n v="0.29588918261353686"/>
    <n v="3.8859427749792452E-2"/>
    <n v="70918796.219999999"/>
    <n v="18.11"/>
    <n v="2.6643990929705152E-2"/>
    <n v="3829689.7247217563"/>
    <n v="0.17999982829422956"/>
    <n v="4775611.1951219514"/>
    <n v="-2.9345326662740024E-2"/>
    <n v="3036644.5"/>
    <n v="0.77544508404234724"/>
    <n v="2.1530354698535561E-2"/>
    <n v="0.25564404577270539"/>
    <n v="25.3"/>
    <n v="51.944000000000003"/>
    <n v="103.88800000000001"/>
    <n v="22"/>
    <n v="1273"/>
    <n v="58459.966502387186"/>
    <n v="19272.728217580585"/>
    <n v="632.10751457119068"/>
    <n v="208.38938270899371"/>
    <n v="2.3818781154526452"/>
    <n v="0.78524317260166987"/>
    <n v="4.2818613144248882E-2"/>
    <n v="1.4116181434163743E-2"/>
    <n v="2385.4238020424195"/>
    <n v="786.41209311390878"/>
    <n v="3076.1995286724273"/>
    <n v="3.7737627651217598"/>
    <n v="75388.918835669174"/>
    <n v="178000.09090909091"/>
    <n v="1365293.3201139688"/>
    <n v="24543.643154166024"/>
    <n v="133"/>
    <n v="29443.624060150374"/>
    <m/>
  </r>
  <r>
    <x v="15"/>
    <x v="8"/>
    <x v="188"/>
    <s v="Ferrovías S.A.C."/>
    <s v="Belgrano Norte"/>
    <s v="BN - Retiro-Villa Rosa (d)"/>
    <s v="Diésel"/>
    <n v="213653.3"/>
    <m/>
    <m/>
    <n v="213653.3"/>
    <n v="3.5252304024653736E-2"/>
    <n v="213653.3"/>
    <n v="1281919.7999999998"/>
    <m/>
    <m/>
    <n v="1281919.7999999998"/>
    <n v="3.5252304024653736E-2"/>
    <n v="38.92"/>
    <n v="-2.5687130747487075E-4"/>
    <m/>
    <m/>
    <n v="6"/>
    <m/>
    <m/>
    <n v="2220720"/>
    <m/>
    <m/>
    <n v="76"/>
    <m/>
    <m/>
    <n v="5046"/>
    <n v="176"/>
    <n v="4870"/>
    <n v="3.2217041119118273E-2"/>
    <n v="4406"/>
    <n v="464"/>
    <n v="0.8731668648434403"/>
    <n v="0.95"/>
    <s v=""/>
    <n v="0.90472279260780286"/>
    <n v="0.96512088783194605"/>
    <n v="-3.5371268808222833E-2"/>
    <n v="3853541"/>
    <n v="-2.3074811113327987E-2"/>
    <n v="148213.11538461538"/>
    <n v="-1.4057040138989563E-2"/>
    <n v="791.28151950718689"/>
    <n v="131.88025325119781"/>
    <n v="-5.3566110643261E-2"/>
    <n v="188"/>
    <n v="54.469993302233114"/>
    <n v="-3.4494540301648335E-2"/>
    <n v="0.28973400692677187"/>
    <n v="-3.4494540301648446E-2"/>
    <n v="69826162.920000002"/>
    <n v="18.12"/>
    <n v="2.3150762281197057E-2"/>
    <n v="3722420.8794187955"/>
    <n v="0.17999982551109672"/>
    <n v="4699439.2439024393"/>
    <n v="1.7838475265705887E-2"/>
    <n v="2975529.93"/>
    <n v="0.77215473508650878"/>
    <n v="2.1122219442585612E-2"/>
    <n v="0.25050439108698053"/>
    <n v="26"/>
    <n v="51.944000000000003"/>
    <n v="103.88800000000001"/>
    <n v="22"/>
    <n v="1273"/>
    <n v="57283.419259202215"/>
    <n v="18584.031682845256"/>
    <n v="610.99177207392199"/>
    <n v="198.21949522252856"/>
    <n v="2.3211513934023023"/>
    <n v="0.75303380268696551"/>
    <n v="4.2613395976076641E-2"/>
    <n v="1.3824745644976851E-2"/>
    <n v="2337.415498821681"/>
    <n v="758.31024488115793"/>
    <n v="3027.1335428122543"/>
    <n v="3.8256087981146898"/>
    <n v="74186.450793161857"/>
    <n v="175160.95454545456"/>
    <n v="1344258.4883720931"/>
    <n v="24678.881102726009"/>
    <n v="133"/>
    <n v="28973.992481203008"/>
    <m/>
  </r>
  <r>
    <x v="15"/>
    <x v="9"/>
    <x v="189"/>
    <s v="Ferrovías S.A.C."/>
    <s v="Belgrano Norte"/>
    <s v="BN - Retiro-Villa Rosa (d)"/>
    <s v="Diésel"/>
    <n v="221062.39999999999"/>
    <m/>
    <m/>
    <n v="221062.39999999999"/>
    <n v="2.971879842912073E-2"/>
    <n v="221062.39999999999"/>
    <n v="1326374.3999999999"/>
    <m/>
    <m/>
    <n v="1326374.3999999999"/>
    <n v="2.971879842912073E-2"/>
    <n v="38.92"/>
    <n v="-2.5687130747487075E-4"/>
    <m/>
    <m/>
    <n v="6"/>
    <m/>
    <m/>
    <n v="2251728"/>
    <m/>
    <m/>
    <n v="76"/>
    <m/>
    <m/>
    <n v="5150"/>
    <n v="212"/>
    <n v="4938"/>
    <n v="1.9615940532727638E-2"/>
    <n v="4120"/>
    <n v="818"/>
    <n v="0.8"/>
    <n v="0.95"/>
    <s v=""/>
    <n v="0.83434588902389628"/>
    <n v="0.9588349514563107"/>
    <n v="-0.10464499434018837"/>
    <n v="3894691"/>
    <n v="-4.5493267926666525E-2"/>
    <n v="149795.80769230769"/>
    <n v="2.936083375404408E-5"/>
    <n v="788.71830700688542"/>
    <n v="131.45305116781424"/>
    <n v="-6.3856601168255422E-2"/>
    <n v="188"/>
    <n v="53.059729115700669"/>
    <n v="-5.4732362370449761E-2"/>
    <n v="0.2822326016792589"/>
    <n v="-5.4732362370449761E-2"/>
    <n v="70377066.370000005"/>
    <n v="18.07"/>
    <n v="1.9751693002257431E-2"/>
    <n v="3634352.2633226374"/>
    <n v="0.17999982735468834"/>
    <n v="4749622.1707317075"/>
    <n v="1.8849700557525828E-2"/>
    <n v="3012202.76"/>
    <n v="0.77341251462567884"/>
    <n v="2.0848571694465242E-2"/>
    <n v="0.23881813019165626"/>
    <n v="26"/>
    <n v="51.944000000000003"/>
    <n v="103.88800000000001"/>
    <n v="22"/>
    <n v="1273"/>
    <n v="57989.4263052518"/>
    <n v="17906.261017524099"/>
    <n v="610.00460915350345"/>
    <n v="188.36023132731307"/>
    <n v="2.2710048987676479"/>
    <n v="0.70125209163737778"/>
    <n v="4.28009139250514E-2"/>
    <n v="1.3216277265725305E-2"/>
    <n v="2366.2236920659857"/>
    <n v="730.65422018403137"/>
    <n v="3059.458758837392"/>
    <n v="3.8790259230164965"/>
    <n v="74978.650084706605"/>
    <n v="177031.40909090909"/>
    <n v="1354864.2070306484"/>
    <n v="25534.698906514706"/>
    <n v="133"/>
    <n v="29283.390977443611"/>
    <m/>
  </r>
  <r>
    <x v="15"/>
    <x v="10"/>
    <x v="190"/>
    <s v="Ferrovías S.A.C."/>
    <s v="Belgrano Norte"/>
    <s v="BN - Retiro-Villa Rosa (d)"/>
    <s v="Diésel"/>
    <n v="213027.20000000001"/>
    <m/>
    <m/>
    <n v="213027.20000000001"/>
    <n v="9.849755438982033E-3"/>
    <n v="213027.20000000001"/>
    <n v="1278163.2000000002"/>
    <m/>
    <m/>
    <n v="1278163.2000000002"/>
    <n v="9.849755438982255E-3"/>
    <n v="38.92"/>
    <n v="-2.5687130747487075E-4"/>
    <m/>
    <m/>
    <n v="6"/>
    <m/>
    <m/>
    <n v="2225280"/>
    <m/>
    <m/>
    <n v="76"/>
    <m/>
    <m/>
    <n v="4950"/>
    <n v="70"/>
    <n v="4880"/>
    <n v="1.81514708950552E-2"/>
    <n v="4565"/>
    <n v="315"/>
    <n v="0.92222222222222228"/>
    <n v="0.95"/>
    <s v=""/>
    <n v="0.93545081967213117"/>
    <n v="0.98585858585858588"/>
    <n v="1.4392710110525897E-2"/>
    <n v="3877406"/>
    <n v="-4.6198563273314286E-2"/>
    <n v="153257.15415019763"/>
    <n v="-2.0899592823965252E-3"/>
    <n v="794.55040983606557"/>
    <n v="132.42506830601093"/>
    <n v="-6.3202810198564774E-2"/>
    <n v="188"/>
    <n v="54.938072587287749"/>
    <n v="-3.7971581591540571E-2"/>
    <n v="0.29222379035791357"/>
    <n v="-3.7971581591540571E-2"/>
    <n v="70219822.659999996"/>
    <n v="18.11"/>
    <n v="1.8560179977502811E-2"/>
    <n v="3693210.6400781865"/>
    <n v="0.17999982658505653"/>
    <n v="4728542.9024390243"/>
    <n v="2.2199337988083632E-2"/>
    <n v="3002679.65"/>
    <n v="0.7744042408765035"/>
    <n v="2.0575709592013474E-2"/>
    <n v="0.23260970830124458"/>
    <n v="25.3"/>
    <n v="51.944000000000003"/>
    <n v="103.88800000000001"/>
    <n v="22"/>
    <n v="1273"/>
    <n v="57806.092137686734"/>
    <n v="17363.358205480814"/>
    <n v="615.3032069672131"/>
    <n v="184.82013906260156"/>
    <n v="2.3492145995128006"/>
    <n v="0.70563937267595833"/>
    <n v="4.2761139750221069E-2"/>
    <n v="1.2844268818401137E-2"/>
    <n v="2358.7428515318147"/>
    <n v="708.50139719206254"/>
    <n v="3045.8805970149256"/>
    <n v="3.8334642576590729"/>
    <n v="74645.887879254573"/>
    <n v="176245.72727272726"/>
    <n v="1351837.0294933002"/>
    <n v="24606.560911751119"/>
    <n v="133"/>
    <n v="29153.428571428572"/>
    <m/>
  </r>
  <r>
    <x v="15"/>
    <x v="11"/>
    <x v="191"/>
    <s v="Ferrovías S.A.C."/>
    <s v="Belgrano Norte"/>
    <s v="BN - Retiro-Villa Rosa (d)"/>
    <s v="Diésel"/>
    <n v="218536"/>
    <m/>
    <m/>
    <n v="218536"/>
    <n v="4.976306163279709E-2"/>
    <n v="218536"/>
    <n v="1311216"/>
    <m/>
    <m/>
    <n v="1311216"/>
    <n v="4.976306163279709E-2"/>
    <n v="38.92"/>
    <n v="0"/>
    <m/>
    <m/>
    <n v="6"/>
    <m/>
    <m/>
    <n v="2272248"/>
    <m/>
    <m/>
    <n v="76"/>
    <m/>
    <m/>
    <n v="5073"/>
    <n v="90"/>
    <n v="4983"/>
    <n v="5.8861028474288091E-2"/>
    <n v="4727"/>
    <n v="256"/>
    <n v="0.9317957815888035"/>
    <n v="0.95"/>
    <s v=""/>
    <n v="0.94862532610876982"/>
    <n v="0.98225901833234774"/>
    <n v="2.0720055371201695E-3"/>
    <n v="3706125"/>
    <n v="-5.7240080750031064E-2"/>
    <n v="153145.66115702479"/>
    <n v="1.833654087579295E-2"/>
    <n v="743.75376279349791"/>
    <n v="123.95896046558299"/>
    <n v="-0.10964716436075561"/>
    <n v="188"/>
    <n v="50.876629022220598"/>
    <n v="-8.6192968123747993E-2"/>
    <n v="0.27062036713947124"/>
    <n v="-8.6192968123747993E-2"/>
    <n v="66710250"/>
    <n v="18"/>
    <n v="1.7524024872809463E-2"/>
    <n v="3553112.0481141941"/>
    <n v="0.17999981857056924"/>
    <n v="4519663.6341463411"/>
    <n v="5.3323487823162687E-2"/>
    <n v="2893588.55"/>
    <n v="0.78075848763870614"/>
    <n v="2.0332653415729717E-2"/>
    <n v="0.2281185320045305"/>
    <n v="24.2"/>
    <n v="51.944000000000003"/>
    <n v="103.88800000000001"/>
    <n v="22"/>
    <n v="1273"/>
    <n v="55705.924649622662"/>
    <n v="16275.9085635548"/>
    <n v="580.69206301424845"/>
    <n v="169.66401654129857"/>
    <n v="2.2067977739746922"/>
    <n v="0.64477232921600314"/>
    <n v="4.3375471535483677E-2"/>
    <n v="1.2673251778029474E-2"/>
    <n v="2273.0467792615868"/>
    <n v="664.12866804814666"/>
    <n v="2911.3315003927728"/>
    <n v="3.9143754909662216"/>
    <n v="71348.471430771591"/>
    <n v="168460.22727272726"/>
    <n v="1284272.4857538887"/>
    <n v="25242.876944401662"/>
    <n v="133"/>
    <n v="27865.601503759397"/>
    <m/>
  </r>
  <r>
    <x v="16"/>
    <x v="0"/>
    <x v="192"/>
    <s v="Ferrovías S.A.C."/>
    <s v="Belgrano Norte"/>
    <s v="BN - Retiro-Villa Rosa (d)"/>
    <s v="Diésel"/>
    <n v="219139.8"/>
    <m/>
    <m/>
    <n v="219139.8"/>
    <n v="1.5104757757818055E-2"/>
    <n v="219139.8"/>
    <n v="1314838.7999999998"/>
    <m/>
    <m/>
    <n v="1314838.7999999998"/>
    <n v="1.5104757757817833E-2"/>
    <n v="38.92"/>
    <n v="0"/>
    <m/>
    <m/>
    <n v="6"/>
    <m/>
    <m/>
    <n v="2291400"/>
    <m/>
    <m/>
    <n v="76"/>
    <m/>
    <m/>
    <n v="5131"/>
    <n v="106"/>
    <n v="5025"/>
    <n v="1.7206477732793601E-2"/>
    <n v="4844"/>
    <n v="181"/>
    <n v="0.94406548431105053"/>
    <n v="0.95"/>
    <s v=""/>
    <n v="0.96398009950248753"/>
    <n v="0.97934125901383751"/>
    <n v="-5.2095902355778767E-3"/>
    <n v="3446272"/>
    <n v="-9.3856606238020834E-3"/>
    <n v="132548.92307692306"/>
    <n v="-9.3856606238020834E-3"/>
    <n v="685.82527363184079"/>
    <n v="114.30421227197347"/>
    <n v="-2.6142321090862009E-2"/>
    <n v="188"/>
    <n v="47.808142929764472"/>
    <n v="-1.9286956357901008E-2"/>
    <n v="0.25429863260513019"/>
    <n v="-1.9286956357900897E-2"/>
    <n v="62860001.279999994"/>
    <n v="18.239999999999998"/>
    <n v="4.9586776859504855E-3"/>
    <n v="3779738.0003874637"/>
    <n v="0.17999980489057155"/>
    <n v="4202769.7317073168"/>
    <n v="1.2067946933356334E-2"/>
    <n v="3064506.55"/>
    <n v="0.88922364514466645"/>
    <n v="2.2706481128944116E-2"/>
    <n v="0.25670428554984598"/>
    <n v="26"/>
    <n v="51.944000000000003"/>
    <n v="103.88800000000001"/>
    <n v="22"/>
    <n v="1346"/>
    <n v="58996.352803018628"/>
    <n v="17031.279677545794"/>
    <n v="609.85204975124373"/>
    <n v="176.0542868796893"/>
    <n v="2.330708943179955"/>
    <n v="0.67283745472862444"/>
    <n v="4.8751296334685661E-2"/>
    <n v="1.407369986567138E-2"/>
    <n v="2276.7507800891531"/>
    <n v="657.260617808647"/>
    <n v="2560.3803863298663"/>
    <n v="3.7332838038632987"/>
    <n v="66345.910981056513"/>
    <n v="156648.72727272726"/>
    <n v="1210149.4162944709"/>
    <n v="25312.621284460183"/>
    <n v="133"/>
    <n v="25911.819548872179"/>
    <s v="Aumento de Tarifas 13/01/2009 (Res. 13/2009)"/>
  </r>
  <r>
    <x v="16"/>
    <x v="1"/>
    <x v="193"/>
    <s v="Ferrovías S.A.C."/>
    <s v="Belgrano Norte"/>
    <s v="BN - Retiro-Villa Rosa (d)"/>
    <s v="Diésel"/>
    <n v="200164"/>
    <m/>
    <m/>
    <n v="200164"/>
    <n v="-1.2811104272209328E-2"/>
    <n v="200164"/>
    <n v="1200984"/>
    <m/>
    <m/>
    <n v="1200984"/>
    <n v="-1.2811104272209439E-2"/>
    <n v="38.92"/>
    <n v="0"/>
    <m/>
    <m/>
    <n v="6"/>
    <m/>
    <m/>
    <n v="2092584"/>
    <m/>
    <m/>
    <n v="76"/>
    <m/>
    <m/>
    <n v="4684"/>
    <n v="95"/>
    <n v="4589"/>
    <n v="-4.5553145336225676E-3"/>
    <n v="4273"/>
    <n v="316"/>
    <n v="0.9122544833475662"/>
    <n v="0.95"/>
    <s v=""/>
    <n v="0.93113968184789719"/>
    <n v="0.97971818958155421"/>
    <n v="-3.1681946014255336E-2"/>
    <n v="3335661"/>
    <n v="-5.9352805054744162E-2"/>
    <n v="138985.875"/>
    <n v="-5.9352805054744162E-2"/>
    <n v="726.88189147962521"/>
    <n v="121.14698191327086"/>
    <n v="-5.5048252626361038E-2"/>
    <n v="188"/>
    <n v="50.410535985491897"/>
    <n v="-4.3985309981302456E-2"/>
    <n v="0.26814114885899948"/>
    <n v="-4.3985309981302234E-2"/>
    <n v="60542247.149999999"/>
    <n v="18.149999999999999"/>
    <n v="3.3167495854062867E-3"/>
    <n v="3734047.6150697949"/>
    <n v="0.17999979842071323"/>
    <n v="4067878.2682926827"/>
    <n v="1.7581722523960442E-2"/>
    <n v="3220530.2"/>
    <n v="0.96548486192092065"/>
    <n v="2.4183014313823109E-2"/>
    <n v="0.27494941247925975"/>
    <n v="24"/>
    <n v="51.944000000000003"/>
    <n v="103.88800000000001"/>
    <n v="22"/>
    <n v="1346"/>
    <n v="62000.042353303557"/>
    <n v="17656.284309640771"/>
    <n v="701.79346262802358"/>
    <n v="199.85574900413602"/>
    <n v="2.6815762741218867"/>
    <n v="0.76365549597661597"/>
    <n v="5.3194758232557614E-2"/>
    <n v="1.5148727960289795E-2"/>
    <n v="2392.6673105497771"/>
    <n v="681.38041023772666"/>
    <n v="2478.2028231797922"/>
    <n v="3.4093610698365526"/>
    <n v="64216.483135684583"/>
    <n v="151620.95454545456"/>
    <n v="1165529.168912675"/>
    <n v="23120.745418142615"/>
    <n v="133"/>
    <n v="25080.157894736843"/>
    <m/>
  </r>
  <r>
    <x v="16"/>
    <x v="2"/>
    <x v="194"/>
    <s v="Ferrovías S.A.C."/>
    <s v="Belgrano Norte"/>
    <s v="BN - Retiro-Villa Rosa (d)"/>
    <s v="Diésel"/>
    <n v="217561.4"/>
    <m/>
    <m/>
    <n v="217561.4"/>
    <n v="6.0711134079928231E-2"/>
    <n v="217561.4"/>
    <n v="1305368.3999999999"/>
    <m/>
    <m/>
    <n v="1305368.3999999999"/>
    <n v="6.0711134079928231E-2"/>
    <n v="38.92"/>
    <n v="0"/>
    <m/>
    <m/>
    <n v="6"/>
    <m/>
    <m/>
    <n v="2234856"/>
    <m/>
    <m/>
    <n v="76"/>
    <m/>
    <m/>
    <n v="5073"/>
    <n v="172"/>
    <n v="4901"/>
    <n v="6.9386864499236367E-2"/>
    <n v="4571"/>
    <n v="330"/>
    <n v="0.90104474669820622"/>
    <n v="0.95"/>
    <s v=""/>
    <n v="0.93266680269332791"/>
    <n v="0.9660950128129312"/>
    <n v="1.8930144634927704E-2"/>
    <n v="3740838"/>
    <n v="1.5162148036101275E-2"/>
    <n v="146126.484375"/>
    <n v="1.5162148036101275E-2"/>
    <n v="763.28055498877779"/>
    <n v="127.21342583146297"/>
    <n v="-5.0706361059079219E-2"/>
    <n v="188"/>
    <n v="51.697832979563472"/>
    <n v="-3.1126400919066821E-2"/>
    <n v="0.27498847329555037"/>
    <n v="-3.1126400919066932E-2"/>
    <n v="67484717.519999996"/>
    <n v="18.04"/>
    <n v="1.2345679012345512E-2"/>
    <n v="3685794.7349476949"/>
    <n v="0.17999982025413885"/>
    <n v="4561996.5609756093"/>
    <n v="3.0099019921638957E-2"/>
    <n v="3585163.9"/>
    <n v="0.95838523346907833"/>
    <n v="2.3808527850313323E-2"/>
    <n v="0.26228386247101215"/>
    <n v="25.6"/>
    <n v="51.944000000000003"/>
    <n v="103.88800000000001"/>
    <n v="22"/>
    <n v="1346"/>
    <n v="69019.788618512233"/>
    <n v="18888.831039549052"/>
    <n v="731.51681289532746"/>
    <n v="200.1961721114744"/>
    <n v="2.7464767034348312"/>
    <n v="0.75163566049119634"/>
    <n v="5.3125567265469978E-2"/>
    <n v="1.4539016766685817E-2"/>
    <n v="2663.5690193164933"/>
    <n v="728.94609176696588"/>
    <n v="2779.2258543833582"/>
    <n v="3.6411589895988112"/>
    <n v="72016.748806406889"/>
    <n v="170038.09090909091"/>
    <n v="1299182.1484675803"/>
    <n v="25130.301863545352"/>
    <n v="133"/>
    <n v="28126.601503759397"/>
    <m/>
  </r>
  <r>
    <x v="16"/>
    <x v="3"/>
    <x v="195"/>
    <s v="Ferrovías S.A.C."/>
    <s v="Belgrano Norte"/>
    <s v="BN - Retiro-Villa Rosa (d)"/>
    <s v="Diésel"/>
    <n v="209744"/>
    <m/>
    <m/>
    <n v="209744"/>
    <n v="9.3940093940094727E-3"/>
    <n v="209744"/>
    <n v="1258464"/>
    <m/>
    <m/>
    <n v="1258464"/>
    <n v="9.3940093940094727E-3"/>
    <n v="38.92"/>
    <n v="0"/>
    <m/>
    <m/>
    <n v="6"/>
    <m/>
    <m/>
    <n v="2173296"/>
    <m/>
    <m/>
    <n v="76"/>
    <m/>
    <m/>
    <n v="4892"/>
    <n v="126"/>
    <n v="4766"/>
    <n v="6.9723219945065917E-3"/>
    <n v="4488"/>
    <n v="278"/>
    <n v="0.9174161896974653"/>
    <n v="0.95"/>
    <s v=""/>
    <n v="0.94167016365925305"/>
    <n v="0.97424366312346689"/>
    <n v="1.9424722003486883E-2"/>
    <n v="3738888"/>
    <n v="-6.9470500659279621E-2"/>
    <n v="151987.31707317074"/>
    <n v="-9.5948982347836664E-2"/>
    <n v="784.49181703734791"/>
    <n v="130.74863617289131"/>
    <n v="-7.5913529085264497E-2"/>
    <n v="188"/>
    <n v="53.537297658097494"/>
    <n v="-6.7784092460694945E-2"/>
    <n v="0.28477285988349732"/>
    <n v="-6.7784092460694945E-2"/>
    <n v="67374761.760000005"/>
    <n v="18.02"/>
    <n v="1.1223344556677839E-2"/>
    <n v="3748710.6450318112"/>
    <n v="0.17999982016039318"/>
    <n v="4559618.5121951215"/>
    <n v="3.6106648373929698E-2"/>
    <n v="3577279.6999999997"/>
    <n v="0.95677637308204999"/>
    <n v="2.3575422480853345E-2"/>
    <n v="0.25905029866303408"/>
    <n v="24.6"/>
    <n v="51.944000000000003"/>
    <n v="103.88800000000001"/>
    <n v="22"/>
    <n v="1346"/>
    <n v="68868.005929462495"/>
    <n v="18646.235427915333"/>
    <n v="750.58323541754089"/>
    <n v="203.22283950223124"/>
    <n v="2.8425761086530881"/>
    <n v="0.7696366785761326"/>
    <n v="5.3095248228748608E-2"/>
    <n v="1.4375710247671146E-2"/>
    <n v="2657.711515601783"/>
    <n v="719.58399187788575"/>
    <n v="2777.7771173848441"/>
    <n v="3.5408618127786031"/>
    <n v="71979.208378253505"/>
    <n v="169949.45454545456"/>
    <n v="1297065.3349761281"/>
    <n v="24227.321731095024"/>
    <n v="133"/>
    <n v="28111.939849624061"/>
    <m/>
  </r>
  <r>
    <x v="16"/>
    <x v="4"/>
    <x v="196"/>
    <s v="Ferrovías S.A.C."/>
    <s v="Belgrano Norte"/>
    <s v="BN - Retiro-Villa Rosa (d)"/>
    <s v="Diésel"/>
    <n v="214382.8"/>
    <m/>
    <m/>
    <n v="214382.8"/>
    <n v="3.9881759667907968E-3"/>
    <n v="214382.8"/>
    <n v="1286296.7999999998"/>
    <m/>
    <m/>
    <n v="1286296.7999999998"/>
    <n v="3.9881759667905747E-3"/>
    <n v="38.92"/>
    <n v="0"/>
    <m/>
    <m/>
    <n v="6"/>
    <m/>
    <m/>
    <n v="2233488"/>
    <m/>
    <m/>
    <n v="76"/>
    <m/>
    <m/>
    <n v="4977"/>
    <n v="79"/>
    <n v="4898"/>
    <n v="7.4043603455367091E-3"/>
    <n v="4643"/>
    <n v="255"/>
    <n v="0.93289129997990761"/>
    <n v="0.95"/>
    <s v=""/>
    <n v="0.94793793385055125"/>
    <n v="0.98412698412698407"/>
    <n v="2.624676784265878E-2"/>
    <n v="3820060"/>
    <n v="-6.9010578505790288E-2"/>
    <n v="155286.99186991868"/>
    <n v="-6.9010578505790399E-2"/>
    <n v="779.92241731318904"/>
    <n v="129.98706955219816"/>
    <n v="-7.585329373114591E-2"/>
    <n v="188"/>
    <n v="53.575413077292893"/>
    <n v="-5.9148839953578891E-2"/>
    <n v="0.2849756014749622"/>
    <n v="-5.9148839953578891E-2"/>
    <n v="68913882.399999991"/>
    <n v="18.04"/>
    <n v="1.4623172103486848E-2"/>
    <n v="3729037.833302754"/>
    <n v="0.17999982398178449"/>
    <n v="4658608.7560975607"/>
    <n v="3.2217651619813985E-2"/>
    <n v="3644492.6999999997"/>
    <n v="0.95404069569587902"/>
    <n v="2.3318533382931064E-2"/>
    <n v="0.25615269048083744"/>
    <n v="24.6"/>
    <n v="51.944000000000003"/>
    <n v="103.88800000000001"/>
    <n v="22"/>
    <n v="1346"/>
    <n v="70161.957107654394"/>
    <n v="18837.953311224162"/>
    <n v="744.07772560228659"/>
    <n v="199.77922556109186"/>
    <n v="2.833321749692606"/>
    <n v="0.76072539929993455"/>
    <n v="5.2884739229261596E-2"/>
    <n v="1.4199151357030903E-2"/>
    <n v="2707.6468796433878"/>
    <n v="726.98264992438931"/>
    <n v="2838.0832095096584"/>
    <n v="3.6389301634472511"/>
    <n v="73541.891267518862"/>
    <n v="173639.09090909091"/>
    <n v="1326695.7184660402"/>
    <n v="24763.144925304168"/>
    <n v="133"/>
    <n v="28722.255639097744"/>
    <m/>
  </r>
  <r>
    <x v="16"/>
    <x v="5"/>
    <x v="197"/>
    <s v="Ferrovías S.A.C."/>
    <s v="Belgrano Norte"/>
    <s v="BN - Retiro-Villa Rosa (d)"/>
    <s v="Diésel"/>
    <n v="212083.1"/>
    <m/>
    <m/>
    <n v="212083.1"/>
    <n v="3.4269679633699868E-2"/>
    <n v="212083.1"/>
    <n v="1272498.6000000001"/>
    <m/>
    <m/>
    <n v="1272498.6000000001"/>
    <n v="3.426967963370009E-2"/>
    <n v="38.92"/>
    <n v="0"/>
    <m/>
    <m/>
    <n v="6"/>
    <m/>
    <m/>
    <n v="2140464"/>
    <m/>
    <m/>
    <n v="76"/>
    <m/>
    <m/>
    <n v="4969"/>
    <n v="275"/>
    <n v="4694"/>
    <n v="1.4480224767668082E-2"/>
    <n v="4166"/>
    <n v="528"/>
    <n v="0.83839806802173478"/>
    <n v="0.95"/>
    <s v=""/>
    <n v="0.88751597784405623"/>
    <n v="0.94465687261018316"/>
    <n v="-3.4437707621808533E-2"/>
    <n v="3618769"/>
    <n v="-3.6644454921320069E-2"/>
    <n v="141358.1640625"/>
    <n v="-3.6644454921320069E-2"/>
    <n v="770.93502343417128"/>
    <n v="128.48917057236187"/>
    <n v="-5.0394949493171692E-2"/>
    <n v="188"/>
    <n v="51.501751428253037"/>
    <n v="-6.598572751190801E-2"/>
    <n v="0.27394548632049487"/>
    <n v="-6.5985727511908121E-2"/>
    <n v="65535906.589999996"/>
    <n v="18.11"/>
    <n v="2.7685492801772238E-3"/>
    <n v="3720560.3901204932"/>
    <n v="0.17999981419091615"/>
    <n v="4413131.9268292682"/>
    <n v="3.2168283019289104E-2"/>
    <n v="3448064.05"/>
    <n v="0.95282789534231116"/>
    <n v="2.2795752018194271E-2"/>
    <n v="0.25286693435479718"/>
    <n v="25.6"/>
    <n v="51.944000000000003"/>
    <n v="103.88800000000001"/>
    <n v="22"/>
    <n v="1346"/>
    <n v="66380.410634529486"/>
    <n v="17616.414276300919"/>
    <n v="734.56839582445673"/>
    <n v="194.94397596254259"/>
    <n v="2.7096800342255776"/>
    <n v="0.7191104360886329"/>
    <n v="5.2613357003992889E-2"/>
    <n v="1.3962834586129054E-2"/>
    <n v="2561.7117756315006"/>
    <n v="679.84177055585053"/>
    <n v="2688.535661218425"/>
    <n v="3.487369985141159"/>
    <n v="69666.737255505926"/>
    <n v="164489.5"/>
    <n v="1261664.6116972123"/>
    <n v="24497.508855690743"/>
    <n v="133"/>
    <n v="27208.78947368421"/>
    <m/>
  </r>
  <r>
    <x v="16"/>
    <x v="6"/>
    <x v="198"/>
    <s v="Ferrovías S.A.C."/>
    <s v="Belgrano Norte"/>
    <s v="BN - Retiro-Villa Rosa (d)"/>
    <s v="Diésel"/>
    <n v="220666.8"/>
    <m/>
    <m/>
    <n v="220666.8"/>
    <n v="2.1715768413907544E-2"/>
    <n v="220666.8"/>
    <n v="1324000.7999999998"/>
    <m/>
    <m/>
    <n v="1324000.7999999998"/>
    <n v="2.1715768413907321E-2"/>
    <n v="38.92"/>
    <n v="0"/>
    <m/>
    <m/>
    <n v="6"/>
    <m/>
    <m/>
    <n v="2274072"/>
    <m/>
    <m/>
    <n v="76"/>
    <m/>
    <m/>
    <n v="5150"/>
    <n v="163"/>
    <n v="4987"/>
    <n v="2.4866420057542138E-2"/>
    <n v="4532"/>
    <n v="455"/>
    <n v="0.88"/>
    <n v="0.95"/>
    <s v=""/>
    <n v="0.90876278323641468"/>
    <n v="0.96834951456310681"/>
    <n v="-1.7761061033231051E-2"/>
    <n v="3360934"/>
    <n v="-0.15866055930520673"/>
    <n v="127792.16730038023"/>
    <n v="-0.15866055930520673"/>
    <n v="673.93904150792059"/>
    <n v="112.32317358465343"/>
    <n v="-0.17907404884281841"/>
    <n v="188"/>
    <n v="46.174737553028677"/>
    <n v="-0.16553255437538295"/>
    <n v="0.24561030613313126"/>
    <n v="-0.16553255437538283"/>
    <n v="61135389.460000001"/>
    <n v="18.190000000000001"/>
    <n v="1.3370473537604566E-2"/>
    <n v="3324314.0737998607"/>
    <n v="0.17999979993651649"/>
    <n v="4098699"/>
    <n v="8.4626407742116286E-2"/>
    <n v="3225424.5500000003"/>
    <n v="0.95968101426567742"/>
    <n v="2.2483621343656435E-2"/>
    <n v="0.25190461565626621"/>
    <n v="26.3"/>
    <n v="51.944000000000003"/>
    <n v="103.88800000000001"/>
    <n v="22"/>
    <n v="1346"/>
    <n v="62094.265940243342"/>
    <n v="16298.990980981007"/>
    <n v="646.7665029075597"/>
    <n v="169.7683552268052"/>
    <n v="2.4361197893536022"/>
    <n v="0.63945187005633053"/>
    <n v="5.2758714363148843E-2"/>
    <n v="1.384852202618286E-2"/>
    <n v="2396.3035289747404"/>
    <n v="629.00058507880954"/>
    <n v="2496.9791976225856"/>
    <n v="3.7050520059435366"/>
    <n v="64703.026336054209"/>
    <n v="152769.72727272726"/>
    <n v="1176948.0490528261"/>
    <n v="25489.003542276292"/>
    <n v="133"/>
    <n v="25270.180451127821"/>
    <m/>
  </r>
  <r>
    <x v="16"/>
    <x v="7"/>
    <x v="199"/>
    <s v="Ferrovías S.A.C."/>
    <s v="Belgrano Norte"/>
    <s v="BN - Retiro-Villa Rosa (d)"/>
    <s v="Diésel"/>
    <n v="216787.20000000001"/>
    <m/>
    <m/>
    <n v="216787.20000000001"/>
    <n v="2.0259080159542586E-2"/>
    <n v="216787.20000000001"/>
    <n v="1300723.2000000002"/>
    <m/>
    <m/>
    <n v="1300723.2000000002"/>
    <n v="2.0259080159542586E-2"/>
    <n v="38.92"/>
    <n v="0"/>
    <m/>
    <m/>
    <n v="6"/>
    <m/>
    <m/>
    <n v="2237136"/>
    <m/>
    <m/>
    <n v="76"/>
    <m/>
    <m/>
    <n v="5054"/>
    <n v="148"/>
    <n v="4906"/>
    <n v="2.1232306411323787E-2"/>
    <n v="4441"/>
    <n v="465"/>
    <n v="0.87870993272655318"/>
    <n v="0.95"/>
    <s v=""/>
    <n v="0.90521810028536487"/>
    <n v="0.97071626434507319"/>
    <n v="-2.7143679245885233E-2"/>
    <n v="3676095"/>
    <n v="-6.1263247567289292E-2"/>
    <n v="145300.1976284585"/>
    <n v="-6.1263247567289403E-2"/>
    <n v="749.30595189563803"/>
    <n v="124.88432531593968"/>
    <n v="-8.0780399778487055E-2"/>
    <n v="188"/>
    <n v="51.210619907448411"/>
    <n v="-7.9395495315889852E-2"/>
    <n v="0.27239691440132136"/>
    <n v="-7.9395495315889741E-2"/>
    <n v="66610841.400000006"/>
    <n v="18.12"/>
    <n v="5.5218111540589199E-4"/>
    <n v="3595070.4950102232"/>
    <n v="0.1799998170884729"/>
    <n v="4483041.682926829"/>
    <n v="4.1174622904080513E-2"/>
    <n v="3505475.35"/>
    <n v="0.95358671361866332"/>
    <n v="2.1886999300592163E-2"/>
    <n v="0.24838161950892459"/>
    <n v="25.3"/>
    <n v="51.944000000000003"/>
    <n v="103.88800000000001"/>
    <n v="22"/>
    <n v="1346"/>
    <n v="67485.664369320803"/>
    <n v="17578.053857397583"/>
    <n v="714.52820016306566"/>
    <n v="186.11382583951493"/>
    <n v="2.6950202395098355"/>
    <n v="0.70197443204569587"/>
    <n v="5.2626198323325782E-2"/>
    <n v="1.3707594895636013E-2"/>
    <n v="2604.3650445765229"/>
    <n v="678.36138898117395"/>
    <n v="2731.1255572065379"/>
    <n v="3.6448736998514115"/>
    <n v="70770.348837209298"/>
    <n v="167095.22727272726"/>
    <n v="1282358.7209302327"/>
    <n v="25040.874788233483"/>
    <n v="133"/>
    <n v="27639.812030075187"/>
    <m/>
  </r>
  <r>
    <x v="16"/>
    <x v="8"/>
    <x v="200"/>
    <s v="Ferrovías S.A.C."/>
    <s v="Belgrano Norte"/>
    <s v="BN - Retiro-Villa Rosa (d)"/>
    <s v="Diésel"/>
    <n v="215184.3"/>
    <m/>
    <m/>
    <n v="215184.3"/>
    <n v="7.1658148973126057E-3"/>
    <n v="215184.3"/>
    <n v="1291105.7999999998"/>
    <m/>
    <m/>
    <n v="1291105.7999999998"/>
    <n v="7.1658148973126057E-3"/>
    <n v="38.92"/>
    <n v="0"/>
    <m/>
    <m/>
    <n v="6"/>
    <m/>
    <m/>
    <n v="2237136"/>
    <m/>
    <m/>
    <n v="76"/>
    <m/>
    <m/>
    <n v="5099"/>
    <n v="193"/>
    <n v="4906"/>
    <n v="7.3921971252566276E-3"/>
    <n v="4555"/>
    <n v="351"/>
    <n v="0.89331241419886254"/>
    <n v="0.95"/>
    <s v=""/>
    <n v="0.92845495311863024"/>
    <n v="0.96214944106687583"/>
    <n v="2.6231416633619942E-2"/>
    <n v="3736818"/>
    <n v="-3.0289803585844766E-2"/>
    <n v="143723.76923076922"/>
    <n v="-3.0289803585844877E-2"/>
    <n v="761.68324500611493"/>
    <n v="126.94720750101915"/>
    <n v="-3.7405491941105762E-2"/>
    <n v="188"/>
    <n v="52.241702345384873"/>
    <n v="-4.0908596123452989E-2"/>
    <n v="0.27788139545417484"/>
    <n v="-4.0908596123452989E-2"/>
    <n v="67449564.900000006"/>
    <n v="18.05"/>
    <n v="-3.8631346578366088E-3"/>
    <n v="3609669.4821173525"/>
    <n v="0.17999982006077164"/>
    <n v="4557094.1219512196"/>
    <n v="2.4942192615923474E-2"/>
    <n v="3564368.15"/>
    <n v="0.95385115089897343"/>
    <n v="2.1707064054635503E-2"/>
    <n v="0.24824358497266641"/>
    <n v="26"/>
    <n v="51.944000000000003"/>
    <n v="103.88800000000001"/>
    <n v="22"/>
    <n v="1346"/>
    <n v="68619.439203757895"/>
    <n v="17858.484073432723"/>
    <n v="726.53243986954749"/>
    <n v="189.08297935393179"/>
    <n v="2.7607095793388896"/>
    <n v="0.71848573270322968"/>
    <n v="5.2844939107976358E-2"/>
    <n v="1.3753107200701737E-2"/>
    <n v="2648.1189821693906"/>
    <n v="689.1835785366934"/>
    <n v="2776.2392273402675"/>
    <n v="3.6448736998514115"/>
    <n v="71939.357769906055"/>
    <n v="169855.36363636365"/>
    <n v="1298505.4077468044"/>
    <n v="24855.725396580929"/>
    <n v="133"/>
    <n v="28096.375939849626"/>
    <m/>
  </r>
  <r>
    <x v="16"/>
    <x v="9"/>
    <x v="201"/>
    <s v="Ferrovías S.A.C."/>
    <s v="Belgrano Norte"/>
    <s v="BN - Retiro-Villa Rosa (d)"/>
    <s v="Diésel"/>
    <n v="219340.2"/>
    <m/>
    <m/>
    <n v="219340.2"/>
    <n v="-7.7905604933267147E-3"/>
    <n v="219340.2"/>
    <n v="1316041.2000000002"/>
    <m/>
    <m/>
    <n v="1316041.2000000002"/>
    <n v="-7.7905604933266037E-3"/>
    <n v="38.92"/>
    <n v="0"/>
    <m/>
    <m/>
    <n v="6"/>
    <m/>
    <m/>
    <n v="2270424"/>
    <m/>
    <m/>
    <n v="76"/>
    <m/>
    <m/>
    <n v="5131"/>
    <n v="152"/>
    <n v="4979"/>
    <n v="8.3029566626164897E-3"/>
    <n v="4537"/>
    <n v="442"/>
    <n v="0.88423309296433439"/>
    <n v="0.95"/>
    <s v=""/>
    <n v="0.91122715404699739"/>
    <n v="0.97037614500097447"/>
    <n v="9.2145555020406222E-2"/>
    <n v="3841400"/>
    <n v="-1.368298537676027E-2"/>
    <n v="147746.15384615384"/>
    <n v="-1.368298537676027E-2"/>
    <n v="771.52038561960228"/>
    <n v="128.58673093660039"/>
    <n v="-2.1804896925174289E-2"/>
    <n v="188"/>
    <n v="53.065703414148423"/>
    <n v="1.1259572084743041E-4"/>
    <n v="0.28226437986249159"/>
    <n v="1.1259572084720837E-4"/>
    <n v="69836652"/>
    <n v="18.18"/>
    <n v="6.0874377421140657E-3"/>
    <n v="3584623.4744495978"/>
    <n v="0.17999982495961264"/>
    <n v="4684633.1463414626"/>
    <n v="1.0210105199928909E-2"/>
    <n v="3671356.6999999997"/>
    <n v="0.95573402926016549"/>
    <n v="2.1566681572878551E-2"/>
    <n v="0.24978674122109809"/>
    <n v="26"/>
    <n v="51.944000000000003"/>
    <n v="103.88800000000001"/>
    <n v="22"/>
    <n v="1346"/>
    <n v="70679.129447096871"/>
    <n v="18472.408511603386"/>
    <n v="737.36828680457916"/>
    <n v="192.71556290956539"/>
    <n v="2.7896973894130359"/>
    <n v="0.72910391234463323"/>
    <n v="5.2570628672176323E-2"/>
    <n v="1.3739644731633558E-2"/>
    <n v="2727.6052748885586"/>
    <n v="712.8757709708218"/>
    <n v="2853.9375928677564"/>
    <n v="3.6991084695393761"/>
    <n v="73952.71831202833"/>
    <n v="174609.09090909091"/>
    <n v="1344460.4189126752"/>
    <n v="25335.769290004624"/>
    <n v="133"/>
    <n v="28882.706766917294"/>
    <m/>
  </r>
  <r>
    <x v="16"/>
    <x v="10"/>
    <x v="202"/>
    <s v="Ferrovías S.A.C."/>
    <s v="Belgrano Norte"/>
    <s v="BN - Retiro-Villa Rosa (d)"/>
    <s v="Diésel"/>
    <n v="213760.4"/>
    <m/>
    <m/>
    <n v="213760.4"/>
    <n v="3.4418140030942901E-3"/>
    <n v="213760.4"/>
    <n v="1282562.3999999999"/>
    <m/>
    <m/>
    <n v="1282562.3999999999"/>
    <n v="3.4418140030942901E-3"/>
    <n v="38.92"/>
    <n v="0"/>
    <m/>
    <m/>
    <n v="6"/>
    <m/>
    <m/>
    <n v="2224368"/>
    <m/>
    <m/>
    <n v="76"/>
    <m/>
    <m/>
    <n v="4969"/>
    <n v="91"/>
    <n v="4878"/>
    <n v="-4.098360655737654E-4"/>
    <n v="4554"/>
    <n v="324"/>
    <n v="0.91648218957536731"/>
    <n v="0.95"/>
    <s v=""/>
    <n v="0.93357933579335795"/>
    <n v="0.9816864560273697"/>
    <n v="-2.0006224158627406E-3"/>
    <n v="3660805"/>
    <n v="-5.5862347146520164E-2"/>
    <n v="144695.84980237155"/>
    <n v="-5.5862347146520053E-2"/>
    <n v="750.47252972529725"/>
    <n v="125.07875495421621"/>
    <n v="-5.5475246837847103E-2"/>
    <n v="188"/>
    <n v="52.176420733993147"/>
    <n v="-5.0268451790091095E-2"/>
    <n v="0.27753415284038907"/>
    <n v="-5.0268451790091206E-2"/>
    <n v="66919515.400000006"/>
    <n v="18.28"/>
    <n v="9.3870789618994976E-3"/>
    <n v="3486899.2252169172"/>
    <n v="0.17999981632451045"/>
    <n v="4464395.341463415"/>
    <n v="2.3913488544154628E-2"/>
    <n v="3493575.7500000005"/>
    <n v="0.95431899541221132"/>
    <n v="2.1354847072235825E-2"/>
    <n v="0.25041170176127298"/>
    <n v="25.3"/>
    <n v="51.944000000000003"/>
    <n v="103.88800000000001"/>
    <n v="22"/>
    <n v="1346"/>
    <n v="67256.579200677661"/>
    <n v="17648.013434971836"/>
    <n v="716.19019065190662"/>
    <n v="187.92710329359923"/>
    <n v="2.7239031410869372"/>
    <n v="0.71474760983650942"/>
    <n v="5.2205634322331031E-2"/>
    <n v="1.3698670774686705E-2"/>
    <n v="2595.5243313521551"/>
    <n v="681.06122575496067"/>
    <n v="2719.765973254086"/>
    <n v="3.6240713224368499"/>
    <n v="70475.993377483435"/>
    <n v="166400.22727272726"/>
    <n v="1288301.1589403974"/>
    <n v="24691.252117665175"/>
    <n v="133"/>
    <n v="27524.849624060149"/>
    <m/>
  </r>
  <r>
    <x v="16"/>
    <x v="11"/>
    <x v="203"/>
    <s v="Ferrovías S.A.C."/>
    <s v="Belgrano Norte"/>
    <s v="BN - Retiro-Villa Rosa (d)"/>
    <s v="Diésel"/>
    <n v="217116.1"/>
    <m/>
    <m/>
    <n v="217116.1"/>
    <n v="-6.497327671413422E-3"/>
    <n v="217116.1"/>
    <n v="1302696.6000000001"/>
    <m/>
    <m/>
    <n v="1302696.6000000001"/>
    <n v="-6.497327671413311E-3"/>
    <n v="38.92"/>
    <n v="0"/>
    <m/>
    <m/>
    <n v="6"/>
    <m/>
    <m/>
    <n v="2257656"/>
    <m/>
    <m/>
    <n v="76"/>
    <m/>
    <m/>
    <n v="5073"/>
    <n v="122"/>
    <n v="4951"/>
    <n v="-6.4218342364037451E-3"/>
    <n v="4739"/>
    <n v="212"/>
    <n v="0.93416124581115711"/>
    <n v="0.95"/>
    <s v=""/>
    <n v="0.95718036760250458"/>
    <n v="0.97595111373940469"/>
    <n v="9.0183566243453583E-3"/>
    <n v="3692668"/>
    <n v="-3.6310162231441012E-3"/>
    <n v="147706.72"/>
    <n v="-3.5514823704003495E-2"/>
    <n v="745.84286002827707"/>
    <n v="124.30714333804617"/>
    <n v="2.8088560210204339E-3"/>
    <n v="188"/>
    <n v="52.440727948472421"/>
    <n v="3.074297484545796E-2"/>
    <n v="0.27894004227910862"/>
    <n v="3.074297484545796E-2"/>
    <n v="68314358"/>
    <n v="18.5"/>
    <n v="2.7777777777777679E-2"/>
    <n v="3540210.6406248426"/>
    <n v="0.17999981790939523"/>
    <n v="4503252.658536585"/>
    <n v="-1.8531796385352961E-2"/>
    <n v="3546041.1999999997"/>
    <n v="0.96029244979510742"/>
    <n v="2.0971558932773828E-2"/>
    <n v="0.25224387964147815"/>
    <n v="25"/>
    <n v="51.944000000000003"/>
    <n v="103.88800000000001"/>
    <n v="22"/>
    <n v="1346"/>
    <n v="68266.617896195894"/>
    <n v="17931.867059678458"/>
    <n v="716.22726721874358"/>
    <n v="188.13429661642857"/>
    <n v="2.7220775735501261"/>
    <n v="0.71501906318626907"/>
    <n v="5.1907699988924728E-2"/>
    <n v="1.3634804304944768E-2"/>
    <n v="2634.5031203566118"/>
    <n v="692.01552938182613"/>
    <n v="2743.4383358098066"/>
    <n v="3.6783060921248141"/>
    <n v="71089.403973509936"/>
    <n v="167848.54545454544"/>
    <n v="1315153.9735099338"/>
    <n v="25078.865701524719"/>
    <n v="133"/>
    <n v="27764.42105263158"/>
    <m/>
  </r>
  <r>
    <x v="17"/>
    <x v="0"/>
    <x v="204"/>
    <s v="Ferrovías S.A.C."/>
    <s v="Belgrano Norte"/>
    <s v="BN - Retiro-Villa Rosa (d)"/>
    <s v="Diésel"/>
    <n v="212187.2"/>
    <m/>
    <m/>
    <n v="212187.2"/>
    <n v="-3.1726778978533265E-2"/>
    <n v="212187.2"/>
    <n v="1273123.2000000002"/>
    <m/>
    <m/>
    <n v="1273123.2000000002"/>
    <n v="-3.1726778978533043E-2"/>
    <n v="38.92"/>
    <n v="0"/>
    <m/>
    <m/>
    <n v="6"/>
    <m/>
    <m/>
    <n v="2160984"/>
    <m/>
    <m/>
    <n v="76"/>
    <m/>
    <m/>
    <n v="5054"/>
    <n v="315"/>
    <n v="4739"/>
    <n v="-5.6915422885572164E-2"/>
    <n v="4392"/>
    <n v="347"/>
    <n v="0.86901464186782751"/>
    <n v="0.95"/>
    <s v=""/>
    <n v="0.92677780122388687"/>
    <n v="0.93767313019390586"/>
    <n v="-3.8592392413288268E-2"/>
    <n v="3177700"/>
    <n v="-7.7931167359976183E-2"/>
    <n v="125600.79051383398"/>
    <n v="-5.2419381476655369E-2"/>
    <n v="670.54230850390377"/>
    <n v="111.7570514173173"/>
    <n v="-2.2284050640194231E-2"/>
    <n v="188"/>
    <n v="45.402018437807115"/>
    <n v="-5.0328758753340863E-2"/>
    <n v="0.24150009807344211"/>
    <n v="-5.0328758753340974E-2"/>
    <n v="57802363.000000007"/>
    <n v="18.190000000000001"/>
    <n v="-2.7412280701752945E-3"/>
    <n v="3485178.6057024063"/>
    <n v="0.13407091379458669"/>
    <n v="3669700.0373610212"/>
    <n v="1.0196178365244755E-2"/>
    <n v="3066010.4499999997"/>
    <n v="0.96485207854737698"/>
    <n v="2.0576128543496924E-2"/>
    <n v="0.25362811591067164"/>
    <n v="25.3"/>
    <n v="51.944000000000003"/>
    <n v="103.88800000000001"/>
    <n v="22"/>
    <n v="1357"/>
    <n v="59025.305136300623"/>
    <n v="15515.825965065093"/>
    <n v="646.97414011394801"/>
    <n v="170.06838234423742"/>
    <n v="2.4082590357319695"/>
    <n v="0.63305268801113757"/>
    <n v="5.3042994972368161E-2"/>
    <n v="1.394327190273071E-2"/>
    <n v="2259.403426676492"/>
    <n v="593.92340746451089"/>
    <n v="2341.7096536477525"/>
    <n v="3.492262343404569"/>
    <n v="61175.496688741718"/>
    <n v="144440.90909090909"/>
    <n v="1112782.2847682121"/>
    <n v="24509.533343600804"/>
    <n v="134"/>
    <n v="23714.179104477611"/>
    <m/>
  </r>
  <r>
    <x v="17"/>
    <x v="1"/>
    <x v="205"/>
    <s v="Ferrovías S.A.C."/>
    <s v="Belgrano Norte"/>
    <s v="BN - Retiro-Villa Rosa (d)"/>
    <s v="Diésel"/>
    <n v="195921.2"/>
    <m/>
    <m/>
    <n v="195921.2"/>
    <n v="-2.1196618772606368E-2"/>
    <n v="195921.2"/>
    <n v="1175527.2000000002"/>
    <m/>
    <m/>
    <n v="1175527.2000000002"/>
    <n v="-2.1196618772606257E-2"/>
    <n v="38.92"/>
    <n v="0"/>
    <m/>
    <m/>
    <n v="6"/>
    <m/>
    <m/>
    <n v="2049264"/>
    <m/>
    <m/>
    <n v="76"/>
    <m/>
    <m/>
    <n v="4684"/>
    <n v="190"/>
    <n v="4494"/>
    <n v="-2.0701677925473949E-2"/>
    <n v="3952"/>
    <n v="542"/>
    <n v="0.84372331340734419"/>
    <n v="0.95"/>
    <s v=""/>
    <n v="0.87939474855362709"/>
    <n v="0.95943637916310842"/>
    <n v="-5.5571612189891262E-2"/>
    <n v="3145207"/>
    <n v="-5.7096329633017251E-2"/>
    <n v="131050.29166666667"/>
    <n v="-5.7096329633017251E-2"/>
    <n v="699.86804628393418"/>
    <n v="116.6446743806557"/>
    <n v="-3.7164009053385794E-2"/>
    <n v="188"/>
    <n v="48.909445872456196"/>
    <n v="-2.9777309121801765E-2"/>
    <n v="0.26015662698115"/>
    <n v="-2.9777309121801765E-2"/>
    <n v="57494383.960000001"/>
    <n v="18.28"/>
    <n v="7.1625344352619358E-3"/>
    <n v="3520847.201574388"/>
    <n v="7.2930677422680446E-2"/>
    <n v="3392634.1034088992"/>
    <n v="4.4749043132907718E-3"/>
    <n v="3036147.9499999997"/>
    <n v="0.96532531881049477"/>
    <n v="2.0113705967041765E-2"/>
    <n v="0.25065572258270014"/>
    <n v="24"/>
    <n v="51.944000000000003"/>
    <n v="103.88800000000001"/>
    <n v="22"/>
    <n v="1357"/>
    <n v="58450.407169259197"/>
    <n v="15177.193386284585"/>
    <n v="675.60034490431678"/>
    <n v="175.42593085384212"/>
    <n v="2.5827968506385894"/>
    <n v="0.67064729191903549"/>
    <n v="5.2807730788320281E-2"/>
    <n v="1.3712019834939831E-2"/>
    <n v="2237.3971628592481"/>
    <n v="580.96104145701293"/>
    <n v="2317.7649226234339"/>
    <n v="3.3117170228445101"/>
    <n v="60549.957646696443"/>
    <n v="142963.95454545456"/>
    <n v="1106853.2257816109"/>
    <n v="22630.663791775762"/>
    <n v="134"/>
    <n v="23471.694029850747"/>
    <m/>
  </r>
  <r>
    <x v="17"/>
    <x v="2"/>
    <x v="206"/>
    <s v="Ferrovías S.A.C."/>
    <s v="Belgrano Norte"/>
    <s v="BN - Retiro-Villa Rosa (d)"/>
    <s v="Diésel"/>
    <n v="219497.60000000001"/>
    <m/>
    <m/>
    <n v="219497.60000000001"/>
    <n v="8.8995566309097995E-3"/>
    <n v="219497.60000000001"/>
    <n v="1316985.6000000001"/>
    <m/>
    <m/>
    <n v="1316985.6000000001"/>
    <n v="8.8995566309097995E-3"/>
    <n v="38.92"/>
    <n v="0"/>
    <m/>
    <m/>
    <n v="6"/>
    <m/>
    <m/>
    <n v="2184696"/>
    <m/>
    <m/>
    <n v="76"/>
    <m/>
    <m/>
    <n v="5150"/>
    <n v="359"/>
    <n v="4791"/>
    <n v="-2.2444399102224066E-2"/>
    <n v="3901"/>
    <n v="890"/>
    <n v="0.75747572815533981"/>
    <n v="0.95"/>
    <s v=""/>
    <n v="0.81423502400333958"/>
    <n v="0.93029126213592228"/>
    <n v="-0.1269818742856339"/>
    <n v="3778972"/>
    <n v="1.0193972580475386E-2"/>
    <n v="143687.14828897337"/>
    <n v="-1.6693319465392986E-2"/>
    <n v="788.76476727196825"/>
    <n v="131.46079454532804"/>
    <n v="3.3387739431623764E-2"/>
    <n v="188"/>
    <n v="51.907631700756639"/>
    <n v="4.0581724436321576E-3"/>
    <n v="0.27610442394019491"/>
    <n v="4.0581724436323796E-3"/>
    <n v="68361603.480000004"/>
    <n v="18.09"/>
    <n v="2.7716186252773056E-3"/>
    <n v="3723367.6254130118"/>
    <n v="9.3302503407983406E-2"/>
    <n v="4167842.1019181553"/>
    <n v="-1.9493315333352124E-2"/>
    <n v="3621651.3499999996"/>
    <n v="0.95836945867818013"/>
    <n v="1.9694025314122617E-2"/>
    <n v="0.24810869564765065"/>
    <n v="26.3"/>
    <n v="51.944000000000003"/>
    <n v="103.88800000000001"/>
    <n v="22"/>
    <n v="1357"/>
    <n v="69722.226821192045"/>
    <n v="18050.127325754536"/>
    <n v="755.9280630348569"/>
    <n v="195.69939758067076"/>
    <n v="2.7499551627595618"/>
    <n v="0.71192563822185562"/>
    <n v="5.2977858412281927E-2"/>
    <n v="1.3715240223750726E-2"/>
    <n v="2668.8661385408986"/>
    <n v="690.93280310169018"/>
    <n v="2784.7988209285186"/>
    <n v="3.5305821665438466"/>
    <n v="72750.88556907438"/>
    <n v="171771.45454545456"/>
    <n v="1316063.5199445556"/>
    <n v="25353.950408131834"/>
    <n v="134"/>
    <n v="28201.283582089553"/>
    <m/>
  </r>
  <r>
    <x v="17"/>
    <x v="3"/>
    <x v="207"/>
    <s v="Ferrovías S.A.C."/>
    <s v="Belgrano Norte"/>
    <s v="BN - Retiro-Villa Rosa (d)"/>
    <s v="Diésel"/>
    <n v="212163.1"/>
    <m/>
    <m/>
    <n v="212163.1"/>
    <n v="1.1533583797391112E-2"/>
    <n v="212163.1"/>
    <n v="1272978.6000000001"/>
    <m/>
    <m/>
    <n v="1272978.6000000001"/>
    <n v="1.1533583797391112E-2"/>
    <n v="38.92"/>
    <n v="0"/>
    <m/>
    <m/>
    <n v="6"/>
    <m/>
    <m/>
    <n v="2122224"/>
    <m/>
    <m/>
    <n v="76"/>
    <m/>
    <m/>
    <n v="4969"/>
    <n v="315"/>
    <n v="4654"/>
    <n v="-2.3499790180444791E-2"/>
    <n v="3815"/>
    <n v="839"/>
    <n v="0.76776011269873212"/>
    <n v="0.95"/>
    <s v=""/>
    <n v="0.81972496776966053"/>
    <n v="0.93660696317166436"/>
    <n v="-0.12949884215904583"/>
    <n v="3729558"/>
    <n v="-2.4953943525454214E-3"/>
    <n v="147413.35968379446"/>
    <n v="-3.0094336010775491E-2"/>
    <n v="801.36613665663947"/>
    <n v="133.56102277610657"/>
    <n v="2.1509873338153795E-2"/>
    <n v="188"/>
    <n v="53.146362491875351"/>
    <n v="-7.3021086854019313E-3"/>
    <n v="0.28269341750997529"/>
    <n v="-7.3021086854019313E-3"/>
    <n v="67654182.120000005"/>
    <n v="18.14"/>
    <n v="6.6592674805772134E-3"/>
    <n v="3739356.133658872"/>
    <n v="6.2800422665442501E-2"/>
    <n v="3979470.4246528256"/>
    <n v="-1.4664714657350298E-2"/>
    <n v="3571501.7499999995"/>
    <n v="0.95762064834492444"/>
    <n v="1.9411557256269689E-2"/>
    <n v="0.24705777672013735"/>
    <n v="25.3"/>
    <n v="51.944000000000003"/>
    <n v="103.88800000000001"/>
    <n v="22"/>
    <n v="1357"/>
    <n v="68756.771715693816"/>
    <n v="17738.647536362274"/>
    <n v="767.4047593467983"/>
    <n v="197.98373606119509"/>
    <n v="2.8056259154710057"/>
    <n v="0.72382702083821515"/>
    <n v="5.2790553933016779E-2"/>
    <n v="1.3619502575531276E-2"/>
    <n v="2631.9099115696386"/>
    <n v="679.00980665350187"/>
    <n v="2748.3846720707443"/>
    <n v="3.429624170965365"/>
    <n v="71799.59186816572"/>
    <n v="169525.36363636365"/>
    <n v="1302444.5964885261"/>
    <n v="24506.749576466966"/>
    <n v="134"/>
    <n v="27832.5223880597"/>
    <m/>
  </r>
  <r>
    <x v="17"/>
    <x v="4"/>
    <x v="208"/>
    <s v="Ferrovías S.A.C."/>
    <s v="Belgrano Norte"/>
    <s v="BN - Retiro-Villa Rosa (d)"/>
    <s v="Diésel"/>
    <n v="212174.3"/>
    <m/>
    <m/>
    <n v="212174.3"/>
    <n v="-1.0301665991861331E-2"/>
    <n v="212174.3"/>
    <n v="1273045.7999999998"/>
    <m/>
    <m/>
    <n v="1273045.7999999998"/>
    <n v="-1.0301665991861331E-2"/>
    <n v="38.92"/>
    <n v="0"/>
    <m/>
    <m/>
    <n v="6"/>
    <m/>
    <m/>
    <n v="2148216"/>
    <m/>
    <m/>
    <n v="76"/>
    <m/>
    <m/>
    <n v="4919"/>
    <n v="208"/>
    <n v="4711"/>
    <n v="-3.8178848509595742E-2"/>
    <n v="3960"/>
    <n v="751"/>
    <n v="0.80504167513722302"/>
    <n v="0.95"/>
    <s v=""/>
    <n v="0.8405858628741244"/>
    <n v="0.95771498272006506"/>
    <n v="-0.11324799561545096"/>
    <n v="3617182"/>
    <n v="-5.3108589917435833E-2"/>
    <n v="145268.35341365461"/>
    <n v="-6.4516920159394475E-2"/>
    <n v="767.81617490978556"/>
    <n v="127.96936248496426"/>
    <n v="-1.5522367526130454E-2"/>
    <n v="188"/>
    <n v="51.968482814993777"/>
    <n v="-2.9993800700720885E-2"/>
    <n v="0.27642810007975416"/>
    <n v="-2.9993800700720774E-2"/>
    <n v="66158258.779999994"/>
    <n v="18.29"/>
    <n v="1.3858093126385862E-2"/>
    <n v="3530993.8922272744"/>
    <n v="0.12523956192451213"/>
    <n v="4135054.4018176706"/>
    <n v="-5.3494782257424451E-3"/>
    <n v="3468826.6700000004"/>
    <n v="0.95898593711900604"/>
    <n v="1.9178934149619454E-2"/>
    <n v="0.24576779526371245"/>
    <n v="24.900000000000002"/>
    <n v="51.944000000000003"/>
    <n v="103.88800000000001"/>
    <n v="22"/>
    <n v="1357"/>
    <n v="66780.122247035266"/>
    <n v="17114.331688117698"/>
    <n v="736.32491403099141"/>
    <n v="188.70448847539501"/>
    <n v="2.7248247235095553"/>
    <n v="0.69831489582510387"/>
    <n v="5.2432254626517558E-2"/>
    <n v="1.3437276941701066E-2"/>
    <n v="2556.2466249078852"/>
    <n v="655.11189772113914"/>
    <n v="2665.5725865880618"/>
    <n v="3.4716285924834192"/>
    <n v="69636.18512243955"/>
    <n v="164417.36363636365"/>
    <n v="1273645.8258894193"/>
    <n v="24508.043277375629"/>
    <n v="134"/>
    <n v="26993.895522388058"/>
    <m/>
  </r>
  <r>
    <x v="17"/>
    <x v="5"/>
    <x v="209"/>
    <s v="Ferrovías S.A.C."/>
    <s v="Belgrano Norte"/>
    <s v="BN - Retiro-Villa Rosa (d)"/>
    <s v="Diésel"/>
    <n v="212701.8"/>
    <m/>
    <m/>
    <n v="212701.8"/>
    <n v="2.9172527183918273E-3"/>
    <n v="212701.8"/>
    <n v="1276210.7999999998"/>
    <m/>
    <m/>
    <n v="1276210.7999999998"/>
    <n v="2.9172527183918273E-3"/>
    <n v="38.92"/>
    <n v="0"/>
    <m/>
    <m/>
    <n v="6"/>
    <m/>
    <m/>
    <n v="2171928"/>
    <m/>
    <m/>
    <n v="76"/>
    <m/>
    <m/>
    <n v="4969"/>
    <n v="206"/>
    <n v="4763"/>
    <n v="1.4699616531742565E-2"/>
    <n v="4171"/>
    <n v="592"/>
    <n v="0.83940430670154964"/>
    <n v="0.95"/>
    <s v=""/>
    <n v="0.87570858702498422"/>
    <n v="0.95854296639162806"/>
    <n v="-1.3303862819184831E-2"/>
    <n v="3643660"/>
    <n v="6.8783058548362863E-3"/>
    <n v="140140.76923076922"/>
    <n v="-8.6121296198535813E-3"/>
    <n v="764.9926516901113"/>
    <n v="127.49877528168521"/>
    <n v="-7.7080059452862004E-3"/>
    <n v="188"/>
    <n v="51.476754310494798"/>
    <n v="-4.8536442091806631E-4"/>
    <n v="0.27381252292816383"/>
    <n v="-4.8536442091795529E-4"/>
    <n v="65695189.800000004"/>
    <n v="18.03"/>
    <n v="-4.4174489232466918E-3"/>
    <n v="3746151.542435131"/>
    <n v="8.1863700392607042E-2"/>
    <n v="3968539.3133438644"/>
    <n v="2.2939641272136766E-3"/>
    <n v="3470005.45"/>
    <n v="0.95234062728136004"/>
    <n v="1.8594817607924276E-2"/>
    <n v="0.24079119115908015"/>
    <n v="26"/>
    <n v="51.944000000000003"/>
    <n v="103.88800000000001"/>
    <n v="22"/>
    <n v="1357"/>
    <n v="66802.815532111505"/>
    <n v="16890.521168541003"/>
    <n v="728.53358177619157"/>
    <n v="184.20349182840522"/>
    <n v="2.7189908203252946"/>
    <n v="0.68747359885897696"/>
    <n v="5.281977966064115E-2"/>
    <n v="1.3355030014369391E-2"/>
    <n v="2557.115291083272"/>
    <n v="646.54475429527929"/>
    <n v="2685.0847457627119"/>
    <n v="3.5099484156226972"/>
    <n v="70145.926382257807"/>
    <n v="165620.90909090909"/>
    <n v="1264731.0526721084"/>
    <n v="24568.974279993836"/>
    <n v="134"/>
    <n v="27191.492537313432"/>
    <m/>
  </r>
  <r>
    <x v="17"/>
    <x v="6"/>
    <x v="210"/>
    <s v="Ferrovías S.A.C."/>
    <s v="Belgrano Norte"/>
    <s v="BN - Retiro-Villa Rosa (d)"/>
    <s v="Diésel"/>
    <n v="219355"/>
    <m/>
    <m/>
    <n v="219355"/>
    <n v="-5.9447093989670741E-3"/>
    <n v="219355"/>
    <n v="1316130"/>
    <m/>
    <m/>
    <n v="1316130"/>
    <n v="-5.944709398966963E-3"/>
    <n v="38.92"/>
    <n v="0"/>
    <m/>
    <m/>
    <n v="6"/>
    <m/>
    <m/>
    <n v="2302800"/>
    <m/>
    <m/>
    <n v="76"/>
    <m/>
    <m/>
    <n v="5224"/>
    <n v="174"/>
    <n v="5050"/>
    <n v="1.2632845398034886E-2"/>
    <n v="4374"/>
    <n v="676"/>
    <n v="0.83728943338437978"/>
    <n v="0.95"/>
    <s v=""/>
    <n v="0.86613861386138613"/>
    <n v="0.96669218989280248"/>
    <n v="-4.6903515594277856E-2"/>
    <n v="3571177"/>
    <n v="6.2554932646698758E-2"/>
    <n v="137352.96153846153"/>
    <n v="7.4815181869545277E-2"/>
    <n v="707.16376237623763"/>
    <n v="117.86062706270627"/>
    <n v="4.9299296853284602E-2"/>
    <n v="188"/>
    <n v="49.438007598033629"/>
    <n v="7.0672194752754214E-2"/>
    <n v="0.26296812552145549"/>
    <n v="7.0672194752754214E-2"/>
    <n v="65066844.939999998"/>
    <n v="18.22"/>
    <n v="1.6492578339746267E-3"/>
    <n v="3532266.3167828838"/>
    <n v="0.18403364845410264"/>
    <n v="4376622.8757278901"/>
    <n v="-3.7664805639595379E-2"/>
    <n v="3420421.5500000003"/>
    <n v="0.95778550041064903"/>
    <n v="1.8268339267924507E-2"/>
    <n v="0.2416528961904969"/>
    <n v="26"/>
    <n v="51.944000000000003"/>
    <n v="103.88800000000001"/>
    <n v="22"/>
    <n v="1357"/>
    <n v="65848.251001078082"/>
    <n v="16613.762221986948"/>
    <n v="677.31119801980208"/>
    <n v="170.88817125918618"/>
    <n v="2.5988477961903462"/>
    <n v="0.6556991063640295"/>
    <n v="5.2567810121330903E-2"/>
    <n v="1.3263056871048128E-2"/>
    <n v="2520.5759395725868"/>
    <n v="635.95082156145179"/>
    <n v="2631.6705969049372"/>
    <n v="3.7214443625644806"/>
    <n v="68750.519790543665"/>
    <n v="162326.22727272726"/>
    <n v="1252634.4705837055"/>
    <n v="25337.478823348221"/>
    <n v="134"/>
    <n v="26650.574626865673"/>
    <m/>
  </r>
  <r>
    <x v="17"/>
    <x v="7"/>
    <x v="211"/>
    <s v="Ferrovías S.A.C."/>
    <s v="Belgrano Norte"/>
    <s v="BN - Retiro-Villa Rosa (d)"/>
    <s v="Diésel"/>
    <n v="217973"/>
    <m/>
    <m/>
    <n v="217973"/>
    <n v="5.4698801405248521E-3"/>
    <n v="217973"/>
    <n v="1307838"/>
    <m/>
    <m/>
    <n v="1307838"/>
    <n v="5.4698801405248521E-3"/>
    <n v="38.92"/>
    <n v="0"/>
    <m/>
    <m/>
    <n v="6"/>
    <m/>
    <m/>
    <n v="2249448"/>
    <m/>
    <m/>
    <n v="76"/>
    <m/>
    <m/>
    <n v="5073"/>
    <n v="140"/>
    <n v="4933"/>
    <n v="5.5034651447207761E-3"/>
    <n v="4368"/>
    <n v="565"/>
    <n v="0.86102897693672387"/>
    <n v="0.95"/>
    <s v=""/>
    <n v="0.88546523413744171"/>
    <n v="0.97240291740587426"/>
    <n v="-2.1821112659696218E-2"/>
    <n v="3728330"/>
    <n v="1.4209371629405609E-2"/>
    <n v="145637.890625"/>
    <n v="2.3241055556235679E-3"/>
    <n v="755.79363470504768"/>
    <n v="125.96560578417461"/>
    <n v="8.6582560741665926E-3"/>
    <n v="188"/>
    <n v="51.712755096579244"/>
    <n v="9.8052940979493908E-3"/>
    <n v="0.27506784625840025"/>
    <n v="9.8052940979493908E-3"/>
    <n v="67631906.200000003"/>
    <n v="18.14"/>
    <n v="1.1037527593817931E-3"/>
    <n v="3646154.1877077348"/>
    <n v="0.13743153840935785"/>
    <n v="4322358.3588074557"/>
    <n v="-6.0944405619383409E-3"/>
    <n v="3561555.3"/>
    <n v="0.95526825683348837"/>
    <n v="1.7808199682522396E-2"/>
    <n v="0.2408846575187413"/>
    <n v="25.6"/>
    <n v="51.944000000000003"/>
    <n v="103.88800000000001"/>
    <n v="22"/>
    <n v="1357"/>
    <n v="68565.287617434151"/>
    <n v="17289.72538054152"/>
    <n v="721.98566795053716"/>
    <n v="182.05909085077008"/>
    <n v="2.7232388873851345"/>
    <n v="0.68670393058379453"/>
    <n v="5.2660874136355479E-2"/>
    <n v="1.3279198319666004E-2"/>
    <n v="2624.5801768607221"/>
    <n v="661.82571493503963"/>
    <n v="2747.4797347089166"/>
    <n v="3.6352247605011052"/>
    <n v="71775.951024179885"/>
    <n v="169469.54545454544"/>
    <n v="1302015.7515786232"/>
    <n v="25177.845371939009"/>
    <n v="134"/>
    <n v="27823.358208955226"/>
    <m/>
  </r>
  <r>
    <x v="17"/>
    <x v="8"/>
    <x v="212"/>
    <s v="Ferrovías S.A.C."/>
    <s v="Belgrano Norte"/>
    <s v="BN - Retiro-Villa Rosa (d)"/>
    <s v="Diésel"/>
    <n v="217010"/>
    <m/>
    <m/>
    <n v="217010"/>
    <n v="8.484355038913316E-3"/>
    <n v="217010"/>
    <n v="1302060"/>
    <m/>
    <m/>
    <n v="1302060"/>
    <n v="8.484355038913316E-3"/>
    <n v="38.92"/>
    <n v="0"/>
    <m/>
    <m/>
    <n v="6"/>
    <m/>
    <m/>
    <n v="2247168"/>
    <m/>
    <m/>
    <n v="76"/>
    <m/>
    <m/>
    <n v="5046"/>
    <n v="118"/>
    <n v="4928"/>
    <n v="4.484304932735439E-3"/>
    <n v="4526"/>
    <n v="402"/>
    <n v="0.89694807768529528"/>
    <n v="0.95"/>
    <s v=""/>
    <n v="0.91842532467532467"/>
    <n v="0.97661514070550937"/>
    <n v="-1.0802493335424157E-2"/>
    <n v="3760527"/>
    <n v="6.3447028996328481E-3"/>
    <n v="144635.65384615384"/>
    <n v="6.3447028996328481E-3"/>
    <n v="763.09395292207796"/>
    <n v="127.18232548701299"/>
    <n v="1.8520926188310138E-3"/>
    <n v="188"/>
    <n v="52.592965508501912"/>
    <n v="6.7238077502669302E-3"/>
    <n v="0.27974981653458464"/>
    <n v="6.7238077502669302E-3"/>
    <n v="68479196.670000002"/>
    <n v="18.21"/>
    <n v="8.8642659279778435E-3"/>
    <n v="3632571.7625472583"/>
    <n v="0.13919410880852146"/>
    <n v="4368612.0628134785"/>
    <n v="-4.4317188149265779E-3"/>
    <n v="3596966.9"/>
    <n v="0.9565060694950468"/>
    <n v="1.738759461612192E-2"/>
    <n v="0.24037757338067484"/>
    <n v="26"/>
    <n v="51.944000000000003"/>
    <n v="103.88800000000001"/>
    <n v="22"/>
    <n v="1357"/>
    <n v="69247.014092099183"/>
    <n v="17402.324713008413"/>
    <n v="729.90399756493503"/>
    <n v="183.430672664876"/>
    <n v="2.7625200835598975"/>
    <n v="0.69424324139633276"/>
    <n v="5.2526417874522065E-2"/>
    <n v="1.3200306061541725E-2"/>
    <n v="2650.6756816507"/>
    <n v="666.13585474761157"/>
    <n v="2771.2063375092116"/>
    <n v="3.6315401621223287"/>
    <n v="72395.791621746495"/>
    <n v="170933.04545454544"/>
    <n v="1318327.3654320037"/>
    <n v="25066.610195595254"/>
    <n v="134"/>
    <n v="28063.63432835821"/>
    <m/>
  </r>
  <r>
    <x v="17"/>
    <x v="9"/>
    <x v="213"/>
    <s v="Ferrovías S.A.C."/>
    <s v="Belgrano Norte"/>
    <s v="BN - Retiro-Villa Rosa (d)"/>
    <s v="Diésel"/>
    <n v="210309"/>
    <m/>
    <m/>
    <n v="210309"/>
    <n v="-4.1174394844173623E-2"/>
    <n v="210309"/>
    <n v="1261854"/>
    <m/>
    <m/>
    <n v="1261854"/>
    <n v="-4.1174394844173734E-2"/>
    <n v="38.92"/>
    <n v="0"/>
    <m/>
    <m/>
    <n v="6"/>
    <m/>
    <m/>
    <n v="2161896"/>
    <m/>
    <m/>
    <n v="76"/>
    <m/>
    <m/>
    <n v="4977"/>
    <n v="236"/>
    <n v="4741"/>
    <n v="-4.7800763205462893E-2"/>
    <n v="4232"/>
    <n v="509"/>
    <n v="0.8503114325899136"/>
    <n v="0.95"/>
    <s v=""/>
    <n v="0.89263868382197853"/>
    <n v="0.95258187663250959"/>
    <n v="-2.0399381364418989E-2"/>
    <n v="3602809"/>
    <n v="-6.2110428489613123E-2"/>
    <n v="146455.65040650405"/>
    <n v="-8.7345992166644182E-3"/>
    <n v="759.92596498628984"/>
    <n v="126.65432749771497"/>
    <n v="-1.502801591431846E-2"/>
    <n v="188"/>
    <n v="50.393768890854247"/>
    <n v="-5.0351438902848544E-2"/>
    <n v="0.26805196218539495"/>
    <n v="-5.0351438902848433E-2"/>
    <n v="63589578.849999994"/>
    <n v="17.649999999999999"/>
    <n v="-2.9152915291529191E-2"/>
    <n v="3361980.9744776073"/>
    <n v="0.16913821968184772"/>
    <n v="4336231.4711604835"/>
    <n v="1.6490920203042658E-2"/>
    <n v="3444268.85"/>
    <n v="0.95599540525184656"/>
    <n v="1.695639993136943E-2"/>
    <n v="0.23975281081011451"/>
    <n v="24.6"/>
    <n v="51.944000000000003"/>
    <n v="103.88800000000001"/>
    <n v="22"/>
    <n v="1357"/>
    <n v="66307.347335592174"/>
    <n v="16629.131075041929"/>
    <n v="726.48573085846874"/>
    <n v="182.19438611305168"/>
    <n v="2.7295303973359837"/>
    <n v="0.68453528265708863"/>
    <n v="5.4164045623334087E-2"/>
    <n v="1.3583728657796858E-2"/>
    <n v="2538.1494841562271"/>
    <n v="636.53911905820041"/>
    <n v="2654.9808400884303"/>
    <n v="3.4937361827560798"/>
    <n v="69359.483289696596"/>
    <n v="163764.04545454544"/>
    <n v="1224194.8800631447"/>
    <n v="24292.58432157708"/>
    <n v="134"/>
    <n v="26886.63432835821"/>
    <m/>
  </r>
  <r>
    <x v="17"/>
    <x v="10"/>
    <x v="214"/>
    <s v="Ferrovías S.A.C."/>
    <s v="Belgrano Norte"/>
    <s v="BN - Retiro-Villa Rosa (d)"/>
    <s v="Diésel"/>
    <n v="212905"/>
    <m/>
    <m/>
    <n v="212905"/>
    <n v="-4.0016766435690965E-3"/>
    <n v="212905"/>
    <n v="1277430"/>
    <m/>
    <m/>
    <n v="1277430"/>
    <n v="-4.0016766435690965E-3"/>
    <n v="38.92"/>
    <n v="0"/>
    <m/>
    <m/>
    <n v="6"/>
    <m/>
    <m/>
    <n v="2191536"/>
    <m/>
    <m/>
    <n v="76"/>
    <m/>
    <m/>
    <n v="4969"/>
    <n v="163"/>
    <n v="4806"/>
    <n v="-1.4760147601476037E-2"/>
    <n v="4341"/>
    <n v="465"/>
    <n v="0.87361642181525456"/>
    <n v="0.95"/>
    <s v=""/>
    <n v="0.90324594257178525"/>
    <n v="0.96719661903803578"/>
    <n v="-3.2491500249194449E-2"/>
    <n v="3654497"/>
    <n v="-1.7231182758983277E-3"/>
    <n v="144446.52173913043"/>
    <n v="-1.7231182758984387E-3"/>
    <n v="760.40303786932998"/>
    <n v="126.73383964488833"/>
    <n v="1.3232340626335493E-2"/>
    <n v="188"/>
    <n v="52.267177215189875"/>
    <n v="1.7394156195462696E-3"/>
    <n v="0.27801690008079721"/>
    <n v="1.7394156195462696E-3"/>
    <n v="66767660.189999998"/>
    <n v="18.27"/>
    <n v="-5.47045951860059E-4"/>
    <n v="3480890.8854357298"/>
    <n v="0.15326706351603292"/>
    <n v="4315997.2200623117"/>
    <n v="-7.0161827598017815E-3"/>
    <n v="3496267.3000000003"/>
    <n v="0.95670274185476145"/>
    <n v="1.6566737628194994E-2"/>
    <n v="0.23932668920807171"/>
    <n v="25.3"/>
    <n v="51.944000000000003"/>
    <n v="103.88800000000001"/>
    <n v="22"/>
    <n v="1357"/>
    <n v="67308.395579855234"/>
    <n v="16837.72269618879"/>
    <n v="727.47967124427805"/>
    <n v="181.98474151702675"/>
    <n v="2.736954118816687"/>
    <n v="0.68467052420158492"/>
    <n v="5.2364682093856682E-2"/>
    <n v="1.3099435643572618E-2"/>
    <n v="2576.4681650700077"/>
    <n v="644.52370503377347"/>
    <n v="2693.0707442888724"/>
    <n v="3.5416359616801767"/>
    <n v="70354.55490528261"/>
    <n v="166113.5"/>
    <n v="1285377.7181195132"/>
    <n v="24592.445710765438"/>
    <n v="134"/>
    <n v="27272.36567164179"/>
    <m/>
  </r>
  <r>
    <x v="17"/>
    <x v="11"/>
    <x v="215"/>
    <s v="Ferrovías S.A.C."/>
    <s v="Belgrano Norte"/>
    <s v="BN - Retiro-Villa Rosa (d)"/>
    <s v="Diésel"/>
    <n v="216619"/>
    <m/>
    <m/>
    <n v="216619"/>
    <n v="-2.2895584436161132E-3"/>
    <n v="216619"/>
    <n v="1299714"/>
    <m/>
    <m/>
    <n v="1299714"/>
    <n v="-2.2895584436162242E-3"/>
    <n v="38.92"/>
    <n v="0"/>
    <m/>
    <m/>
    <n v="6"/>
    <m/>
    <m/>
    <n v="2248080"/>
    <m/>
    <m/>
    <n v="76"/>
    <m/>
    <m/>
    <n v="5092"/>
    <n v="162"/>
    <n v="4930"/>
    <n v="-4.2415673601292614E-3"/>
    <n v="4604"/>
    <n v="326"/>
    <n v="0.90416339355852315"/>
    <n v="0.95"/>
    <s v=""/>
    <n v="0.93387423935091274"/>
    <n v="0.96818538884524741"/>
    <n v="-2.4348732005408547E-2"/>
    <n v="3266474"/>
    <n v="-0.11541627896144468"/>
    <n v="129109.6442687747"/>
    <n v="-0.1259054139935224"/>
    <n v="662.57079107505069"/>
    <n v="110.42846517917512"/>
    <n v="-0.11164827528156429"/>
    <n v="188"/>
    <n v="45.665302197252629"/>
    <n v="-0.12920159609296877"/>
    <n v="0.24290054360240759"/>
    <n v="-0.12920159609296877"/>
    <n v="59351832.580000006"/>
    <n v="18.170000000000002"/>
    <n v="-1.7837837837837767E-2"/>
    <n v="3131612.7017442109"/>
    <n v="0.25780047499500403"/>
    <n v="4401072.6091181645"/>
    <n v="6.3101395157701454E-2"/>
    <n v="3139205.05"/>
    <n v="0.96103781937342825"/>
    <n v="1.6353008563076147E-2"/>
    <n v="0.23966926926778517"/>
    <n v="25.3"/>
    <n v="51.944000000000003"/>
    <n v="103.88800000000001"/>
    <n v="22"/>
    <n v="1357"/>
    <n v="60434.411096565527"/>
    <n v="15071.489231907812"/>
    <n v="636.75558823529411"/>
    <n v="158.79785733513577"/>
    <n v="2.4153044823707366"/>
    <n v="0.60234285132130549"/>
    <n v="5.2891459514222798E-2"/>
    <n v="1.3190383559041563E-2"/>
    <n v="2313.341967575534"/>
    <n v="576.91483910259342"/>
    <n v="2407.128960943257"/>
    <n v="3.6330140014738395"/>
    <n v="62884.529493300477"/>
    <n v="148476.09090909091"/>
    <n v="1142611.9008932698"/>
    <n v="25021.446172801476"/>
    <n v="134"/>
    <n v="24376.671641791047"/>
    <m/>
  </r>
  <r>
    <x v="18"/>
    <x v="0"/>
    <x v="216"/>
    <s v="Ferrovías S.A.C."/>
    <s v="Belgrano Norte"/>
    <s v="BN - Retiro-Villa Rosa (d)"/>
    <s v="Diésel"/>
    <n v="211717"/>
    <m/>
    <m/>
    <n v="211717"/>
    <n v="-2.2159677869353356E-3"/>
    <n v="211717"/>
    <n v="1270302"/>
    <m/>
    <m/>
    <n v="1270302"/>
    <n v="-2.2159677869354466E-3"/>
    <n v="38.92"/>
    <n v="0"/>
    <m/>
    <m/>
    <n v="6"/>
    <m/>
    <m/>
    <n v="2217528"/>
    <m/>
    <m/>
    <n v="76"/>
    <m/>
    <m/>
    <n v="5073"/>
    <n v="210"/>
    <n v="4863"/>
    <n v="2.6165857775902079E-2"/>
    <n v="4463"/>
    <n v="400"/>
    <n v="0.87975556869702343"/>
    <n v="0.95"/>
    <s v=""/>
    <n v="0.91774624717252729"/>
    <n v="0.95860437610881133"/>
    <n v="-9.7451126250894804E-3"/>
    <n v="2687357"/>
    <n v="-0.15430751801617526"/>
    <n v="104974.8828125"/>
    <n v="-0.16421797678942307"/>
    <n v="552.61299609294679"/>
    <n v="92.102166015491136"/>
    <n v="-0.17587154593433152"/>
    <n v="188"/>
    <n v="39.454561238193747"/>
    <n v="-0.13099543597957763"/>
    <n v="0.2098646874372008"/>
    <n v="-0.13099543597957763"/>
    <n v="50119208.049999997"/>
    <n v="18.649999999999999"/>
    <n v="2.528862012094546E-2"/>
    <n v="2947389.3452133937"/>
    <n v="0.28636320581369312"/>
    <n v="3765720.9127846905"/>
    <n v="6.7227516270365745E-2"/>
    <n v="2605432.8000000003"/>
    <n v="0.96951495465619209"/>
    <n v="1.6215849916259486E-2"/>
    <n v="0.24148467041999302"/>
    <n v="25.6"/>
    <n v="51.944000000000003"/>
    <n v="103.88800000000001"/>
    <n v="22"/>
    <n v="1766"/>
    <n v="50158.493762513477"/>
    <n v="12493.368232054927"/>
    <n v="535.76656384947569"/>
    <n v="133.44756723131013"/>
    <n v="2.0510341635296174"/>
    <n v="0.51086711620217962"/>
    <n v="5.1984716067356142E-2"/>
    <n v="1.2948239700803915E-2"/>
    <n v="1475.3300113250284"/>
    <n v="367.47198156617276"/>
    <n v="1521.7197055492638"/>
    <n v="2.7536806342015856"/>
    <n v="51735.657631295238"/>
    <n v="122152.59090909091"/>
    <n v="964870.01482365618"/>
    <n v="24455.221007238564"/>
    <n v="134"/>
    <n v="20054.902985074626"/>
    <m/>
  </r>
  <r>
    <x v="18"/>
    <x v="1"/>
    <x v="217"/>
    <s v="Ferrovías S.A.C."/>
    <s v="Belgrano Norte"/>
    <s v="BN - Retiro-Villa Rosa (d)"/>
    <s v="Diésel"/>
    <n v="192226"/>
    <m/>
    <m/>
    <n v="192226"/>
    <n v="-1.8860643973189317E-2"/>
    <n v="192226"/>
    <n v="1153356"/>
    <m/>
    <m/>
    <n v="1153356"/>
    <n v="-1.8860643973189428E-2"/>
    <n v="38.92"/>
    <n v="0"/>
    <m/>
    <m/>
    <n v="6"/>
    <m/>
    <m/>
    <n v="2031936"/>
    <m/>
    <m/>
    <n v="76"/>
    <m/>
    <m/>
    <n v="4684"/>
    <n v="228"/>
    <n v="4456"/>
    <n v="-8.4557187360925212E-3"/>
    <n v="4184"/>
    <n v="272"/>
    <n v="0.89325362937660124"/>
    <n v="0.95"/>
    <s v=""/>
    <n v="0.93895870736086173"/>
    <n v="0.95132365499573013"/>
    <n v="6.7732902550534435E-2"/>
    <n v="2624154"/>
    <n v="-0.16566572565812043"/>
    <n v="106241.05263157895"/>
    <n v="-0.18931082655040044"/>
    <n v="588.90350089766605"/>
    <n v="98.150583482944342"/>
    <n v="-0.15855066676561802"/>
    <n v="188"/>
    <n v="42.069064070417106"/>
    <n v="-0.13985809244040759"/>
    <n v="0.22377161739583568"/>
    <n v="-0.13985809244040759"/>
    <n v="48520607.459999993"/>
    <n v="18.489999999999998"/>
    <n v="1.1487964989058908E-2"/>
    <n v="2937563.4949942045"/>
    <n v="0.21991813469442678"/>
    <n v="3363946.9352002791"/>
    <n v="7.3862396229132835E-2"/>
    <n v="2540524.4499999997"/>
    <n v="0.96813085283866718"/>
    <n v="1.5921121834726076E-2"/>
    <n v="0.23884414388875197"/>
    <n v="24.7"/>
    <n v="51.944000000000003"/>
    <n v="103.88800000000001"/>
    <n v="22"/>
    <n v="1766"/>
    <n v="48908.910557523479"/>
    <n v="12066.144608852686"/>
    <n v="570.13564856373421"/>
    <n v="140.65615250499192"/>
    <n v="2.2027235736407489"/>
    <n v="0.54342615425093721"/>
    <n v="5.2359699991274593E-2"/>
    <n v="1.2917476684086099E-2"/>
    <n v="1438.5755662514155"/>
    <n v="354.90589782686521"/>
    <n v="1485.9309173272934"/>
    <n v="2.5232163080407699"/>
    <n v="50518.904974588018"/>
    <n v="119279.72727272728"/>
    <n v="934094.55298013228"/>
    <n v="22203.834899122132"/>
    <n v="134"/>
    <n v="19583.238805970148"/>
    <m/>
  </r>
  <r>
    <x v="18"/>
    <x v="2"/>
    <x v="218"/>
    <s v="Ferrovías S.A.C."/>
    <s v="Belgrano Norte"/>
    <s v="BN - Retiro-Villa Rosa (d)"/>
    <s v="Diésel"/>
    <n v="208477"/>
    <m/>
    <m/>
    <n v="208477"/>
    <n v="-5.0208293849226648E-2"/>
    <n v="208477"/>
    <n v="1250862"/>
    <m/>
    <m/>
    <n v="1250862"/>
    <n v="-5.0208293849226648E-2"/>
    <n v="38.92"/>
    <n v="0"/>
    <m/>
    <m/>
    <n v="6"/>
    <m/>
    <m/>
    <n v="2157792"/>
    <m/>
    <m/>
    <n v="76"/>
    <m/>
    <m/>
    <n v="4919"/>
    <n v="187"/>
    <n v="4732"/>
    <n v="-1.2314756835733687E-2"/>
    <n v="4263"/>
    <n v="469"/>
    <n v="0.86663956088635896"/>
    <n v="0.95"/>
    <s v=""/>
    <n v="0.90088757396449703"/>
    <n v="0.96198414311851999"/>
    <n v="0.10642203713506926"/>
    <n v="2815032"/>
    <n v="-0.25507995296075225"/>
    <n v="116323.63636363637"/>
    <n v="-0.19043813069701587"/>
    <n v="594.89264581572274"/>
    <n v="99.148774302620453"/>
    <n v="-0.24579206564559686"/>
    <n v="188"/>
    <n v="41.071144538726095"/>
    <n v="-0.20876481563447213"/>
    <n v="0.21846353478045796"/>
    <n v="-0.20876481563447224"/>
    <n v="51374334"/>
    <n v="18.25"/>
    <n v="8.8446655610834313E-3"/>
    <n v="2773611.1866670731"/>
    <n v="0.31616155196529094"/>
    <n v="4116516.1275885436"/>
    <n v="0.11167719360748797"/>
    <n v="2711905.4000000004"/>
    <n v="0.96336574504304051"/>
    <n v="1.5436154825600304E-2"/>
    <n v="0.23679718952389153"/>
    <n v="24.2"/>
    <n v="51.944000000000003"/>
    <n v="103.88800000000001"/>
    <n v="22"/>
    <n v="1766"/>
    <n v="52208.251193593103"/>
    <n v="12832.890536343357"/>
    <n v="573.09919695688939"/>
    <n v="140.86890659759499"/>
    <n v="2.1680292470312477"/>
    <n v="0.5329058409479378"/>
    <n v="5.2787164111947421E-2"/>
    <n v="1.2975188467062549E-2"/>
    <n v="1535.6202718006798"/>
    <n v="377.4584745299091"/>
    <n v="1594.0158550396377"/>
    <n v="2.679501698754247"/>
    <n v="54193.593100261816"/>
    <n v="127956"/>
    <n v="989033.07407977816"/>
    <n v="24080.971815801633"/>
    <n v="134"/>
    <n v="21007.701492537315"/>
    <m/>
  </r>
  <r>
    <x v="18"/>
    <x v="3"/>
    <x v="219"/>
    <s v="Ferrovías S.A.C."/>
    <s v="Belgrano Norte"/>
    <s v="BN - Retiro-Villa Rosa (d)"/>
    <s v="Diésel"/>
    <n v="204694"/>
    <m/>
    <m/>
    <n v="204694"/>
    <n v="-3.5204519541805368E-2"/>
    <n v="204694"/>
    <n v="1228164"/>
    <m/>
    <m/>
    <n v="1228164"/>
    <n v="-3.5204519541805368E-2"/>
    <n v="38.92"/>
    <n v="0"/>
    <m/>
    <m/>
    <n v="6"/>
    <m/>
    <m/>
    <n v="1953960"/>
    <m/>
    <m/>
    <n v="76"/>
    <m/>
    <m/>
    <n v="4892"/>
    <n v="607"/>
    <n v="4285"/>
    <n v="-7.9286635152556961E-2"/>
    <n v="3655"/>
    <n v="630"/>
    <n v="0.7471381847914963"/>
    <n v="0.95"/>
    <s v=""/>
    <n v="0.85297549591598598"/>
    <n v="0.87591986917416187"/>
    <n v="4.0563029618086111E-2"/>
    <n v="2668327"/>
    <n v="-0.28454605076526496"/>
    <n v="111645.4811715481"/>
    <n v="-0.24263661440841866"/>
    <n v="622.71341890315057"/>
    <n v="103.78556981719176"/>
    <n v="-0.22293519726057009"/>
    <n v="188"/>
    <n v="39.976108076771503"/>
    <n v="-0.24781102219586948"/>
    <n v="0.2126388727487846"/>
    <n v="-0.24781102219586948"/>
    <n v="49097216.799999997"/>
    <n v="18.399999999999999"/>
    <n v="1.4332965821389099E-2"/>
    <n v="2675337.1134213698"/>
    <n v="0.27173517955164839"/>
    <n v="3663951.5257063513"/>
    <n v="0.11067119044709306"/>
    <n v="2554432.0499999998"/>
    <n v="0.9573159698942445"/>
    <n v="1.495538889545551E-2"/>
    <n v="0.23370170150315617"/>
    <n v="23.900000000000002"/>
    <n v="51.944000000000003"/>
    <n v="103.88800000000001"/>
    <n v="22"/>
    <n v="1766"/>
    <n v="49176.652741413825"/>
    <n v="12005.093178554062"/>
    <n v="596.13350058343053"/>
    <n v="145.52918554651393"/>
    <n v="2.0798786237017204"/>
    <n v="0.50774372157693293"/>
    <n v="5.2028041842078508E-2"/>
    <n v="1.2701179429519358E-2"/>
    <n v="1446.4507644394109"/>
    <n v="353.11016991325721"/>
    <n v="1510.9439411098529"/>
    <n v="2.4263873159682898"/>
    <n v="51369.301555521328"/>
    <n v="121287.59090909091"/>
    <n v="945195.14862159232"/>
    <n v="23644.001232096103"/>
    <n v="134"/>
    <n v="19912.888059701494"/>
    <m/>
  </r>
  <r>
    <x v="18"/>
    <x v="4"/>
    <x v="220"/>
    <s v="Ferrovías S.A.C."/>
    <s v="Belgrano Norte"/>
    <s v="BN - Retiro-Villa Rosa (d)"/>
    <s v="Diésel"/>
    <n v="213765"/>
    <m/>
    <m/>
    <n v="213765"/>
    <n v="7.4971379662853721E-3"/>
    <n v="213765"/>
    <n v="1282590"/>
    <m/>
    <m/>
    <n v="1282590"/>
    <n v="7.4971379662853721E-3"/>
    <n v="38.92"/>
    <n v="0"/>
    <m/>
    <m/>
    <n v="6"/>
    <m/>
    <m/>
    <n v="2173296"/>
    <m/>
    <m/>
    <n v="76"/>
    <m/>
    <m/>
    <n v="5073"/>
    <n v="307"/>
    <n v="4766"/>
    <n v="1.1674803651029464E-2"/>
    <n v="4290"/>
    <n v="476"/>
    <n v="0.84565345949142523"/>
    <n v="0.95"/>
    <s v=""/>
    <n v="0.90012589173310953"/>
    <n v="0.93948354031145276"/>
    <n v="7.0831584837040218E-2"/>
    <n v="2771237"/>
    <n v="-0.23386851974824596"/>
    <n v="108251.4453125"/>
    <n v="-0.2548174274113798"/>
    <n v="581.45971464540492"/>
    <n v="96.909952440900824"/>
    <n v="-0.24270973490012315"/>
    <n v="188"/>
    <n v="39.648055068260319"/>
    <n v="-0.23707499390724585"/>
    <n v="0.21089390993755489"/>
    <n v="-0.23707499390724585"/>
    <n v="50852198.950000003"/>
    <n v="18.350000000000001"/>
    <n v="3.2804811372335596E-3"/>
    <n v="2705205.5774119841"/>
    <n v="0.33755243779968258"/>
    <n v="4183330.3617200209"/>
    <n v="0.12762756805380948"/>
    <n v="2655086.8999999994"/>
    <n v="0.95808727293984575"/>
    <n v="1.4602054745565682E-2"/>
    <n v="0.23253739158069833"/>
    <n v="25.6"/>
    <n v="51.944000000000003"/>
    <n v="103.88800000000001"/>
    <n v="22"/>
    <n v="1766"/>
    <n v="51114.409748960403"/>
    <n v="12405.97996750192"/>
    <n v="557.08915232899699"/>
    <n v="135.21112535289967"/>
    <n v="2.0700979268511368"/>
    <n v="0.50243353170687421"/>
    <n v="5.2211840487185052E-2"/>
    <n v="1.2672337415841872E-2"/>
    <n v="1503.4467157417891"/>
    <n v="364.90159877232151"/>
    <n v="1569.2168742921858"/>
    <n v="2.6987542468856174"/>
    <n v="53350.473586939777"/>
    <n v="125965.31818181818"/>
    <n v="978981.19032034499"/>
    <n v="24691.783459109811"/>
    <n v="134"/>
    <n v="20680.873134328358"/>
    <m/>
  </r>
  <r>
    <x v="18"/>
    <x v="5"/>
    <x v="221"/>
    <s v="Ferrovías S.A.C."/>
    <s v="Belgrano Norte"/>
    <s v="BN - Retiro-Villa Rosa (d)"/>
    <s v="Diésel"/>
    <n v="211894"/>
    <m/>
    <m/>
    <n v="211894"/>
    <n v="-3.7978051901770282E-3"/>
    <n v="211894"/>
    <n v="1271364"/>
    <m/>
    <m/>
    <n v="1271364"/>
    <n v="-3.7978051901769172E-3"/>
    <n v="38.92"/>
    <n v="0"/>
    <m/>
    <m/>
    <n v="6"/>
    <m/>
    <m/>
    <n v="2168280"/>
    <m/>
    <m/>
    <n v="76"/>
    <m/>
    <m/>
    <n v="4969"/>
    <n v="214"/>
    <n v="4755"/>
    <n v="-1.6796136888516111E-3"/>
    <n v="4402"/>
    <n v="353"/>
    <n v="0.88589253370899579"/>
    <n v="0.95"/>
    <s v=""/>
    <n v="0.92576235541535223"/>
    <n v="0.95693298450392428"/>
    <n v="5.7158019382239855E-2"/>
    <n v="2738269"/>
    <n v="-0.24848394197043633"/>
    <n v="108231.97628458498"/>
    <n v="-0.2276910075585511"/>
    <n v="575.87150368033645"/>
    <n v="95.978583946722736"/>
    <n v="-0.24721956164146974"/>
    <n v="188"/>
    <n v="39.565381377795816"/>
    <n v="-0.23139323938048972"/>
    <n v="0.21045415626487135"/>
    <n v="-0.23139323938048983"/>
    <n v="50302001.530000001"/>
    <n v="18.37"/>
    <n v="1.8857459789240139E-2"/>
    <n v="2815293.0399522195"/>
    <n v="0.30884495361565645"/>
    <n v="3961873.6987088127"/>
    <n v="0.11919075291177457"/>
    <n v="2628669.5500000003"/>
    <n v="0.9599749148093194"/>
    <n v="1.4251986102469211E-2"/>
    <n v="0.23214768952884887"/>
    <n v="25.3"/>
    <n v="51.944000000000003"/>
    <n v="103.88800000000001"/>
    <n v="22"/>
    <n v="1766"/>
    <n v="50605.836092715232"/>
    <n v="12237.848869137368"/>
    <n v="552.82219768664572"/>
    <n v="133.68723904489411"/>
    <n v="2.0675979105905156"/>
    <n v="0.50000064628105834"/>
    <n v="5.2257752575357613E-2"/>
    <n v="1.2637326593840439E-2"/>
    <n v="1488.4878539071349"/>
    <n v="359.95629765485364"/>
    <n v="1550.5486976217442"/>
    <n v="2.6925254813137034"/>
    <n v="52715.790081626365"/>
    <n v="124466.77272727272"/>
    <n v="968389.06379947637"/>
    <n v="24475.666101955951"/>
    <n v="134"/>
    <n v="20434.843283582089"/>
    <m/>
  </r>
  <r>
    <x v="18"/>
    <x v="6"/>
    <x v="222"/>
    <s v="Ferrovías S.A.C."/>
    <s v="Belgrano Norte"/>
    <s v="BN - Retiro-Villa Rosa (d)"/>
    <s v="Diésel"/>
    <n v="216069"/>
    <m/>
    <m/>
    <n v="216069"/>
    <n v="-1.4980283102733027E-2"/>
    <n v="216069"/>
    <n v="1296414"/>
    <m/>
    <m/>
    <n v="1296414"/>
    <n v="-1.4980283102733027E-2"/>
    <n v="38.92"/>
    <n v="0"/>
    <m/>
    <m/>
    <n v="6"/>
    <m/>
    <m/>
    <n v="2202024"/>
    <m/>
    <m/>
    <n v="76"/>
    <m/>
    <m/>
    <n v="5073"/>
    <n v="244"/>
    <n v="4829"/>
    <n v="-4.3762376237623801E-2"/>
    <n v="4436"/>
    <n v="393"/>
    <n v="0.87443327419672778"/>
    <n v="0.95"/>
    <s v=""/>
    <n v="0.91861669082625808"/>
    <n v="0.95190222747880937"/>
    <n v="6.0588543363649494E-2"/>
    <n v="2682690"/>
    <n v="-0.24879388504126232"/>
    <n v="104792.578125"/>
    <n v="-0.23705628949503199"/>
    <n v="555.5373783392007"/>
    <n v="92.58956305653345"/>
    <n v="-0.21441481040761534"/>
    <n v="188"/>
    <n v="38.468581101407423"/>
    <n v="-0.22188245500942294"/>
    <n v="0.20462011224152885"/>
    <n v="-0.22188245500942294"/>
    <n v="49871207.100000001"/>
    <n v="18.59"/>
    <n v="2.0307354555433754E-2"/>
    <n v="2653460.0568300798"/>
    <n v="0.3589889123169292"/>
    <n v="4185091.415027719"/>
    <n v="0.10621687113800829"/>
    <n v="2591641.8000000003"/>
    <n v="0.96606085682654363"/>
    <n v="1.3980344323019518E-2"/>
    <n v="0.23199778141204194"/>
    <n v="25.6"/>
    <n v="51.944000000000003"/>
    <n v="103.88800000000001"/>
    <n v="22"/>
    <n v="1766"/>
    <n v="49892.99630371169"/>
    <n v="11981.713541819474"/>
    <n v="536.68291571753991"/>
    <n v="128.88343926615673"/>
    <n v="1.9990850145092542"/>
    <n v="0.48007667937577875"/>
    <n v="5.1966694826602669E-2"/>
    <n v="1.2479708521357824E-2"/>
    <n v="1467.5208380520953"/>
    <n v="352.42249615870372"/>
    <n v="1519.0770101925254"/>
    <n v="2.7344280860702153"/>
    <n v="51645.810873248112"/>
    <n v="121940.45454545454"/>
    <n v="960095.62413368246"/>
    <n v="24957.916217464961"/>
    <n v="134"/>
    <n v="20020.074626865673"/>
    <m/>
  </r>
  <r>
    <x v="18"/>
    <x v="7"/>
    <x v="223"/>
    <s v="Ferrovías S.A.C."/>
    <s v="Belgrano Norte"/>
    <s v="BN - Retiro-Villa Rosa (d)"/>
    <s v="Diésel"/>
    <n v="218558"/>
    <m/>
    <m/>
    <n v="218558"/>
    <n v="2.6838186380881979E-3"/>
    <n v="218558"/>
    <n v="1311348"/>
    <m/>
    <m/>
    <n v="1311348"/>
    <n v="2.6838186380881979E-3"/>
    <n v="38.92"/>
    <n v="0"/>
    <m/>
    <m/>
    <n v="6"/>
    <m/>
    <m/>
    <n v="2242152"/>
    <m/>
    <m/>
    <n v="76"/>
    <m/>
    <m/>
    <n v="5150"/>
    <n v="233"/>
    <n v="4917"/>
    <n v="-3.2434623961078435E-3"/>
    <n v="4417"/>
    <n v="500"/>
    <n v="0.85766990291262135"/>
    <n v="0.95"/>
    <s v=""/>
    <n v="0.89831197884889158"/>
    <n v="0.95475728155339801"/>
    <n v="1.4508468786992301E-2"/>
    <n v="2715795"/>
    <n v="-0.27157869609181595"/>
    <n v="103262.16730038023"/>
    <n v="-0.29096633535933414"/>
    <n v="552.32763880414882"/>
    <n v="92.054606467358141"/>
    <n v="-0.26920840102113652"/>
    <n v="188"/>
    <n v="38.33411531492785"/>
    <n v="-0.25871063641195124"/>
    <n v="0.20390486869642474"/>
    <n v="-0.25871063641195136"/>
    <n v="50269365.450000003"/>
    <n v="18.510000000000002"/>
    <n v="2.0396912899669273E-2"/>
    <n v="2655936.3876603539"/>
    <n v="0.36964221425088162"/>
    <n v="4308338.9487646986"/>
    <n v="0.1281177813154864"/>
    <n v="2618041.75"/>
    <n v="0.96400565948460759"/>
    <n v="1.3607163164802623E-2"/>
    <n v="0.22925483386003759"/>
    <n v="26.3"/>
    <n v="51.944000000000003"/>
    <n v="103.88800000000001"/>
    <n v="22"/>
    <n v="1766"/>
    <n v="50401.234983828734"/>
    <n v="11986.160702351008"/>
    <n v="532.44696969696975"/>
    <n v="126.62378107035201"/>
    <n v="1.9964507895692067"/>
    <n v="0.47478558820612132"/>
    <n v="5.2080262532933956E-2"/>
    <n v="1.2385458339278095E-2"/>
    <n v="1482.4698471121178"/>
    <n v="352.55330210810916"/>
    <n v="1537.8227633069082"/>
    <n v="2.7842582106455267"/>
    <n v="52283.131834283071"/>
    <n v="123445.22727272728"/>
    <n v="967760.77025257971"/>
    <n v="25245.418142615123"/>
    <n v="134"/>
    <n v="20267.126865671642"/>
    <m/>
  </r>
  <r>
    <x v="18"/>
    <x v="8"/>
    <x v="224"/>
    <s v="Ferrovías S.A.C."/>
    <s v="Belgrano Norte"/>
    <s v="BN - Retiro-Villa Rosa (d)"/>
    <s v="Diésel"/>
    <n v="212363"/>
    <m/>
    <m/>
    <n v="212363"/>
    <n v="-2.1413759734574489E-2"/>
    <n v="212363"/>
    <n v="1274178"/>
    <m/>
    <m/>
    <n v="1274178"/>
    <n v="-2.1413759734574489E-2"/>
    <n v="38.92"/>
    <n v="0"/>
    <m/>
    <m/>
    <n v="6"/>
    <m/>
    <m/>
    <n v="2165544"/>
    <m/>
    <m/>
    <n v="76"/>
    <m/>
    <m/>
    <n v="5046"/>
    <n v="297"/>
    <n v="4749"/>
    <n v="-3.6323051948051965E-2"/>
    <n v="4346"/>
    <n v="403"/>
    <n v="0.86127625842251287"/>
    <n v="0.95"/>
    <s v=""/>
    <n v="0.91514002947989048"/>
    <n v="0.94114149821640902"/>
    <n v="-3.5770956082853411E-3"/>
    <n v="2706296"/>
    <n v="-0.28034129259010776"/>
    <n v="104088.30769230769"/>
    <n v="-0.28034129259010776"/>
    <n v="569.86649821014953"/>
    <n v="94.977749701691593"/>
    <n v="-0.25321581172542651"/>
    <n v="188"/>
    <n v="39.123240489162434"/>
    <n v="-0.25611267379783009"/>
    <n v="0.20810234302745975"/>
    <n v="-0.25611267379783009"/>
    <n v="49849972.320000008"/>
    <n v="18.420000000000002"/>
    <n v="1.1532125205930832E-2"/>
    <n v="2614211.8992084344"/>
    <n v="0.35716376573824504"/>
    <n v="4209930.7035919661"/>
    <n v="0.11928080442788304"/>
    <n v="2601788.35"/>
    <n v="0.96138351089459551"/>
    <n v="1.3282280133938571E-2"/>
    <n v="0.2261498357606721"/>
    <n v="26"/>
    <n v="51.944000000000003"/>
    <n v="103.88800000000001"/>
    <n v="22"/>
    <n v="1766"/>
    <n v="50088.332627444943"/>
    <n v="11782.465653776449"/>
    <n v="547.86025479048226"/>
    <n v="128.87521497573465"/>
    <n v="2.041934761077338"/>
    <n v="0.48033194413948749"/>
    <n v="5.2192373012735903E-2"/>
    <n v="1.2277406935975682E-2"/>
    <n v="1473.2663363533409"/>
    <n v="346.56194559443026"/>
    <n v="1532.4439411098529"/>
    <n v="2.6891279728199322"/>
    <n v="52100.261820421991"/>
    <n v="123013.45454545454"/>
    <n v="959686.82273217326"/>
    <n v="24529.839827506545"/>
    <n v="134"/>
    <n v="20196.238805970148"/>
    <m/>
  </r>
  <r>
    <x v="18"/>
    <x v="9"/>
    <x v="225"/>
    <s v="Ferrovías S.A.C."/>
    <s v="Belgrano Norte"/>
    <s v="BN - Retiro-Villa Rosa (d)"/>
    <s v="Diésel"/>
    <n v="214335"/>
    <m/>
    <m/>
    <n v="214335"/>
    <n v="1.9143260630786196E-2"/>
    <n v="214335"/>
    <n v="1286010"/>
    <m/>
    <m/>
    <n v="1286010"/>
    <n v="1.9143260630786196E-2"/>
    <n v="38.92"/>
    <n v="0"/>
    <m/>
    <m/>
    <n v="6"/>
    <m/>
    <m/>
    <n v="2219352"/>
    <m/>
    <m/>
    <n v="76"/>
    <m/>
    <m/>
    <n v="5054"/>
    <n v="187"/>
    <n v="4867"/>
    <n v="2.6576671588272482E-2"/>
    <n v="4478"/>
    <n v="389"/>
    <n v="0.88603086664028496"/>
    <n v="0.95"/>
    <s v=""/>
    <n v="0.92007396753647008"/>
    <n v="0.96299960427384246"/>
    <n v="3.0735037828545586E-2"/>
    <n v="2639066"/>
    <n v="-0.26749766640418626"/>
    <n v="104310.90909090909"/>
    <n v="-0.28776452938905062"/>
    <n v="542.23669611670437"/>
    <n v="90.37278268611739"/>
    <n v="-0.28646115398032612"/>
    <n v="188"/>
    <n v="38.33387989206927"/>
    <n v="-0.23931309890524333"/>
    <n v="0.20390361644717697"/>
    <n v="-0.23931309890524344"/>
    <n v="49297752.880000003"/>
    <n v="18.68"/>
    <n v="5.8356940509915134E-2"/>
    <n v="2462658.9093095753"/>
    <n v="0.40714784760944378"/>
    <n v="4451474.0974769192"/>
    <n v="0.12220969350213927"/>
    <n v="2553580.3499999996"/>
    <n v="0.96760761193543454"/>
    <n v="1.3090573782764034E-2"/>
    <n v="0.22697543119021221"/>
    <n v="25.3"/>
    <n v="51.944000000000003"/>
    <n v="103.88800000000001"/>
    <n v="22"/>
    <n v="1766"/>
    <n v="49160.256237486516"/>
    <n v="11531.709981700073"/>
    <n v="524.67235463324425"/>
    <n v="123.07440790824505"/>
    <n v="1.9856613478899849"/>
    <n v="0.46578420330279596"/>
    <n v="5.1799122694616409E-2"/>
    <n v="1.2150719014465322E-2"/>
    <n v="1445.9684881087201"/>
    <n v="339.18637785358356"/>
    <n v="1494.374858437146"/>
    <n v="2.7559456398640996"/>
    <n v="50805.983366702603"/>
    <n v="119957.54545454546"/>
    <n v="949055.76929000462"/>
    <n v="24757.623594640379"/>
    <n v="134"/>
    <n v="19694.5223880597"/>
    <m/>
  </r>
  <r>
    <x v="18"/>
    <x v="10"/>
    <x v="226"/>
    <s v="Ferrovías S.A.C."/>
    <s v="Belgrano Norte"/>
    <s v="BN - Retiro-Villa Rosa (d)"/>
    <s v="Diésel"/>
    <n v="210684"/>
    <m/>
    <m/>
    <n v="210684"/>
    <n v="-1.0431882764613376E-2"/>
    <n v="210684"/>
    <n v="1264104"/>
    <m/>
    <m/>
    <n v="1264104"/>
    <n v="-1.0431882764613376E-2"/>
    <n v="38.92"/>
    <n v="0"/>
    <m/>
    <m/>
    <n v="6"/>
    <m/>
    <m/>
    <n v="2158248"/>
    <m/>
    <m/>
    <n v="76"/>
    <m/>
    <m/>
    <n v="4969"/>
    <n v="236"/>
    <n v="4733"/>
    <n v="-1.5189346650020807E-2"/>
    <n v="4259"/>
    <n v="474"/>
    <n v="0.85711410746629102"/>
    <n v="0.95"/>
    <s v=""/>
    <n v="0.89985210226072254"/>
    <n v="0.95250553431273899"/>
    <n v="-3.7573822932428502E-3"/>
    <n v="2580496"/>
    <n v="-0.29388476717862955"/>
    <n v="99249.846153846156"/>
    <n v="-0.31289556190843559"/>
    <n v="545.21360659201355"/>
    <n v="90.868934432002263"/>
    <n v="-0.2829939131756799"/>
    <n v="188"/>
    <n v="38.051019093365738"/>
    <n v="-0.27199016436825363"/>
    <n v="0.20239903773066883"/>
    <n v="-0.27199016436825363"/>
    <n v="48100445.440000005"/>
    <n v="18.64"/>
    <n v="2.025177887246854E-2"/>
    <n v="2457910.077995237"/>
    <n v="0.39288732845679109"/>
    <n v="4250440.0269569121"/>
    <n v="0.13055629673755151"/>
    <n v="2498929.7000000002"/>
    <n v="0.96839123176319597"/>
    <n v="1.2834564561845795E-2"/>
    <n v="0.22518731305119274"/>
    <n v="26"/>
    <n v="51.944000000000003"/>
    <n v="103.88800000000001"/>
    <n v="22"/>
    <n v="1766"/>
    <n v="48108.14916063453"/>
    <n v="11186.950573297217"/>
    <n v="527.98007606169449"/>
    <n v="122.77518710740559"/>
    <n v="1.9768386936517883"/>
    <n v="0.45968920324542184"/>
    <n v="5.1952319300600638E-2"/>
    <n v="1.2080864434076863E-2"/>
    <n v="1415.0224801812005"/>
    <n v="329.04584404266745"/>
    <n v="1461.2095130237826"/>
    <n v="2.6800679501698754"/>
    <n v="49678.422916987525"/>
    <n v="117295.27272727272"/>
    <n v="926005.80317264749"/>
    <n v="24335.900200215616"/>
    <n v="134"/>
    <n v="19257.432835820895"/>
    <m/>
  </r>
  <r>
    <x v="18"/>
    <x v="11"/>
    <x v="227"/>
    <s v="Ferrovías S.A.C."/>
    <s v="Belgrano Norte"/>
    <s v="BN - Retiro-Villa Rosa (d)"/>
    <s v="Diésel"/>
    <n v="214416"/>
    <m/>
    <m/>
    <n v="214416"/>
    <n v="-1.0169929692224633E-2"/>
    <n v="214416"/>
    <n v="1286496"/>
    <m/>
    <m/>
    <n v="1286496"/>
    <n v="-1.0169929692224633E-2"/>
    <n v="38.92"/>
    <n v="0"/>
    <m/>
    <m/>
    <n v="6"/>
    <m/>
    <m/>
    <n v="2196096"/>
    <m/>
    <m/>
    <n v="76"/>
    <m/>
    <m/>
    <n v="5054"/>
    <n v="238"/>
    <n v="4816"/>
    <n v="-2.3123732251521312E-2"/>
    <n v="4379"/>
    <n v="437"/>
    <n v="0.86644242184408393"/>
    <n v="0.95"/>
    <s v=""/>
    <n v="0.90926079734219267"/>
    <n v="0.95290858725761773"/>
    <n v="-2.6356270439398366E-2"/>
    <n v="2436747"/>
    <n v="-0.25401304281007597"/>
    <n v="99459.061224489793"/>
    <n v="-0.22965428502428253"/>
    <n v="505.96906146179401"/>
    <n v="84.328176910299007"/>
    <n v="-0.23635471367393568"/>
    <n v="188"/>
    <n v="35.59006489720916"/>
    <n v="-0.22063222655405157"/>
    <n v="0.18930885583621893"/>
    <n v="-0.22063222655405157"/>
    <n v="45786476.129999995"/>
    <n v="18.79"/>
    <n v="3.4122179416620657E-2"/>
    <n v="2336142.2304714811"/>
    <n v="0.43322282816808932"/>
    <n v="4299303.3613616796"/>
    <n v="9.9643521841119617E-2"/>
    <n v="2381360.6000000006"/>
    <n v="0.97727035264637674"/>
    <n v="1.274478811484581E-2"/>
    <n v="0.22601622197678944"/>
    <n v="24.5"/>
    <n v="51.944000000000003"/>
    <n v="103.88800000000001"/>
    <n v="22"/>
    <n v="1766"/>
    <n v="45844.767441860473"/>
    <n v="10602.655761074921"/>
    <n v="494.46856312292368"/>
    <n v="114.35721570873665"/>
    <n v="1.8510439208516782"/>
    <n v="0.42809643469802922"/>
    <n v="5.201013052934416E-2"/>
    <n v="1.202853762516176E-2"/>
    <n v="1348.4488108720275"/>
    <n v="311.85976832008816"/>
    <n v="1379.8114382785957"/>
    <n v="2.7270668176670441"/>
    <n v="46911.038811027254"/>
    <n v="110761.22727272728"/>
    <n v="881458.41925920208"/>
    <n v="24766.979824426304"/>
    <n v="134"/>
    <n v="18184.679104477611"/>
    <m/>
  </r>
  <r>
    <x v="19"/>
    <x v="0"/>
    <x v="228"/>
    <s v="Ferrovías S.A.C."/>
    <s v="Belgrano Norte"/>
    <s v="BN - Retiro-Villa Rosa (d)"/>
    <s v="Diésel"/>
    <n v="214449"/>
    <m/>
    <m/>
    <n v="214449"/>
    <n v="1.290401809963293E-2"/>
    <n v="214449"/>
    <n v="1286694"/>
    <m/>
    <m/>
    <n v="1286694"/>
    <n v="1.290401809963293E-2"/>
    <n v="38.92"/>
    <n v="0"/>
    <m/>
    <m/>
    <n v="6"/>
    <m/>
    <m/>
    <n v="2259936"/>
    <m/>
    <m/>
    <n v="76"/>
    <m/>
    <m/>
    <n v="5150"/>
    <n v="194"/>
    <n v="4956"/>
    <n v="1.912399753238736E-2"/>
    <n v="4663"/>
    <n v="293"/>
    <n v="0.90543689320388354"/>
    <n v="0.95"/>
    <s v=""/>
    <n v="0.94087974172719935"/>
    <n v="0.9623300970873786"/>
    <n v="2.5206852793943524E-2"/>
    <n v="2175641"/>
    <n v="-0.19041608539542754"/>
    <n v="82723.992395437264"/>
    <n v="-0.21196394624041615"/>
    <n v="438.99132364810333"/>
    <n v="73.165220608017222"/>
    <n v="-0.20560803536682093"/>
    <n v="188"/>
    <n v="33.310272450170743"/>
    <n v="-0.15573075951672388"/>
    <n v="0.17718230026686566"/>
    <n v="-0.15573075951672388"/>
    <n v="42860127.699999996"/>
    <n v="19.7"/>
    <n v="5.6300268096514783E-2"/>
    <n v="2386159.003961667"/>
    <n v="0.43309266785679734"/>
    <n v="3837736.5693524419"/>
    <n v="7.8580837734582284E-2"/>
    <n v="2146391.25"/>
    <n v="0.98655580125581377"/>
    <n v="1.2663057694738505E-2"/>
    <n v="0.22650680937585649"/>
    <n v="26.3"/>
    <n v="51.944000000000003"/>
    <n v="103.88800000000001"/>
    <n v="22"/>
    <n v="1815"/>
    <n v="41321.254620360385"/>
    <n v="9487.0918923705867"/>
    <n v="433.08943704600483"/>
    <n v="99.434524063215861"/>
    <n v="1.6681442907171402"/>
    <n v="0.38299510315373958"/>
    <n v="5.0078974683036237E-2"/>
    <n v="1.1497807582530786E-2"/>
    <n v="1182.5847107438017"/>
    <n v="271.51377479740927"/>
    <n v="1198.7002754820937"/>
    <n v="2.7305785123966944"/>
    <n v="41884.356229785924"/>
    <n v="98892.772727272721"/>
    <n v="825121.81772678252"/>
    <n v="24770.791621746495"/>
    <n v="134"/>
    <n v="16236.126865671642"/>
    <m/>
  </r>
  <r>
    <x v="19"/>
    <x v="1"/>
    <x v="229"/>
    <s v="Ferrovías S.A.C."/>
    <s v="Belgrano Norte"/>
    <s v="BN - Retiro-Villa Rosa (d)"/>
    <s v="Diésel"/>
    <n v="195361"/>
    <m/>
    <m/>
    <n v="195361"/>
    <n v="1.6308928032628289E-2"/>
    <n v="195361"/>
    <n v="1172166"/>
    <m/>
    <m/>
    <n v="1172166"/>
    <n v="1.6308928032628289E-2"/>
    <n v="38.92"/>
    <n v="0"/>
    <m/>
    <m/>
    <n v="6"/>
    <m/>
    <m/>
    <n v="2062944"/>
    <m/>
    <m/>
    <n v="76"/>
    <m/>
    <m/>
    <n v="4634"/>
    <n v="110"/>
    <n v="4524"/>
    <n v="1.5260323159784539E-2"/>
    <n v="4224"/>
    <n v="300"/>
    <n v="0.91152352179542517"/>
    <n v="0.95"/>
    <s v=""/>
    <n v="0.93368700265251992"/>
    <n v="0.97626240828657751"/>
    <n v="-5.6144159130906424E-3"/>
    <n v="2092481"/>
    <n v="-0.20260739270637318"/>
    <n v="91374.716157205228"/>
    <n v="-0.13993024453482183"/>
    <n v="462.52895667550843"/>
    <n v="77.088159445918066"/>
    <n v="-0.21459295797957534"/>
    <n v="188"/>
    <n v="33.989075130996802"/>
    <n v="-0.19206486091289432"/>
    <n v="0.18079295282445107"/>
    <n v="-0.19206486091289443"/>
    <n v="39840838.239999995"/>
    <n v="19.04"/>
    <n v="2.9745808545159624E-2"/>
    <n v="2342391.4143640078"/>
    <n v="0.38731821237418806"/>
    <n v="3415281.8677841257"/>
    <n v="9.5548472642579096E-2"/>
    <n v="2069035.9000000001"/>
    <n v="0.98879554939805914"/>
    <n v="1.2494831755748019E-2"/>
    <n v="0.2255921705684073"/>
    <n v="22.900000000000002"/>
    <n v="51.944000000000003"/>
    <n v="103.88800000000001"/>
    <n v="22"/>
    <n v="1815"/>
    <n v="39832.047974742032"/>
    <n v="9087.6199496217359"/>
    <n v="457.34657382847041"/>
    <n v="104.34291128716876"/>
    <n v="1.7651389820213179"/>
    <n v="0.40271372029486563"/>
    <n v="5.1932539359141765E-2"/>
    <n v="1.1848328286155846E-2"/>
    <n v="1139.9646831955924"/>
    <n v="260.08117391909173"/>
    <n v="1152.8820936639117"/>
    <n v="2.4925619834710742"/>
    <n v="40283.401355305708"/>
    <n v="95112.772727272721"/>
    <n v="766995.96180502069"/>
    <n v="22565.955644540274"/>
    <n v="134"/>
    <n v="15615.529850746268"/>
    <m/>
  </r>
  <r>
    <x v="19"/>
    <x v="2"/>
    <x v="230"/>
    <s v="Ferrovías S.A.C."/>
    <s v="Belgrano Norte"/>
    <s v="BN - Retiro-Villa Rosa (d)"/>
    <s v="Diésel"/>
    <n v="221415"/>
    <m/>
    <m/>
    <n v="221415"/>
    <n v="6.2059603697290244E-2"/>
    <n v="221415"/>
    <n v="1328490"/>
    <m/>
    <m/>
    <n v="1328490"/>
    <n v="6.2059603697290244E-2"/>
    <n v="38.92"/>
    <n v="0"/>
    <m/>
    <m/>
    <n v="6"/>
    <m/>
    <m/>
    <n v="2297328"/>
    <m/>
    <m/>
    <n v="76"/>
    <m/>
    <m/>
    <n v="5150"/>
    <n v="112"/>
    <n v="5038"/>
    <n v="6.466610312764165E-2"/>
    <n v="4756"/>
    <n v="282"/>
    <n v="0.92349514563106794"/>
    <n v="0.95"/>
    <s v=""/>
    <n v="0.94402540690750303"/>
    <n v="0.97825242718446603"/>
    <n v="4.7883702905537007E-2"/>
    <n v="2621129"/>
    <n v="-6.8881277370914429E-2"/>
    <n v="99662.699619771854"/>
    <n v="-0.14322916016639287"/>
    <n v="520.27173481540297"/>
    <n v="86.711955802567161"/>
    <n v="-0.12543592785215696"/>
    <n v="188"/>
    <n v="36.776975784537335"/>
    <n v="-0.10455439706920699"/>
    <n v="0.19562221161987944"/>
    <n v="-0.10455439706920699"/>
    <n v="48857844.560000002"/>
    <n v="18.64"/>
    <n v="2.1369863013698698E-2"/>
    <n v="2582561.3051991872"/>
    <n v="0.40193947101976946"/>
    <n v="4382715.2486878866"/>
    <n v="6.7861803149315669E-2"/>
    <n v="2580175.5"/>
    <n v="0.98437562592302785"/>
    <n v="1.2290275200010562E-2"/>
    <n v="0.22381190531625977"/>
    <n v="26.3"/>
    <n v="51.944000000000003"/>
    <n v="103.88800000000001"/>
    <n v="22"/>
    <n v="1815"/>
    <n v="49672.252810719234"/>
    <n v="11293.698513200805"/>
    <n v="512.14281460897178"/>
    <n v="116.44300825123116"/>
    <n v="1.9421866178894835"/>
    <n v="0.44158396041347892"/>
    <n v="5.2809851176128103E-2"/>
    <n v="1.200707646546458E-2"/>
    <n v="1421.5842975206613"/>
    <n v="323.21756229735684"/>
    <n v="1444.1482093663913"/>
    <n v="2.7757575757575759"/>
    <n v="50460.669182196209"/>
    <n v="119142.22727272728"/>
    <n v="940586.87355613743"/>
    <n v="25575.4273833359"/>
    <n v="134"/>
    <n v="19560.664179104479"/>
    <m/>
  </r>
  <r>
    <x v="19"/>
    <x v="3"/>
    <x v="231"/>
    <s v="Ferrovías S.A.C."/>
    <s v="Belgrano Norte"/>
    <s v="BN - Retiro-Villa Rosa (d)"/>
    <s v="Diésel"/>
    <n v="201364"/>
    <m/>
    <m/>
    <n v="201364"/>
    <n v="-1.6268185682042469E-2"/>
    <n v="201364"/>
    <n v="1208184"/>
    <m/>
    <m/>
    <n v="1208184"/>
    <n v="-1.6268185682042469E-2"/>
    <n v="38.92"/>
    <n v="0"/>
    <m/>
    <m/>
    <n v="6"/>
    <m/>
    <m/>
    <n v="2045160"/>
    <m/>
    <m/>
    <n v="76"/>
    <m/>
    <m/>
    <n v="4738"/>
    <n v="253"/>
    <n v="4485"/>
    <n v="4.6674445740956916E-2"/>
    <n v="4036"/>
    <n v="449"/>
    <n v="0.85183621781342334"/>
    <n v="0.95"/>
    <s v=""/>
    <n v="0.89988851727982166"/>
    <n v="0.94660194174757284"/>
    <n v="5.4999260340365508E-2"/>
    <n v="2513511"/>
    <n v="-5.8019875375094565E-2"/>
    <n v="111711.6"/>
    <n v="5.9222126823299526E-4"/>
    <n v="560.42608695652177"/>
    <n v="93.404347826086962"/>
    <n v="-0.10002567803395324"/>
    <n v="188"/>
    <n v="39.610894896803799"/>
    <n v="-9.1357862868074458E-3"/>
    <n v="0.21069624945108403"/>
    <n v="-9.1357862868075568E-3"/>
    <n v="47857249.439999998"/>
    <n v="19.04"/>
    <n v="3.4782608695652195E-2"/>
    <n v="2520114.3875142965"/>
    <n v="0.3445803699822273"/>
    <n v="3834964.4790648739"/>
    <n v="1.5924447456066491E-2"/>
    <n v="2493373.3000000003"/>
    <n v="0.99198821886993938"/>
    <n v="1.2239007147621691E-2"/>
    <n v="0.22350071860348783"/>
    <n v="22.5"/>
    <n v="51.944000000000003"/>
    <n v="103.88800000000001"/>
    <n v="22"/>
    <n v="1815"/>
    <n v="48001.180117049131"/>
    <n v="10814.945224044572"/>
    <n v="555.93607580824983"/>
    <n v="125.25563315892337"/>
    <n v="2.063736401077982"/>
    <n v="0.46497182111149576"/>
    <n v="5.2100221579303545E-2"/>
    <n v="1.1738483119931085E-2"/>
    <n v="1373.7593939393942"/>
    <n v="309.51598607039745"/>
    <n v="1384.8545454545454"/>
    <n v="2.4710743801652892"/>
    <n v="48388.86108116433"/>
    <n v="114250.5"/>
    <n v="921323.91498536873"/>
    <n v="23259.356229785921"/>
    <n v="134"/>
    <n v="18757.544776119405"/>
    <m/>
  </r>
  <r>
    <x v="19"/>
    <x v="4"/>
    <x v="232"/>
    <s v="Ferrovías S.A.C."/>
    <s v="Belgrano Norte"/>
    <s v="BN - Retiro-Villa Rosa (d)"/>
    <s v="Diésel"/>
    <n v="217539"/>
    <m/>
    <m/>
    <n v="217539"/>
    <n v="1.7654901410427248E-2"/>
    <n v="217539"/>
    <n v="1305234"/>
    <m/>
    <m/>
    <n v="1305234"/>
    <n v="1.7654901410427248E-2"/>
    <n v="38.92"/>
    <n v="0"/>
    <m/>
    <m/>
    <n v="6"/>
    <m/>
    <m/>
    <n v="2222544"/>
    <m/>
    <m/>
    <n v="76"/>
    <m/>
    <m/>
    <n v="5073"/>
    <n v="199"/>
    <n v="4874"/>
    <n v="2.2660511959714746E-2"/>
    <n v="4346"/>
    <n v="528"/>
    <n v="0.85669229252907553"/>
    <n v="0.95"/>
    <s v=""/>
    <n v="0.89167008617152232"/>
    <n v="0.96077271831263555"/>
    <n v="-9.3940254793764E-3"/>
    <n v="2789168"/>
    <n v="6.4703957113736443E-3"/>
    <n v="108951.875"/>
    <n v="6.4703957113736443E-3"/>
    <n v="572.25441116126387"/>
    <n v="95.375735193543974"/>
    <n v="-1.5831369314647792E-2"/>
    <n v="188"/>
    <n v="40.729510631810079"/>
    <n v="2.7276383713850993E-2"/>
    <n v="0.21664633314792595"/>
    <n v="2.7276383713850993E-2"/>
    <n v="53161542.079999998"/>
    <n v="19.059999999999999"/>
    <n v="3.8692098092642846E-2"/>
    <n v="2722709.327978455"/>
    <n v="0.34803989326178597"/>
    <n v="4278126.7920737267"/>
    <n v="-1.3914701822184473E-2"/>
    <n v="2747737.7499999995"/>
    <n v="0.98514601845424854"/>
    <n v="1.2012677346957212E-2"/>
    <n v="0.21924382305761089"/>
    <n v="25.6"/>
    <n v="51.944000000000003"/>
    <n v="103.88800000000001"/>
    <n v="22"/>
    <n v="1815"/>
    <n v="52898.077737563515"/>
    <n v="11772.444468465084"/>
    <n v="563.75415469839959"/>
    <n v="125.46324486457745"/>
    <n v="2.1051686900586404"/>
    <n v="0.46850438731288829"/>
    <n v="5.1686569698543995E-2"/>
    <n v="1.1502823875005818E-2"/>
    <n v="1513.9050964187325"/>
    <n v="336.91892863358152"/>
    <n v="1536.7316804407712"/>
    <n v="2.6853994490358128"/>
    <n v="53695.67226243647"/>
    <n v="126780.36363636363"/>
    <n v="1023439.513322039"/>
    <n v="25127.714461728014"/>
    <n v="134"/>
    <n v="20814.686567164179"/>
    <m/>
  </r>
  <r>
    <x v="19"/>
    <x v="5"/>
    <x v="233"/>
    <s v="Ferrovías S.A.C."/>
    <s v="Belgrano Norte"/>
    <s v="BN - Retiro-Villa Rosa (d)"/>
    <s v="Diésel"/>
    <n v="211352"/>
    <m/>
    <m/>
    <n v="211352"/>
    <n v="-2.5578827149423944E-3"/>
    <n v="211352"/>
    <n v="1268112"/>
    <m/>
    <m/>
    <n v="1268112"/>
    <n v="-2.5578827149423944E-3"/>
    <n v="38.92"/>
    <n v="0"/>
    <m/>
    <m/>
    <n v="6"/>
    <m/>
    <m/>
    <n v="2165088"/>
    <m/>
    <m/>
    <n v="76"/>
    <m/>
    <m/>
    <n v="4950"/>
    <n v="202"/>
    <n v="4748"/>
    <n v="-1.4721345951629328E-3"/>
    <n v="4332"/>
    <n v="416"/>
    <n v="0.87515151515151512"/>
    <n v="0.95"/>
    <s v=""/>
    <n v="0.91238416175231674"/>
    <n v="0.95919191919191915"/>
    <n v="-1.4451002014478354E-2"/>
    <n v="2703916"/>
    <n v="-1.2545516894067021E-2"/>
    <n v="108156.64"/>
    <n v="-6.9606309679581813E-4"/>
    <n v="569.48525695029491"/>
    <n v="94.914209491715823"/>
    <n v="-1.1089707841467455E-2"/>
    <n v="188"/>
    <n v="40.491190715015705"/>
    <n v="2.3399479670868306E-2"/>
    <n v="0.21537867401604099"/>
    <n v="2.3399479670868528E-2"/>
    <n v="51347364.839999996"/>
    <n v="18.989999999999998"/>
    <n v="3.3750680457267146E-2"/>
    <n v="2779973.7335577495"/>
    <n v="0.31650966089887234"/>
    <n v="3956041.2859031428"/>
    <n v="-1.6814335001641402E-2"/>
    <n v="2659492.5"/>
    <n v="0.9835706804501323"/>
    <n v="1.1757475000513242E-2"/>
    <n v="0.21664075250548054"/>
    <n v="25"/>
    <n v="51.944000000000003"/>
    <n v="103.88800000000001"/>
    <n v="22"/>
    <n v="1815"/>
    <n v="51199.224164484825"/>
    <n v="11277.113756191453"/>
    <n v="560.12900168492001"/>
    <n v="123.37371460648883"/>
    <n v="2.0972063193156441"/>
    <n v="0.46192954325139174"/>
    <n v="5.1794137991054895E-2"/>
    <n v="1.1408149157739893E-2"/>
    <n v="1465.2851239669421"/>
    <n v="322.7429184306385"/>
    <n v="1489.7608815426997"/>
    <n v="2.6159779614325069"/>
    <n v="52054.443246573232"/>
    <n v="122905.27272727272"/>
    <n v="988513.87725242553"/>
    <n v="24413.060218697057"/>
    <n v="134"/>
    <n v="20178.4776119403"/>
    <m/>
  </r>
  <r>
    <x v="19"/>
    <x v="6"/>
    <x v="234"/>
    <s v="Ferrovías S.A.C."/>
    <s v="Belgrano Norte"/>
    <s v="BN - Retiro-Villa Rosa (d)"/>
    <s v="Diésel"/>
    <n v="214466"/>
    <m/>
    <m/>
    <n v="214466"/>
    <n v="-7.4189263614863332E-3"/>
    <n v="214466"/>
    <n v="1286796"/>
    <m/>
    <m/>
    <n v="1286796"/>
    <n v="-7.4189263614863332E-3"/>
    <n v="38.92"/>
    <n v="0"/>
    <m/>
    <m/>
    <n v="6"/>
    <m/>
    <m/>
    <n v="2171016"/>
    <m/>
    <m/>
    <n v="76"/>
    <m/>
    <m/>
    <n v="5073"/>
    <n v="312"/>
    <n v="4761"/>
    <n v="-1.4081590391385346E-2"/>
    <n v="4358"/>
    <n v="403"/>
    <n v="0.85905775675142915"/>
    <n v="0.95"/>
    <s v=""/>
    <n v="0.91535391724427639"/>
    <n v="0.93849793021880545"/>
    <n v="-3.5518335499075127E-3"/>
    <n v="2744646"/>
    <n v="2.3094729543853276E-2"/>
    <n v="107212.734375"/>
    <n v="2.3094729543853276E-2"/>
    <n v="576.48519218651541"/>
    <n v="96.080865364419239"/>
    <n v="3.7707298669873435E-2"/>
    <n v="188"/>
    <n v="41.250869321943803"/>
    <n v="7.2326250172886741E-2"/>
    <n v="0.21941951766991385"/>
    <n v="7.2326250172886963E-2"/>
    <n v="53081453.640000001"/>
    <n v="19.34"/>
    <n v="4.0344271113501806E-2"/>
    <n v="2714740.9991979883"/>
    <n v="0.33481811351285684"/>
    <n v="4126158.6578892046"/>
    <n v="-4.3369053631061485E-2"/>
    <n v="2722070.6499999994"/>
    <n v="0.99177476803930253"/>
    <n v="1.1626768082466271E-2"/>
    <n v="0.21588032390258044"/>
    <n v="25.6"/>
    <n v="51.944000000000003"/>
    <n v="103.88800000000001"/>
    <n v="22"/>
    <n v="1815"/>
    <n v="52403.947520406575"/>
    <n v="11406.80477972281"/>
    <n v="571.74346775887409"/>
    <n v="124.45181001426629"/>
    <n v="2.1153863160905066"/>
    <n v="0.46045765410983697"/>
    <n v="5.1281011791070447E-2"/>
    <n v="1.1162374555459173E-2"/>
    <n v="1499.7634435261705"/>
    <n v="326.45458263246377"/>
    <n v="1512.2016528925619"/>
    <n v="2.6231404958677684"/>
    <n v="52838.556907438775"/>
    <n v="124756.63636363637"/>
    <n v="1021897.690589866"/>
    <n v="24772.75527491144"/>
    <n v="134"/>
    <n v="20482.432835820895"/>
    <m/>
  </r>
  <r>
    <x v="19"/>
    <x v="7"/>
    <x v="235"/>
    <s v="Ferrovías S.A.C."/>
    <s v="Belgrano Norte"/>
    <s v="BN - Retiro-Villa Rosa (d)"/>
    <s v="Diésel"/>
    <n v="218561"/>
    <m/>
    <m/>
    <n v="218561"/>
    <n v="1.3726333513375266E-5"/>
    <n v="218561"/>
    <n v="1311366"/>
    <m/>
    <m/>
    <n v="1311366"/>
    <n v="1.3726333513375266E-5"/>
    <n v="38.92"/>
    <n v="0"/>
    <m/>
    <m/>
    <n v="6"/>
    <m/>
    <m/>
    <n v="2224824"/>
    <m/>
    <m/>
    <n v="76"/>
    <m/>
    <m/>
    <n v="5150"/>
    <n v="271"/>
    <n v="4879"/>
    <n v="-7.7282896074842844E-3"/>
    <n v="4368"/>
    <n v="511"/>
    <n v="0.84815533980582525"/>
    <n v="0.95"/>
    <s v=""/>
    <n v="0.89526542324246772"/>
    <n v="0.94737864077669898"/>
    <n v="-3.3914226662409286E-3"/>
    <n v="2565714"/>
    <n v="-5.5262271268634033E-2"/>
    <n v="97555.665399239544"/>
    <n v="-5.5262271268634033E-2"/>
    <n v="525.86882557901208"/>
    <n v="87.64480426316868"/>
    <n v="-4.7904199185872853E-2"/>
    <n v="188"/>
    <n v="37.330404417988568"/>
    <n v="-2.618322840356313E-2"/>
    <n v="0.19856598094674771"/>
    <n v="-2.618322840356313E-2"/>
    <n v="48953823.119999997"/>
    <n v="19.079999999999998"/>
    <n v="3.0794165316045286E-2"/>
    <n v="2509163.3105332316"/>
    <n v="0.39983899809282064"/>
    <n v="4275042.849913151"/>
    <n v="8.1273974820560858E-3"/>
    <n v="2516714.7500000005"/>
    <n v="0.98090229464390832"/>
    <n v="1.1281605827039961E-2"/>
    <n v="0.21083955840790583"/>
    <n v="26.3"/>
    <n v="51.944000000000003"/>
    <n v="103.88800000000001"/>
    <n v="22"/>
    <n v="1815"/>
    <n v="48450.538079470207"/>
    <n v="10414.176935949901"/>
    <n v="515.82593769215009"/>
    <n v="110.87395096556295"/>
    <n v="1.9191551023894171"/>
    <n v="0.41251184395583052"/>
    <n v="5.1409973513831676E-2"/>
    <n v="1.1050291321169069E-2"/>
    <n v="1386.6196969696973"/>
    <n v="298.04628471679433"/>
    <n v="1413.6165289256198"/>
    <n v="2.6881542699724519"/>
    <n v="49393.847220083167"/>
    <n v="116623.36363636363"/>
    <n v="942434.60495918675"/>
    <n v="25245.764669644232"/>
    <n v="134"/>
    <n v="19147.119402985074"/>
    <s v="Aumento de Tarifas 06/08/2012 (Res. 66/2012)"/>
  </r>
  <r>
    <x v="19"/>
    <x v="8"/>
    <x v="236"/>
    <s v="Ferrovías S.A.C."/>
    <s v="Belgrano Norte"/>
    <s v="BN - Retiro-Villa Rosa (d)"/>
    <s v="Diésel"/>
    <n v="207412"/>
    <m/>
    <m/>
    <n v="207412"/>
    <n v="-2.3313854108295673E-2"/>
    <n v="207412"/>
    <n v="1244472"/>
    <m/>
    <m/>
    <n v="1244472"/>
    <n v="-2.3313854108295673E-2"/>
    <n v="38.92"/>
    <n v="0"/>
    <m/>
    <m/>
    <n v="6"/>
    <m/>
    <m/>
    <n v="2118576"/>
    <m/>
    <m/>
    <n v="76"/>
    <m/>
    <m/>
    <n v="4873"/>
    <n v="227"/>
    <n v="4646"/>
    <n v="-2.1688776584544156E-2"/>
    <n v="4264"/>
    <n v="382"/>
    <n v="0.87502565154935363"/>
    <n v="0.95"/>
    <s v=""/>
    <n v="0.91777873439517865"/>
    <n v="0.95341678637389693"/>
    <n v="2.8833892413031581E-3"/>
    <n v="2585708"/>
    <n v="-4.4558318823957221E-2"/>
    <n v="103428.32"/>
    <n v="-6.3406515769153238E-3"/>
    <n v="556.54498493327594"/>
    <n v="92.757497488879324"/>
    <n v="-2.3376551032064818E-2"/>
    <n v="188"/>
    <n v="39.560456418465023"/>
    <n v="1.1175350605829859E-2"/>
    <n v="0.21042795967268629"/>
    <n v="1.1175350605829859E-2"/>
    <n v="49231880.32"/>
    <n v="19.04"/>
    <n v="3.3659066232355928E-2"/>
    <n v="2497727.011930122"/>
    <n v="0.37219105646766648"/>
    <n v="4118622.4354365706"/>
    <n v="-1.3002998318929038E-2"/>
    <n v="2826533.0999999996"/>
    <n v="1.0931370054159246"/>
    <n v="1.2407644791017807E-2"/>
    <n v="0.23207816281429558"/>
    <n v="25"/>
    <n v="51.944000000000003"/>
    <n v="103.88800000000001"/>
    <n v="22"/>
    <n v="1815"/>
    <n v="54415.006545510543"/>
    <n v="11552.563572582523"/>
    <n v="608.37991820921218"/>
    <n v="129.16193762682451"/>
    <n v="2.2712709486432798"/>
    <n v="0.48220157803006147"/>
    <n v="5.7412657847475033E-2"/>
    <n v="1.2188979139406281E-2"/>
    <n v="1557.3185123966939"/>
    <n v="330.62609488387136"/>
    <n v="1424.6325068870524"/>
    <n v="2.5597796143250688"/>
    <n v="49778.761743415984"/>
    <n v="117532.18181818182"/>
    <n v="947787.62359464029"/>
    <n v="23957.954720468195"/>
    <n v="134"/>
    <n v="19296.328358208953"/>
    <m/>
  </r>
  <r>
    <x v="19"/>
    <x v="9"/>
    <x v="237"/>
    <s v="Ferrovías S.A.C."/>
    <s v="Belgrano Norte"/>
    <s v="BN - Retiro-Villa Rosa (d)"/>
    <s v="Diésel"/>
    <n v="219417"/>
    <m/>
    <m/>
    <n v="219417"/>
    <n v="2.371054657428795E-2"/>
    <n v="219417"/>
    <n v="1316502"/>
    <m/>
    <m/>
    <n v="1316502"/>
    <n v="2.371054657428795E-2"/>
    <n v="38.92"/>
    <n v="0"/>
    <m/>
    <m/>
    <n v="6"/>
    <m/>
    <m/>
    <n v="2226192"/>
    <m/>
    <m/>
    <n v="76"/>
    <m/>
    <m/>
    <n v="5150"/>
    <n v="268"/>
    <n v="4882"/>
    <n v="3.0819806862543153E-3"/>
    <n v="4421"/>
    <n v="461"/>
    <n v="0.8584466019417476"/>
    <n v="0.95"/>
    <s v=""/>
    <n v="0.90557148709545265"/>
    <n v="0.94796116504854366"/>
    <n v="-1.5762298415907039E-2"/>
    <n v="2650171"/>
    <n v="4.2079281078988284E-3"/>
    <n v="100766.95817490494"/>
    <n v="-3.397488284677419E-2"/>
    <n v="542.8453502662843"/>
    <n v="90.474225044380717"/>
    <n v="1.1224879355065109E-3"/>
    <n v="188"/>
    <n v="38.589974090430559"/>
    <n v="6.6806229654376992E-3"/>
    <n v="0.20526581962994978"/>
    <n v="6.6806229654376992E-3"/>
    <n v="50803778.070000008"/>
    <n v="19.170000000000002"/>
    <n v="2.6231263383297732E-2"/>
    <n v="2473021.6009542262"/>
    <n v="0.40648237863050596"/>
    <n v="4465193.4577526851"/>
    <n v="-6.9232715253884636E-3"/>
    <n v="2879638.3"/>
    <n v="1.0865858467246075"/>
    <n v="1.2173711668301789E-2"/>
    <n v="0.22781965546170616"/>
    <n v="26.3"/>
    <n v="51.944000000000003"/>
    <n v="103.88800000000001"/>
    <n v="22"/>
    <n v="1815"/>
    <n v="55437.361389188351"/>
    <n v="11623.306717515117"/>
    <n v="589.84807455960663"/>
    <n v="123.67084066665409"/>
    <n v="2.1873406193078324"/>
    <n v="0.45861004702963254"/>
    <n v="5.6681577815576804E-2"/>
    <n v="1.1884176080422856E-2"/>
    <n v="1586.5775757575757"/>
    <n v="332.6507130218211"/>
    <n v="1460.1493112947658"/>
    <n v="2.6898071625344353"/>
    <n v="51019.771292160789"/>
    <n v="120462.31818181818"/>
    <n v="978049.01567072247"/>
    <n v="25344.64038194979"/>
    <n v="134"/>
    <n v="19777.395522388058"/>
    <m/>
  </r>
  <r>
    <x v="19"/>
    <x v="10"/>
    <x v="238"/>
    <s v="Ferrovías S.A.C."/>
    <s v="Belgrano Norte"/>
    <s v="BN - Retiro-Villa Rosa (d)"/>
    <s v="Diésel"/>
    <n v="212190"/>
    <m/>
    <m/>
    <n v="212190"/>
    <n v="7.1481460386171314E-3"/>
    <n v="212190"/>
    <n v="1273140"/>
    <m/>
    <m/>
    <n v="1273140"/>
    <n v="7.1481460386171314E-3"/>
    <n v="38.92"/>
    <n v="0"/>
    <m/>
    <m/>
    <n v="6"/>
    <m/>
    <m/>
    <n v="2178768"/>
    <m/>
    <m/>
    <n v="76"/>
    <m/>
    <m/>
    <n v="4969"/>
    <n v="191"/>
    <n v="4778"/>
    <n v="9.5077118106909886E-3"/>
    <n v="4296"/>
    <n v="482"/>
    <n v="0.8645602736969209"/>
    <n v="0.95"/>
    <s v=""/>
    <n v="0.89912097111762246"/>
    <n v="0.96156168243107265"/>
    <n v="-8.1250145580946675E-4"/>
    <n v="2645540"/>
    <n v="2.5206006907199319E-2"/>
    <n v="104566.79841897234"/>
    <n v="5.3571390497517024E-2"/>
    <n v="553.69192130598572"/>
    <n v="92.281986884330948"/>
    <n v="1.5550445938001811E-2"/>
    <n v="188"/>
    <n v="39.585227861821949"/>
    <n v="4.0319781309712699E-2"/>
    <n v="0.21055972266926568"/>
    <n v="4.0319781309712699E-2"/>
    <n v="50397537"/>
    <n v="19.05"/>
    <n v="2.1995708154506355E-2"/>
    <n v="2519864.1763984594"/>
    <n v="0.38344645704584779"/>
    <n v="4290851.9953095559"/>
    <n v="-2.0539169253749736E-2"/>
    <n v="2862240.35"/>
    <n v="1.0819115757085511"/>
    <n v="1.1966514081102896E-2"/>
    <n v="0.22382216386870601"/>
    <n v="25.3"/>
    <n v="51.944000000000003"/>
    <n v="103.88800000000001"/>
    <n v="22"/>
    <n v="1815"/>
    <n v="55102.424726628677"/>
    <n v="11399.401035754205"/>
    <n v="599.04569903725405"/>
    <n v="123.92852394332699"/>
    <n v="2.2481740814050299"/>
    <n v="0.46509455943668127"/>
    <n v="5.6793258567378005E-2"/>
    <n v="1.1749194953737847E-2"/>
    <n v="1576.9919283746558"/>
    <n v="326.24269278303939"/>
    <n v="1457.5977961432507"/>
    <n v="2.6325068870523416"/>
    <n v="50930.617588171874"/>
    <n v="120251.81818181818"/>
    <n v="970228.26505467424"/>
    <n v="24509.856768827969"/>
    <n v="134"/>
    <n v="19742.835820895521"/>
    <m/>
  </r>
  <r>
    <x v="19"/>
    <x v="11"/>
    <x v="239"/>
    <s v="Ferrovías S.A.C."/>
    <s v="Belgrano Norte"/>
    <s v="BN - Retiro-Villa Rosa (d)"/>
    <s v="Diésel"/>
    <n v="205204"/>
    <m/>
    <m/>
    <n v="205204"/>
    <n v="-4.2963211700619341E-2"/>
    <n v="205204"/>
    <n v="1231224"/>
    <m/>
    <m/>
    <n v="1231224"/>
    <n v="-4.2963211700619341E-2"/>
    <n v="38.92"/>
    <n v="0"/>
    <m/>
    <m/>
    <n v="6"/>
    <m/>
    <m/>
    <n v="2058840"/>
    <m/>
    <m/>
    <n v="76"/>
    <m/>
    <m/>
    <n v="4919"/>
    <n v="404"/>
    <n v="4515"/>
    <n v="-6.25E-2"/>
    <n v="3911"/>
    <n v="604"/>
    <n v="0.79508030087416137"/>
    <n v="0.95"/>
    <s v=""/>
    <n v="0.86622369878183836"/>
    <n v="0.91786948566781867"/>
    <n v="-4.7331963157493995E-2"/>
    <n v="2373825"/>
    <n v="-2.5822130898283668E-2"/>
    <n v="101013.82978723405"/>
    <n v="1.5632246510300041E-2"/>
    <n v="525.76411960132896"/>
    <n v="87.627353266888164"/>
    <n v="3.912306037516422E-2"/>
    <n v="188"/>
    <n v="36.805909607025207"/>
    <n v="3.4162475211203969E-2"/>
    <n v="0.19577611493098515"/>
    <n v="3.4162475211203969E-2"/>
    <n v="45316319.25"/>
    <n v="19.09"/>
    <n v="1.5965939329430689E-2"/>
    <n v="2275818.0599992382"/>
    <n v="0.41104876152273817"/>
    <n v="4030596.8387765745"/>
    <n v="-3.5911027854294453E-2"/>
    <n v="2799785"/>
    <n v="1.1794403547017998"/>
    <n v="1.2593978039114993E-2"/>
    <n v="0.23994953250100864"/>
    <n v="23.5"/>
    <n v="51.944000000000003"/>
    <n v="103.88800000000001"/>
    <n v="22"/>
    <n v="1815"/>
    <n v="53900.065455105498"/>
    <n v="10965.62064895285"/>
    <n v="620.10741971207085"/>
    <n v="126.15685470414326"/>
    <n v="2.2739850750147821"/>
    <n v="0.46262759578208912"/>
    <n v="6.1783151110623352E-2"/>
    <n v="1.2569383577842255E-2"/>
    <n v="1542.581267217631"/>
    <n v="313.82820880948037"/>
    <n v="1307.8925619834711"/>
    <n v="2.4876033057851239"/>
    <n v="45699.695826274445"/>
    <n v="107901.13636363637"/>
    <n v="872407.19332357915"/>
    <n v="23702.910827044507"/>
    <n v="134"/>
    <n v="17715.111940298506"/>
    <s v="Aumento de Tarifas 21/12/2012 (Res. 975/2012)"/>
  </r>
  <r>
    <x v="20"/>
    <x v="0"/>
    <x v="240"/>
    <s v="Ferrovías S.A.C."/>
    <s v="Belgrano Norte"/>
    <s v="BN - Retiro-Villa Rosa (d)"/>
    <s v="Diésel"/>
    <n v="210544.3"/>
    <m/>
    <m/>
    <n v="210544.3"/>
    <n v="-1.820805879253351E-2"/>
    <n v="210544.3"/>
    <n v="1263265.7999999998"/>
    <m/>
    <m/>
    <n v="1263265.7999999998"/>
    <n v="-1.8208058792533621E-2"/>
    <n v="38.92"/>
    <n v="0"/>
    <m/>
    <m/>
    <n v="6"/>
    <m/>
    <m/>
    <n v="2248992"/>
    <m/>
    <m/>
    <n v="76"/>
    <m/>
    <m/>
    <n v="5073"/>
    <n v="141"/>
    <n v="4932"/>
    <n v="-4.8426150121065881E-3"/>
    <n v="4575"/>
    <n v="357"/>
    <n v="0.90183323477232402"/>
    <n v="0.95"/>
    <s v=""/>
    <n v="0.92761557177615572"/>
    <n v="0.97220579538734475"/>
    <n v="-1.4097625193517538E-2"/>
    <n v="2300276"/>
    <n v="5.7286565200784567E-2"/>
    <n v="87462.965779467675"/>
    <n v="5.7286565200784345E-2"/>
    <n v="466.39821573398217"/>
    <n v="77.733035955663695"/>
    <n v="6.2431511990082678E-2"/>
    <n v="188"/>
    <n v="34.888372787421311"/>
    <n v="4.737578594144698E-2"/>
    <n v="0.18557645099692185"/>
    <n v="4.737578594144698E-2"/>
    <n v="44073288.160000004"/>
    <n v="19.16"/>
    <n v="-2.7411167512690349E-2"/>
    <n v="2522853.8573215557"/>
    <n v="0.39769978518912752"/>
    <n v="3819151.8837865707"/>
    <n v="-2.3325061741227528E-2"/>
    <n v="3270237.5500000003"/>
    <n v="1.4216718124259873"/>
    <n v="1.4672946724575598E-2"/>
    <n v="0.28514635066470928"/>
    <n v="26.3"/>
    <n v="51.944000000000003"/>
    <n v="103.88800000000001"/>
    <n v="22"/>
    <n v="1979"/>
    <n v="62956.983482211617"/>
    <n v="12627.354591899253"/>
    <n v="663.06519667477698"/>
    <n v="132.99174917307681"/>
    <n v="2.5887169192738382"/>
    <n v="0.51922193011289852"/>
    <n v="7.4199990210124592E-2"/>
    <n v="1.4882377383335558E-2"/>
    <n v="1652.4697069226884"/>
    <n v="331.43774983406513"/>
    <n v="1162.3425972713492"/>
    <n v="2.492167761495705"/>
    <n v="44283.767133836438"/>
    <n v="104558"/>
    <n v="848476.97828430624"/>
    <n v="24319.763591560139"/>
    <n v="134"/>
    <n v="17166.238805970148"/>
    <m/>
  </r>
  <r>
    <x v="20"/>
    <x v="1"/>
    <x v="241"/>
    <s v="Ferrovías S.A.C."/>
    <s v="Belgrano Norte"/>
    <s v="BN - Retiro-Villa Rosa (d)"/>
    <s v="Diésel"/>
    <n v="133911.6"/>
    <m/>
    <m/>
    <n v="133911.6"/>
    <n v="-0.3145428207267571"/>
    <n v="133911.6"/>
    <n v="803469.60000000009"/>
    <m/>
    <m/>
    <n v="803469.60000000009"/>
    <n v="-0.3145428207267571"/>
    <n v="38.92"/>
    <n v="0"/>
    <m/>
    <m/>
    <n v="6"/>
    <m/>
    <m/>
    <n v="1976304"/>
    <m/>
    <m/>
    <n v="76"/>
    <m/>
    <m/>
    <n v="4453"/>
    <n v="119"/>
    <n v="4334"/>
    <n v="-4.1998231653404106E-2"/>
    <n v="4011"/>
    <n v="323"/>
    <n v="0.90074107343364029"/>
    <n v="0.95"/>
    <s v=""/>
    <n v="0.92547300415320721"/>
    <n v="0.97327644284751857"/>
    <n v="-8.7973790745480285E-3"/>
    <n v="2094967"/>
    <n v="1.188063356369673E-3"/>
    <n v="92697.654867256628"/>
    <n v="1.4478170392073775E-2"/>
    <n v="483.37955699123211"/>
    <n v="80.563259498538685"/>
    <n v="4.5079556673792487E-2"/>
    <n v="188"/>
    <n v="49.827422680335374"/>
    <n v="0.46598348111257004"/>
    <n v="0.26503948234220942"/>
    <n v="0.46598348111257004"/>
    <n v="40034819.369999997"/>
    <n v="19.11"/>
    <n v="3.6764705882352811E-3"/>
    <n v="2345174.3237696886"/>
    <n v="0.3596987807868437"/>
    <n v="3271846.026741026"/>
    <n v="-0.24263877185324417"/>
    <n v="2963731.15"/>
    <n v="1.4146910905995178"/>
    <n v="1.4128511730491608E-2"/>
    <n v="0.28027070051150577"/>
    <n v="22.6"/>
    <n v="51.944000000000003"/>
    <n v="103.88800000000001"/>
    <n v="22"/>
    <n v="1979"/>
    <n v="57056.275026952098"/>
    <n v="11303.670657602181"/>
    <n v="683.83275265343786"/>
    <n v="135.47712705087395"/>
    <n v="3.6886661922243227"/>
    <n v="0.73077795182106153"/>
    <n v="7.402883781263829E-2"/>
    <n v="1.4666180037232116E-2"/>
    <n v="1497.5902728650833"/>
    <n v="296.69422366775524"/>
    <n v="1058.5987872662961"/>
    <n v="2.1899949469429005"/>
    <n v="40331.260588325888"/>
    <n v="95225.772727272721"/>
    <n v="770730.38984290767"/>
    <n v="15467.99630371169"/>
    <n v="134"/>
    <n v="15634.082089552239"/>
    <m/>
  </r>
  <r>
    <x v="20"/>
    <x v="2"/>
    <x v="242"/>
    <s v="Ferrovías S.A.C."/>
    <s v="Belgrano Norte"/>
    <s v="BN - Retiro-Villa Rosa (d)"/>
    <s v="Diésel"/>
    <n v="216842.8"/>
    <m/>
    <m/>
    <n v="216842.8"/>
    <n v="-2.0649910800984661E-2"/>
    <n v="216842.8"/>
    <n v="1301056.7999999998"/>
    <m/>
    <m/>
    <n v="1301056.7999999998"/>
    <n v="-2.0649910800984772E-2"/>
    <n v="38.92"/>
    <n v="0"/>
    <m/>
    <m/>
    <n v="6"/>
    <m/>
    <m/>
    <n v="2276352"/>
    <m/>
    <m/>
    <n v="76"/>
    <m/>
    <m/>
    <n v="5054"/>
    <n v="62"/>
    <n v="4992"/>
    <n v="-9.1306073838824942E-3"/>
    <n v="4656"/>
    <n v="336"/>
    <n v="0.92125049465769693"/>
    <n v="0.95"/>
    <s v=""/>
    <n v="0.93269230769230771"/>
    <n v="0.98773248911753064"/>
    <n v="-1.2005078605162756E-2"/>
    <n v="2711068"/>
    <n v="3.4313076540681609E-2"/>
    <n v="110206.01626016259"/>
    <n v="0.1057899964642246"/>
    <n v="543.0825320512821"/>
    <n v="90.513755341880355"/>
    <n v="4.3844006332522723E-2"/>
    <n v="188"/>
    <n v="39.153530975742186"/>
    <n v="6.4620734590255857E-2"/>
    <n v="0.20826346263692652"/>
    <n v="6.4620734590255857E-2"/>
    <n v="50940967.719999999"/>
    <n v="18.79"/>
    <n v="8.0472103004292084E-3"/>
    <n v="2671176.9289354892"/>
    <n v="0.37571810008736373"/>
    <n v="4342698.3873461559"/>
    <n v="-3.6141717662463622E-2"/>
    <n v="3760893.1000000006"/>
    <n v="1.3872367273709107"/>
    <n v="1.3753627621906645E-2"/>
    <n v="0.27094467331463107"/>
    <n v="24.6"/>
    <n v="51.944000000000003"/>
    <n v="103.88800000000001"/>
    <n v="22"/>
    <n v="1979"/>
    <n v="72402.839596488528"/>
    <n v="14141.179608689168"/>
    <n v="753.38403445512836"/>
    <n v="147.14531922951727"/>
    <n v="2.8906448204259809"/>
    <n v="0.56457906648944944"/>
    <n v="7.382845808253917E-2"/>
    <n v="1.4419620719245933E-2"/>
    <n v="1900.4007579585652"/>
    <n v="371.17202303878236"/>
    <n v="1369.9181404749875"/>
    <n v="2.5224861040929762"/>
    <n v="52192.12998613892"/>
    <n v="123230.36363636363"/>
    <n v="980690.12243955024"/>
    <n v="25047.297089172949"/>
    <n v="134"/>
    <n v="20231.850746268658"/>
    <m/>
  </r>
  <r>
    <x v="20"/>
    <x v="3"/>
    <x v="243"/>
    <s v="Ferrovías S.A.C."/>
    <s v="Belgrano Norte"/>
    <s v="BN - Retiro-Villa Rosa (d)"/>
    <s v="Diésel"/>
    <n v="208287.1"/>
    <m/>
    <m/>
    <n v="208287.1"/>
    <n v="3.4381021433821379E-2"/>
    <n v="208287.1"/>
    <n v="1249722.6000000001"/>
    <m/>
    <m/>
    <n v="1249722.6000000001"/>
    <n v="3.4381021433821379E-2"/>
    <n v="38.92"/>
    <n v="0"/>
    <m/>
    <m/>
    <n v="6"/>
    <m/>
    <m/>
    <n v="2124960"/>
    <m/>
    <m/>
    <n v="76"/>
    <m/>
    <m/>
    <n v="4892"/>
    <n v="232"/>
    <n v="4660"/>
    <n v="3.9018952062430223E-2"/>
    <n v="4316"/>
    <n v="344"/>
    <n v="0.88225674570727719"/>
    <n v="0.95"/>
    <s v=""/>
    <n v="0.92618025751072963"/>
    <n v="0.9525756336876533"/>
    <n v="2.9216663760065043E-2"/>
    <n v="2706167"/>
    <n v="7.6648162669668007E-2"/>
    <n v="110006.78861788617"/>
    <n v="-1.5260826826523299E-2"/>
    <n v="580.72253218884123"/>
    <n v="96.787088698140209"/>
    <n v="3.6216096474991799E-2"/>
    <n v="188"/>
    <n v="40.774748420169395"/>
    <n v="2.9382156762621126E-2"/>
    <n v="0.21688695968175209"/>
    <n v="2.9382156762621126E-2"/>
    <n v="50957124.609999992"/>
    <n v="18.829999999999998"/>
    <n v="-1.1029411764705954E-2"/>
    <n v="2713276.5250346633"/>
    <n v="0.32084363608049626"/>
    <n v="3984600.8132535815"/>
    <n v="-2.8626804163474186E-3"/>
    <n v="3722003.7"/>
    <n v="1.3753784226915782"/>
    <n v="1.3537663631680623E-2"/>
    <n v="0.26455690211040589"/>
    <n v="24.6"/>
    <n v="51.944000000000003"/>
    <n v="103.88800000000001"/>
    <n v="22"/>
    <n v="1979"/>
    <n v="71654.160249499459"/>
    <n v="13782.826854177782"/>
    <n v="798.71324034334771"/>
    <n v="153.6341541015903"/>
    <n v="2.9782638963238721"/>
    <n v="0.5728752589681988"/>
    <n v="7.3041870562484248E-2"/>
    <n v="1.4049755821051828E-2"/>
    <n v="1880.7497220818595"/>
    <n v="361.76612335190032"/>
    <n v="1367.4416371905002"/>
    <n v="2.3547246083880746"/>
    <n v="52097.778376713381"/>
    <n v="123007.59090909091"/>
    <n v="981001.16683351283"/>
    <n v="24059.036654859079"/>
    <n v="134"/>
    <n v="20195.276119402984"/>
    <m/>
  </r>
  <r>
    <x v="20"/>
    <x v="4"/>
    <x v="244"/>
    <s v="Ferrovías S.A.C."/>
    <s v="Belgrano Norte"/>
    <s v="BN - Retiro-Villa Rosa (d)"/>
    <s v="Diésel"/>
    <n v="217960.6"/>
    <m/>
    <m/>
    <n v="217960.6"/>
    <n v="1.9380432933864267E-3"/>
    <n v="217960.6"/>
    <n v="1307763.6000000001"/>
    <m/>
    <m/>
    <n v="1307763.6000000001"/>
    <n v="1.9380432933866487E-3"/>
    <n v="38.92"/>
    <n v="0"/>
    <m/>
    <m/>
    <n v="6"/>
    <m/>
    <m/>
    <n v="2232120"/>
    <m/>
    <m/>
    <n v="76"/>
    <m/>
    <m/>
    <n v="5092"/>
    <n v="197"/>
    <n v="4895"/>
    <n v="4.3085761181780313E-3"/>
    <n v="4436"/>
    <n v="459"/>
    <n v="0.87117046347211313"/>
    <n v="0.95"/>
    <s v=""/>
    <n v="0.90623084780388152"/>
    <n v="0.96131186174391203"/>
    <n v="1.6329763505779749E-2"/>
    <n v="2715204"/>
    <n v="-2.6518302232063418E-2"/>
    <n v="104834.13127413127"/>
    <n v="-3.7794152013159277E-2"/>
    <n v="554.6892747701736"/>
    <n v="92.448212461695604"/>
    <n v="-3.0694628208187469E-2"/>
    <n v="188"/>
    <n v="39.178257813568138"/>
    <n v="-3.8086704067355037E-2"/>
    <n v="0.20839498837004328"/>
    <n v="-3.8086704067355037E-2"/>
    <n v="51235899.480000004"/>
    <n v="18.87"/>
    <n v="-9.9685204616998258E-3"/>
    <n v="2650507.6991290636"/>
    <n v="0.36805156697840147"/>
    <n v="4296559.4313091692"/>
    <n v="2.2534895654061082E-2"/>
    <n v="3720719.8000000003"/>
    <n v="1.3703279016972574"/>
    <n v="1.3391322082105347E-2"/>
    <n v="0.25959437396531243"/>
    <n v="25.900000000000002"/>
    <n v="51.944000000000003"/>
    <n v="103.88800000000001"/>
    <n v="22"/>
    <n v="1979"/>
    <n v="71629.443246573239"/>
    <n v="13569.45330679409"/>
    <n v="760.10618998978555"/>
    <n v="143.99421502923641"/>
    <n v="2.8451012094234769"/>
    <n v="0.53897484420587338"/>
    <n v="7.2619390656982377E-2"/>
    <n v="1.3756988551420903E-2"/>
    <n v="1880.1009600808491"/>
    <n v="356.16557987271966"/>
    <n v="1372.0080848913592"/>
    <n v="2.4734714502273878"/>
    <n v="52271.754196827351"/>
    <n v="123418.36363636363"/>
    <n v="986368.00169413222"/>
    <n v="25176.413060218696"/>
    <n v="134"/>
    <n v="20262.716417910447"/>
    <m/>
  </r>
  <r>
    <x v="20"/>
    <x v="5"/>
    <x v="245"/>
    <s v="Ferrovías S.A.C."/>
    <s v="Belgrano Norte"/>
    <s v="BN - Retiro-Villa Rosa (d)"/>
    <s v="Diésel"/>
    <n v="205823.1"/>
    <m/>
    <m/>
    <n v="205823.1"/>
    <n v="-2.6159676747795069E-2"/>
    <n v="205823.1"/>
    <n v="1234938.6000000001"/>
    <m/>
    <m/>
    <n v="1234938.6000000001"/>
    <n v="-2.6159676747795069E-2"/>
    <n v="38.92"/>
    <n v="0"/>
    <m/>
    <m/>
    <n v="6"/>
    <m/>
    <m/>
    <n v="2128152"/>
    <m/>
    <m/>
    <n v="76"/>
    <m/>
    <m/>
    <n v="4796"/>
    <n v="129"/>
    <n v="4667"/>
    <n v="-1.7059814658803685E-2"/>
    <n v="4162"/>
    <n v="505"/>
    <n v="0.86780650542118432"/>
    <n v="0.95"/>
    <s v=""/>
    <n v="0.89179344332547672"/>
    <n v="0.97310258548790662"/>
    <n v="-2.2568035801162623E-2"/>
    <n v="2780408"/>
    <n v="2.8289340349330283E-2"/>
    <n v="117813.89830508475"/>
    <n v="8.9289555454799219E-2"/>
    <n v="595.75916005999568"/>
    <n v="99.293193343332618"/>
    <n v="4.6136230550379187E-2"/>
    <n v="188"/>
    <n v="41.494305417289567"/>
    <n v="2.4773652850417882E-2"/>
    <n v="0.22071439051749769"/>
    <n v="2.4773652850417882E-2"/>
    <n v="51242919.439999998"/>
    <n v="18.43"/>
    <n v="-2.9489204844655004E-2"/>
    <n v="2858617.3566685636"/>
    <n v="0.28497598989819983"/>
    <n v="3888551.9377232445"/>
    <n v="-1.5106672452620439E-2"/>
    <n v="3766287.3000000003"/>
    <n v="1.3545808025297008"/>
    <n v="1.2824700383505951E-2"/>
    <n v="0.2523828467899949"/>
    <n v="23.6"/>
    <n v="51.944000000000003"/>
    <n v="103.88800000000001"/>
    <n v="22"/>
    <n v="1979"/>
    <n v="72506.686046511633"/>
    <n v="13509.303986556217"/>
    <n v="807.00392114848944"/>
    <n v="150.35939281715795"/>
    <n v="3.0497769686687257"/>
    <n v="0.56822848219148392"/>
    <n v="7.3498687060754256E-2"/>
    <n v="1.3694131676071346E-2"/>
    <n v="1903.1264780192018"/>
    <n v="354.58680458700161"/>
    <n v="1404.9560384032341"/>
    <n v="2.3582617483577564"/>
    <n v="53527.029108270443"/>
    <n v="126382.18181818182"/>
    <n v="986503.14646542422"/>
    <n v="23774.422454951487"/>
    <n v="134"/>
    <n v="20749.313432835821"/>
    <m/>
  </r>
  <r>
    <x v="20"/>
    <x v="6"/>
    <x v="246"/>
    <s v="Ferrovías S.A.C."/>
    <s v="Belgrano Norte"/>
    <s v="BN - Retiro-Villa Rosa (d)"/>
    <s v="Diésel"/>
    <n v="221034.4"/>
    <m/>
    <m/>
    <n v="221034.4"/>
    <n v="3.0626766014193452E-2"/>
    <n v="221034.4"/>
    <n v="1326206.3999999999"/>
    <m/>
    <m/>
    <n v="1326206.3999999999"/>
    <n v="3.062676601419323E-2"/>
    <n v="38.92"/>
    <n v="0"/>
    <m/>
    <m/>
    <n v="6"/>
    <m/>
    <m/>
    <n v="2271336"/>
    <m/>
    <m/>
    <n v="76"/>
    <m/>
    <m/>
    <n v="5150"/>
    <n v="169"/>
    <n v="4981"/>
    <n v="4.6208779668136968E-2"/>
    <n v="4391"/>
    <n v="590"/>
    <n v="0.85262135922330096"/>
    <n v="0.95"/>
    <s v=""/>
    <n v="0.88154988958040559"/>
    <n v="0.96718446601941743"/>
    <n v="-3.6930008193595487E-2"/>
    <n v="3012851"/>
    <n v="9.7719341583577535E-2"/>
    <n v="114557.072243346"/>
    <n v="6.8502476978691496E-2"/>
    <n v="604.86870106404342"/>
    <n v="100.81145017734057"/>
    <n v="4.9235451772618788E-2"/>
    <n v="188"/>
    <n v="41.868930756177924"/>
    <n v="1.4982991737954476E-2"/>
    <n v="0.2227070784903081"/>
    <n v="1.4982991737954254E-2"/>
    <n v="55526843.93"/>
    <n v="18.43"/>
    <n v="-4.7052740434333051E-2"/>
    <n v="2980023.7022095597"/>
    <n v="0.30206759029161101"/>
    <n v="4316823.4603961622"/>
    <n v="2.7625332887240232E-3"/>
    <n v="4097433.15"/>
    <n v="1.3599853261910395"/>
    <n v="1.248654531410185E-2"/>
    <n v="0.24823221558107769"/>
    <n v="26.3"/>
    <n v="51.944000000000003"/>
    <n v="103.88800000000001"/>
    <n v="22"/>
    <n v="1979"/>
    <n v="78881.740913291229"/>
    <n v="14397.941609149573"/>
    <n v="822.61255771933349"/>
    <n v="150.14789780077606"/>
    <n v="3.0895893354156638"/>
    <n v="0.56392932423314013"/>
    <n v="7.3791933054315764E-2"/>
    <n v="1.3468921084160482E-2"/>
    <n v="2070.4563668519454"/>
    <n v="377.91140927016954"/>
    <n v="1522.410813542193"/>
    <n v="2.5169277412834763"/>
    <n v="58001.905898660094"/>
    <n v="136947.77272727274"/>
    <n v="1068975.1257123055"/>
    <n v="25531.464654243027"/>
    <n v="134"/>
    <n v="22483.962686567163"/>
    <m/>
  </r>
  <r>
    <x v="20"/>
    <x v="7"/>
    <x v="247"/>
    <s v="Ferrovías S.A.C."/>
    <s v="Belgrano Norte"/>
    <s v="BN - Retiro-Villa Rosa (d)"/>
    <s v="Diésel"/>
    <n v="218204.5"/>
    <m/>
    <m/>
    <n v="218204.5"/>
    <n v="-1.6311235764843168E-3"/>
    <n v="218204.5"/>
    <n v="1309227"/>
    <m/>
    <m/>
    <n v="1309227"/>
    <n v="-1.6311235764843168E-3"/>
    <n v="38.92"/>
    <n v="0"/>
    <m/>
    <m/>
    <n v="6"/>
    <m/>
    <m/>
    <n v="2197008"/>
    <m/>
    <m/>
    <n v="76"/>
    <m/>
    <m/>
    <n v="5131"/>
    <n v="313"/>
    <n v="4818"/>
    <n v="-1.2502562000409889E-2"/>
    <n v="4171"/>
    <n v="647"/>
    <n v="0.81290196842720719"/>
    <n v="0.95"/>
    <s v=""/>
    <n v="0.86571191365711919"/>
    <n v="0.93899824595595405"/>
    <n v="-3.3010891315685797E-2"/>
    <n v="3122439"/>
    <n v="0.2169863827379046"/>
    <n v="118723.91634980988"/>
    <n v="0.21698638273790438"/>
    <n v="648.07783312577828"/>
    <n v="108.01297218762971"/>
    <n v="0.23239447102080457"/>
    <n v="188"/>
    <n v="43.096019811690411"/>
    <n v="0.15444824355890296"/>
    <n v="0.22923414793452346"/>
    <n v="0.15444824355890274"/>
    <n v="56422472.730000004"/>
    <n v="18.07"/>
    <n v="-5.2935010482180189E-2"/>
    <n v="3053617.580984503"/>
    <n v="0.26036489733680157"/>
    <n v="4221593.8491251403"/>
    <n v="-7.7732222262883913E-2"/>
    <n v="4194751.95"/>
    <n v="1.3434215848572222"/>
    <n v="1.1972460100687995E-2"/>
    <n v="0.23911997831874071"/>
    <n v="26.3"/>
    <n v="51.944000000000003"/>
    <n v="103.88800000000001"/>
    <n v="22"/>
    <n v="1979"/>
    <n v="80755.273948868009"/>
    <n v="14373.893923871678"/>
    <n v="870.64174968866757"/>
    <n v="154.96835740589259"/>
    <n v="3.203991324651875"/>
    <n v="0.57028883912536976"/>
    <n v="7.434541144754965E-2"/>
    <n v="1.3232981644645309E-2"/>
    <n v="2119.6321121778678"/>
    <n v="377.28021525093004"/>
    <n v="1577.7862556846892"/>
    <n v="2.4345629105608895"/>
    <n v="60111.639457877711"/>
    <n v="141929.04545454544"/>
    <n v="1086217.3250038503"/>
    <n v="25204.585707685197"/>
    <n v="134"/>
    <n v="23301.783582089553"/>
    <m/>
  </r>
  <r>
    <x v="20"/>
    <x v="8"/>
    <x v="248"/>
    <s v="Ferrovías S.A.C."/>
    <s v="Belgrano Norte"/>
    <s v="BN - Retiro-Villa Rosa (d)"/>
    <s v="Diésel"/>
    <n v="212248.3"/>
    <m/>
    <m/>
    <n v="212248.3"/>
    <n v="2.3317358687057643E-2"/>
    <n v="212248.3"/>
    <n v="1273489.7999999998"/>
    <m/>
    <m/>
    <n v="1273489.7999999998"/>
    <n v="2.3317358687057421E-2"/>
    <n v="38.92"/>
    <n v="0"/>
    <m/>
    <m/>
    <n v="6"/>
    <m/>
    <m/>
    <n v="2156424"/>
    <m/>
    <m/>
    <n v="76"/>
    <m/>
    <m/>
    <n v="4969"/>
    <n v="240"/>
    <n v="4729"/>
    <n v="1.7864829961256934E-2"/>
    <n v="4087"/>
    <n v="642"/>
    <n v="0.82249949688066004"/>
    <n v="0.95"/>
    <s v=""/>
    <n v="0.8642419116092197"/>
    <n v="0.9517005433688871"/>
    <n v="-5.8333039086202021E-2"/>
    <n v="3030811"/>
    <n v="0.17213970022910563"/>
    <n v="119794.90118577075"/>
    <n v="0.1582408105030686"/>
    <n v="640.89892154789595"/>
    <n v="106.81648692464933"/>
    <n v="0.15156714892459799"/>
    <n v="188"/>
    <n v="43.314646257865597"/>
    <n v="9.4897536056947285E-2"/>
    <n v="0.23039705456311488"/>
    <n v="9.4897536056947285E-2"/>
    <n v="55160760.199999996"/>
    <n v="18.2"/>
    <n v="-4.4117647058823484E-2"/>
    <n v="2927684.991017913"/>
    <n v="0.27703584790797797"/>
    <n v="4192200.9427850926"/>
    <n v="-4.5297341238960113E-2"/>
    <n v="4069430"/>
    <n v="1.3426868254074569"/>
    <n v="1.1768991780169031E-2"/>
    <n v="0.23173936151452332"/>
    <n v="25.3"/>
    <n v="51.944000000000003"/>
    <n v="103.88800000000001"/>
    <n v="22"/>
    <n v="1979"/>
    <n v="78342.6382257816"/>
    <n v="13521.450138826311"/>
    <n v="860.52653838020728"/>
    <n v="148.52150687485599"/>
    <n v="3.1954947734956343"/>
    <n v="0.55152244329808853"/>
    <n v="7.377400139601413E-2"/>
    <n v="1.2732931951347438E-2"/>
    <n v="2056.3062152602324"/>
    <n v="354.90561193087115"/>
    <n v="1531.4861040929763"/>
    <n v="2.389590702374937"/>
    <n v="58347.662867703679"/>
    <n v="137764.13636363635"/>
    <n v="1061927.4641922067"/>
    <n v="24516.590944093634"/>
    <n v="134"/>
    <n v="22617.992537313432"/>
    <m/>
  </r>
  <r>
    <x v="20"/>
    <x v="9"/>
    <x v="249"/>
    <s v="Ferrovías S.A.C."/>
    <s v="Belgrano Norte"/>
    <s v="BN - Retiro-Villa Rosa (d)"/>
    <s v="Diésel"/>
    <n v="215992.7"/>
    <m/>
    <m/>
    <n v="215992.7"/>
    <n v="-1.5606356845640934E-2"/>
    <n v="215992.7"/>
    <n v="1295956.2000000002"/>
    <m/>
    <m/>
    <n v="1295956.2000000002"/>
    <n v="-1.5606356845640823E-2"/>
    <n v="38.92"/>
    <n v="0"/>
    <m/>
    <m/>
    <n v="6"/>
    <m/>
    <m/>
    <n v="2098056"/>
    <m/>
    <m/>
    <n v="76"/>
    <m/>
    <m/>
    <n v="5150"/>
    <n v="549"/>
    <n v="4601"/>
    <n v="-5.755837771405159E-2"/>
    <n v="3237"/>
    <n v="1364"/>
    <n v="0.6285436893203884"/>
    <n v="0.95"/>
    <s v=""/>
    <n v="0.70354270810693331"/>
    <n v="0.89339805825242713"/>
    <n v="-0.2230953401994914"/>
    <n v="3241892"/>
    <n v="0.22327653574052397"/>
    <n v="121875.63909774435"/>
    <n v="0.20948018383367595"/>
    <n v="704.60595522712458"/>
    <n v="117.43432587118743"/>
    <n v="0.29798653498918459"/>
    <n v="188"/>
    <n v="45.277953992580919"/>
    <n v="0.17330874300350541"/>
    <n v="0.24084018081160063"/>
    <n v="0.17330874300350541"/>
    <n v="58678245.200000003"/>
    <n v="18.100000000000001"/>
    <n v="-5.5816379760041723E-2"/>
    <n v="3025189.2968267705"/>
    <n v="0.22962210864657218"/>
    <n v="4208184.1085866662"/>
    <n v="-0.11489394308850799"/>
    <n v="4316332.6000000006"/>
    <n v="1.3314239339250045"/>
    <n v="1.1481324210758443E-2"/>
    <n v="0.22606739688004154"/>
    <n v="26.6"/>
    <n v="51.944000000000003"/>
    <n v="103.88800000000001"/>
    <n v="22"/>
    <n v="1979"/>
    <n v="83095.884028954271"/>
    <n v="14109.157658367312"/>
    <n v="938.12923277548373"/>
    <n v="159.28843412437115"/>
    <n v="3.3306161118716822"/>
    <n v="0.56551763509154984"/>
    <n v="7.3559333366022342E-2"/>
    <n v="1.2489911429836549E-2"/>
    <n v="2181.0675088428502"/>
    <n v="370.33152370198667"/>
    <n v="1638.1465386558868"/>
    <n v="2.324911571500758"/>
    <n v="62411.289080548282"/>
    <n v="147358.72727272726"/>
    <n v="1129644.332357924"/>
    <n v="24949.102880024646"/>
    <n v="134"/>
    <n v="24193.223880597016"/>
    <m/>
  </r>
  <r>
    <x v="20"/>
    <x v="10"/>
    <x v="250"/>
    <s v="Ferrovías S.A.C."/>
    <s v="Belgrano Norte"/>
    <s v="BN - Retiro-Villa Rosa (d)"/>
    <s v="Diésel"/>
    <n v="203762.8"/>
    <m/>
    <m/>
    <n v="203762.8"/>
    <n v="-3.9715349450963777E-2"/>
    <n v="203762.8"/>
    <n v="1222576.7999999998"/>
    <m/>
    <m/>
    <n v="1222576.7999999998"/>
    <n v="-3.9715349450963888E-2"/>
    <n v="38.92"/>
    <n v="0"/>
    <m/>
    <m/>
    <n v="6"/>
    <m/>
    <m/>
    <n v="1963080"/>
    <m/>
    <m/>
    <n v="76"/>
    <m/>
    <m/>
    <n v="4950"/>
    <n v="645"/>
    <n v="4305"/>
    <n v="-9.8995395562997079E-2"/>
    <n v="2828"/>
    <n v="1477"/>
    <n v="0.57131313131313133"/>
    <n v="0.95"/>
    <s v=""/>
    <n v="0.65691056910569101"/>
    <n v="0.86969696969696975"/>
    <n v="-0.26938577765665928"/>
    <n v="3011281"/>
    <n v="0.13824814593617929"/>
    <n v="120451.24"/>
    <n v="0.15190712368741344"/>
    <n v="699.48455284552847"/>
    <n v="116.58075880758808"/>
    <n v="0.2633100212039643"/>
    <n v="188"/>
    <n v="44.679923044507319"/>
    <n v="0.12870192892331334"/>
    <n v="0.23765916513035809"/>
    <n v="0.12870192892331334"/>
    <n v="54624637.340000004"/>
    <n v="18.14"/>
    <n v="-4.7769028871391117E-2"/>
    <n v="2868230.7267965442"/>
    <n v="0.22110171063261674"/>
    <n v="3866077.3057362153"/>
    <n v="-0.10631171845278289"/>
    <n v="3970577.1"/>
    <n v="1.3185674468772592"/>
    <n v="1.1189299921041961E-2"/>
    <n v="0.217570270353527"/>
    <n v="25"/>
    <n v="51.944000000000003"/>
    <n v="103.88800000000001"/>
    <n v="22"/>
    <n v="1979"/>
    <n v="76439.571461574"/>
    <n v="12612.914316965176"/>
    <n v="922.31756097560981"/>
    <n v="152.18704327071757"/>
    <n v="3.2477118001912033"/>
    <n v="0.53588880574246067"/>
    <n v="7.2688392881877575E-2"/>
    <n v="1.1993950956644265E-2"/>
    <n v="2006.355280444669"/>
    <n v="331.0587272766241"/>
    <n v="1521.6174835775644"/>
    <n v="2.1753410813542193"/>
    <n v="57971.681041121206"/>
    <n v="136876.40909090909"/>
    <n v="1051606.2940859387"/>
    <n v="23536.439242260891"/>
    <n v="134"/>
    <n v="22472.246268656716"/>
    <m/>
  </r>
  <r>
    <x v="20"/>
    <x v="11"/>
    <x v="251"/>
    <s v="Ferrovías S.A.C."/>
    <s v="Belgrano Norte"/>
    <s v="BN - Retiro-Villa Rosa (d)"/>
    <s v="Diésel"/>
    <n v="205706.2"/>
    <m/>
    <m/>
    <n v="205706.2"/>
    <n v="2.4473207149957599E-3"/>
    <n v="205706.2"/>
    <n v="1234237.2000000002"/>
    <m/>
    <m/>
    <n v="1234237.2000000002"/>
    <n v="2.4473207149959819E-3"/>
    <n v="38.92"/>
    <n v="0"/>
    <m/>
    <m/>
    <n v="6"/>
    <m/>
    <m/>
    <n v="2046528"/>
    <m/>
    <m/>
    <n v="76"/>
    <m/>
    <m/>
    <n v="5073"/>
    <n v="585"/>
    <n v="4488"/>
    <n v="-5.9800664451826746E-3"/>
    <n v="3190"/>
    <n v="1298"/>
    <n v="0.6288192391090085"/>
    <n v="0.95"/>
    <s v=""/>
    <n v="0.71078431372549022"/>
    <n v="0.88468361916026017"/>
    <n v="-0.1794448538812099"/>
    <n v="2701537"/>
    <n v="0.138052299558729"/>
    <n v="105528.7890625"/>
    <n v="4.4696446860551964E-2"/>
    <n v="601.94674688057046"/>
    <n v="100.32445781342841"/>
    <n v="0.14489887087960374"/>
    <n v="188"/>
    <n v="39.814841126162776"/>
    <n v="8.1751315244311895E-2"/>
    <n v="0.21178106982001477"/>
    <n v="8.1751315244311895E-2"/>
    <n v="49140958.030000001"/>
    <n v="18.190000000000001"/>
    <n v="-4.7145102147721274E-2"/>
    <n v="2589999.9765594187"/>
    <n v="0.32571039105779831"/>
    <n v="4006493.5958868805"/>
    <n v="-5.5301646084541342E-2"/>
    <n v="3576944.55"/>
    <n v="1.3240405554319632"/>
    <n v="1.0958523223841271E-2"/>
    <n v="0.20798454427851107"/>
    <n v="25.6"/>
    <n v="51.944000000000003"/>
    <n v="103.88800000000001"/>
    <n v="22"/>
    <n v="1979"/>
    <n v="68861.553788695514"/>
    <n v="10816.994105123516"/>
    <n v="797.00190508021387"/>
    <n v="125.19561982988769"/>
    <n v="2.8981013941242408"/>
    <n v="0.45524307790798713"/>
    <n v="7.2789475284879779E-2"/>
    <n v="1.1434004633233153E-2"/>
    <n v="1807.4505053057098"/>
    <n v="283.92013228728445"/>
    <n v="1365.1020717534109"/>
    <n v="2.2678120262758967"/>
    <n v="52008.643924226089"/>
    <n v="122797.13636363637"/>
    <n v="946037.23298167251"/>
    <n v="23760.919451717236"/>
    <n v="134"/>
    <n v="20160.723880597016"/>
    <m/>
  </r>
  <r>
    <x v="21"/>
    <x v="0"/>
    <x v="252"/>
    <s v="Ferrovías S.A.C."/>
    <s v="Belgrano Norte"/>
    <s v="BN - Retiro-Villa Rosa (d)"/>
    <s v="Diésel"/>
    <n v="211035.5"/>
    <m/>
    <m/>
    <n v="211035.5"/>
    <n v="2.3330007034150224E-3"/>
    <n v="211035.5"/>
    <n v="1266213"/>
    <m/>
    <m/>
    <n v="1266213"/>
    <n v="2.3330007034150224E-3"/>
    <n v="38.92"/>
    <n v="0"/>
    <m/>
    <m/>
    <n v="6"/>
    <m/>
    <m/>
    <n v="2190168"/>
    <m/>
    <m/>
    <n v="76"/>
    <m/>
    <m/>
    <n v="5150"/>
    <n v="347"/>
    <n v="4803"/>
    <n v="-2.6155717761557229E-2"/>
    <n v="4133"/>
    <n v="670"/>
    <n v="0.80252427184466024"/>
    <n v="0.95"/>
    <s v=""/>
    <n v="0.8605038517593171"/>
    <n v="0.93262135922330092"/>
    <n v="-7.2348634562414915E-2"/>
    <n v="2414935"/>
    <n v="4.9845757639518151E-2"/>
    <n v="91822.623574144483"/>
    <n v="4.9845757639518151E-2"/>
    <n v="502.79721007703517"/>
    <n v="83.7995350128392"/>
    <n v="7.8042739262565775E-2"/>
    <n v="188"/>
    <n v="35.016388711851796"/>
    <n v="3.6693005205630236E-3"/>
    <n v="0.18625738676516912"/>
    <n v="3.6693005205632456E-3"/>
    <n v="44338206.600000001"/>
    <n v="18.36"/>
    <n v="-4.1753653444676408E-2"/>
    <n v="2648607.4192535295"/>
    <n v="0.3506946220006103"/>
    <n v="3719259.1988700116"/>
    <n v="-1.012529192436692E-2"/>
    <n v="3217325.6"/>
    <n v="1.3322617793025486"/>
    <n v="1.0761057601782455E-2"/>
    <n v="0.18503402194830917"/>
    <n v="26.3"/>
    <n v="51.944000000000003"/>
    <n v="103.88800000000001"/>
    <n v="22"/>
    <n v="1880"/>
    <n v="61938.348991221312"/>
    <n v="8602.4398543381321"/>
    <n v="669.85750572558823"/>
    <n v="93.034590004942743"/>
    <n v="2.5409039395425572"/>
    <n v="0.35289886914266394"/>
    <n v="7.2563277739790225E-2"/>
    <n v="1.0078105770605073E-2"/>
    <n v="1711.3434042553192"/>
    <n v="237.68358286901062"/>
    <n v="1284.5398936170213"/>
    <n v="2.554787234042553"/>
    <n v="46491.1250577545"/>
    <n v="109769.77272727272"/>
    <n v="853577.05606037274"/>
    <n v="24376.501617126134"/>
    <n v="134"/>
    <n v="18021.902985074626"/>
    <m/>
  </r>
  <r>
    <x v="21"/>
    <x v="1"/>
    <x v="253"/>
    <s v="Ferrovías S.A.C."/>
    <s v="Belgrano Norte"/>
    <s v="BN - Retiro-Villa Rosa (d)"/>
    <s v="Diésel"/>
    <n v="192483.20000000001"/>
    <m/>
    <m/>
    <n v="192483.20000000001"/>
    <n v="0.43739003939912591"/>
    <n v="192483.20000000001"/>
    <n v="1154899.2000000002"/>
    <m/>
    <m/>
    <n v="1154899.2000000002"/>
    <n v="0.43739003939912613"/>
    <n v="38.92"/>
    <n v="0"/>
    <m/>
    <m/>
    <n v="6"/>
    <m/>
    <m/>
    <n v="1975392"/>
    <m/>
    <m/>
    <n v="76"/>
    <m/>
    <m/>
    <n v="4684"/>
    <n v="352"/>
    <n v="4332"/>
    <n v="-4.6146746654363024E-4"/>
    <n v="3482"/>
    <n v="850"/>
    <n v="0.74338172502134925"/>
    <n v="0.95"/>
    <s v=""/>
    <n v="0.80378578024007385"/>
    <n v="0.92485055508112723"/>
    <n v="-0.13148651918212917"/>
    <n v="2385132"/>
    <n v="0.13850576166593553"/>
    <n v="99380.5"/>
    <n v="7.2092925568756128E-2"/>
    <n v="550.58448753462608"/>
    <n v="91.764081255771018"/>
    <n v="0.1390313875946827"/>
    <n v="188"/>
    <n v="37.793701476284681"/>
    <n v="-0.24150800014787555"/>
    <n v="0.20103032700151427"/>
    <n v="-0.24150800014787543"/>
    <n v="43647915.600000001"/>
    <n v="18.3"/>
    <n v="-4.2386185243328045E-2"/>
    <n v="2669994.4797228049"/>
    <n v="0.27067681369815888"/>
    <n v="3270336.1757826773"/>
    <n v="0.11175167318674888"/>
    <n v="3153000.75"/>
    <n v="1.3219397291219102"/>
    <n v="1.0426620390043922E-2"/>
    <n v="0.16633089392737607"/>
    <n v="24"/>
    <n v="51.944000000000003"/>
    <n v="103.88800000000001"/>
    <n v="22"/>
    <n v="1880"/>
    <n v="60699.999037424917"/>
    <n v="7637.4776238793766"/>
    <n v="727.83950831024936"/>
    <n v="91.579209994180601"/>
    <n v="2.730109043282738"/>
    <n v="0.34351148368168433"/>
    <n v="7.2237143667863948E-2"/>
    <n v="9.0891198867418619E-3"/>
    <n v="1677.1280585106383"/>
    <n v="211.02188175254807"/>
    <n v="1268.6872340425532"/>
    <n v="2.3042553191489361"/>
    <n v="45917.372555059294"/>
    <n v="108415.09090909091"/>
    <n v="840287.91775758506"/>
    <n v="22233.543816417681"/>
    <n v="134"/>
    <n v="17799.492537313432"/>
    <m/>
  </r>
  <r>
    <x v="21"/>
    <x v="2"/>
    <x v="254"/>
    <s v="Ferrovías S.A.C."/>
    <s v="Belgrano Norte"/>
    <s v="BN - Retiro-Villa Rosa (d)"/>
    <s v="Diésel"/>
    <n v="203093.3"/>
    <m/>
    <m/>
    <n v="203093.3"/>
    <n v="-6.3407685198678454E-2"/>
    <n v="203093.3"/>
    <n v="1218559.7999999998"/>
    <m/>
    <m/>
    <n v="1218559.7999999998"/>
    <n v="-6.3407685198678454E-2"/>
    <n v="38.92"/>
    <n v="0"/>
    <m/>
    <m/>
    <n v="6"/>
    <m/>
    <m/>
    <n v="2130432"/>
    <m/>
    <m/>
    <n v="76"/>
    <m/>
    <m/>
    <n v="4900"/>
    <n v="228"/>
    <n v="4672"/>
    <n v="-6.4102564102564097E-2"/>
    <n v="3826"/>
    <n v="846"/>
    <n v="0.78081632653061228"/>
    <n v="0.95"/>
    <s v=""/>
    <n v="0.81892123287671237"/>
    <n v="0.95346938775510204"/>
    <n v="-0.12198135856517434"/>
    <n v="2809342"/>
    <n v="3.6249182978811412E-2"/>
    <n v="117545.69037656905"/>
    <n v="6.6599577459362402E-2"/>
    <n v="601.31464041095887"/>
    <n v="100.21910673515981"/>
    <n v="0.1072251544157159"/>
    <n v="188"/>
    <n v="41.936334170879434"/>
    <n v="7.1074131139317931E-2"/>
    <n v="0.22306560729191188"/>
    <n v="7.1074131139317931E-2"/>
    <n v="51101930.980000004"/>
    <n v="18.190000000000001"/>
    <n v="-3.1931878658860935E-2"/>
    <n v="2768004.910201251"/>
    <n v="0.30877936606834477"/>
    <n v="4064320.2214906323"/>
    <n v="-5.7362526380803122E-2"/>
    <n v="3721713.9499999997"/>
    <n v="1.3247635745309754"/>
    <n v="1.0233744348051931E-2"/>
    <n v="0.16553567004663283"/>
    <n v="23.9"/>
    <n v="51.944000000000003"/>
    <n v="103.88800000000001"/>
    <n v="22"/>
    <n v="1880"/>
    <n v="71648.582126905894"/>
    <n v="8952.8397959369249"/>
    <n v="796.59973244863011"/>
    <n v="99.539021909278176"/>
    <n v="3.0541906519483084"/>
    <n v="0.38163601848686268"/>
    <n v="7.2829223448651753E-2"/>
    <n v="9.1003666875554053E-3"/>
    <n v="1979.635079787234"/>
    <n v="247.3650587022062"/>
    <n v="1494.3308510638299"/>
    <n v="2.4851063829787234"/>
    <n v="54084.052056060369"/>
    <n v="127697.36363636363"/>
    <n v="983788.90689973824"/>
    <n v="23459.105960264897"/>
    <n v="134"/>
    <n v="20965.238805970148"/>
    <m/>
  </r>
  <r>
    <x v="21"/>
    <x v="3"/>
    <x v="255"/>
    <s v="Ferrovías S.A.C."/>
    <s v="Belgrano Norte"/>
    <s v="BN - Retiro-Villa Rosa (d)"/>
    <s v="Diésel"/>
    <n v="185078.2"/>
    <m/>
    <m/>
    <n v="185078.2"/>
    <n v="-0.11142744797925552"/>
    <n v="185078.2"/>
    <n v="1110469.2000000002"/>
    <m/>
    <m/>
    <n v="1110469.2000000002"/>
    <n v="-0.11142744797925552"/>
    <n v="38.92"/>
    <n v="0"/>
    <m/>
    <m/>
    <n v="6"/>
    <m/>
    <m/>
    <n v="1683552"/>
    <m/>
    <m/>
    <n v="76"/>
    <m/>
    <m/>
    <n v="4873"/>
    <n v="1181"/>
    <n v="3692"/>
    <n v="-0.20772532188841197"/>
    <n v="2614"/>
    <n v="1078"/>
    <n v="0.53642520008208494"/>
    <n v="0.95"/>
    <s v=""/>
    <n v="0.70801733477789819"/>
    <n v="0.75764416170736715"/>
    <n v="-0.23555125577733882"/>
    <n v="2706516"/>
    <n v="1.289646943445355E-4"/>
    <n v="113243.34728033472"/>
    <n v="2.942144483183573E-2"/>
    <n v="733.07583965330446"/>
    <n v="122.17930660888408"/>
    <n v="0.2623512934657759"/>
    <n v="188"/>
    <n v="44.333986066430299"/>
    <n v="8.7290241734522045E-2"/>
    <n v="0.23581907482143777"/>
    <n v="8.7290241734522045E-2"/>
    <n v="49231526.040000007"/>
    <n v="18.190000000000001"/>
    <n v="-3.3988316516197381E-2"/>
    <n v="2713626.4419123861"/>
    <n v="0.1426660291277424"/>
    <n v="3156898.118998331"/>
    <n v="-0.10534647917105756"/>
    <n v="3561501.25"/>
    <n v="1.3158988345164042"/>
    <n v="9.9601787647485267E-3"/>
    <n v="0.16290244923552979"/>
    <n v="23.900000000000002"/>
    <n v="51.944000000000003"/>
    <n v="103.88800000000001"/>
    <n v="22"/>
    <n v="1880"/>
    <n v="68564.247073771752"/>
    <n v="8487.950202047381"/>
    <n v="964.65364301191767"/>
    <n v="119.4198497549158"/>
    <n v="3.2072039908896164"/>
    <n v="0.39703765335873259"/>
    <n v="7.2341882051479053E-2"/>
    <n v="8.9556046858455061E-3"/>
    <n v="1894.4155585106382"/>
    <n v="234.5202581357176"/>
    <n v="1439.636170212766"/>
    <n v="1.9638297872340424"/>
    <n v="52104.497150777759"/>
    <n v="123023.45454545454"/>
    <n v="947780.80317264749"/>
    <n v="21378.199599568768"/>
    <n v="134"/>
    <n v="20197.880597014926"/>
    <m/>
  </r>
  <r>
    <x v="21"/>
    <x v="4"/>
    <x v="256"/>
    <s v="Ferrovías S.A.C."/>
    <s v="Belgrano Norte"/>
    <s v="BN - Retiro-Villa Rosa (d)"/>
    <s v="Diésel"/>
    <n v="207956.8"/>
    <m/>
    <m/>
    <n v="207956.8"/>
    <n v="-4.5897286023253825E-2"/>
    <n v="207956.8"/>
    <n v="1247740.7999999998"/>
    <m/>
    <m/>
    <n v="1247740.7999999998"/>
    <n v="-4.5897286023253936E-2"/>
    <n v="38.92"/>
    <n v="0"/>
    <m/>
    <m/>
    <n v="6"/>
    <m/>
    <m/>
    <n v="2099880"/>
    <m/>
    <m/>
    <n v="76"/>
    <m/>
    <m/>
    <n v="5054"/>
    <n v="449"/>
    <n v="4605"/>
    <n v="-5.924412665985701E-2"/>
    <n v="3472"/>
    <n v="1133"/>
    <n v="0.68698060941828254"/>
    <n v="0.95"/>
    <s v=""/>
    <n v="0.75396308360477737"/>
    <n v="0.91115947764147209"/>
    <n v="-0.16802315278507995"/>
    <n v="2778553"/>
    <n v="2.3331211945769148E-2"/>
    <n v="106867.42307692308"/>
    <n v="1.9395322669054638E-2"/>
    <n v="603.37741585233437"/>
    <n v="100.56290264205573"/>
    <n v="8.7775522795774163E-2"/>
    <n v="188"/>
    <n v="40.417638783631986"/>
    <n v="3.1634407429792066E-2"/>
    <n v="0.21498744033846801"/>
    <n v="3.1634407429792066E-2"/>
    <n v="50430736.949999996"/>
    <n v="18.149999999999999"/>
    <n v="-3.8155802861685295E-2"/>
    <n v="2712347.2560213367"/>
    <n v="0.31258195281441725"/>
    <n v="4042013.4609149592"/>
    <n v="-4.0652764039206903E-2"/>
    <n v="3642800.4999999995"/>
    <n v="1.3110422943165019"/>
    <n v="9.7271718543822452E-3"/>
    <n v="0.16169836941723889"/>
    <n v="26"/>
    <n v="51.944000000000003"/>
    <n v="103.88800000000001"/>
    <n v="22"/>
    <n v="1880"/>
    <n v="70129.379716617885"/>
    <n v="8649.4588294967161"/>
    <n v="791.05331161780668"/>
    <n v="97.565144286509764"/>
    <n v="2.9195170182781554"/>
    <n v="0.36008078716298891"/>
    <n v="7.2233735224049703E-2"/>
    <n v="8.9090010698203263E-3"/>
    <n v="1937.6598404255317"/>
    <n v="238.98270714860502"/>
    <n v="1477.9537234042552"/>
    <n v="2.4494680851063828"/>
    <n v="53491.317572770677"/>
    <n v="126297.86363636363"/>
    <n v="970867.41394578759"/>
    <n v="24020.884028954253"/>
    <n v="134"/>
    <n v="20735.470149253732"/>
    <m/>
  </r>
  <r>
    <x v="21"/>
    <x v="5"/>
    <x v="257"/>
    <s v="Ferrovías S.A.C."/>
    <s v="Belgrano Norte"/>
    <s v="BN - Retiro-Villa Rosa (d)"/>
    <s v="Diésel"/>
    <n v="193778.2"/>
    <m/>
    <m/>
    <n v="193778.2"/>
    <n v="-5.8520642240836862E-2"/>
    <n v="193778.2"/>
    <n v="1162669.2000000002"/>
    <m/>
    <m/>
    <n v="1162669.2000000002"/>
    <n v="-5.8520642240836862E-2"/>
    <n v="38.92"/>
    <n v="0"/>
    <m/>
    <m/>
    <n v="6"/>
    <m/>
    <m/>
    <n v="1943928"/>
    <m/>
    <m/>
    <n v="76"/>
    <m/>
    <m/>
    <n v="4892"/>
    <n v="629"/>
    <n v="4263"/>
    <n v="-8.6565245339618624E-2"/>
    <n v="3354"/>
    <n v="909"/>
    <n v="0.68560915780866716"/>
    <n v="0.95"/>
    <s v=""/>
    <n v="0.78676988036593953"/>
    <n v="0.8714227309893704"/>
    <n v="-0.11776669109374338"/>
    <n v="2406346"/>
    <n v="-0.13453493156400065"/>
    <n v="97818.94308943089"/>
    <n v="-0.1697164384109926"/>
    <n v="564.47243725076237"/>
    <n v="94.078739541793723"/>
    <n v="-5.2515722638796891E-2"/>
    <n v="188"/>
    <n v="37.378309118363148"/>
    <n v="-9.91942450303408E-2"/>
    <n v="0.1988207931827827"/>
    <n v="-9.91942450303408E-2"/>
    <n v="43458608.759999998"/>
    <n v="18.059999999999999"/>
    <n v="-2.0075963103635464E-2"/>
    <n v="2474033.4662214937"/>
    <n v="0.32252597598188515"/>
    <n v="3551938.3986531375"/>
    <n v="2.2515000648235882E-2"/>
    <n v="3137541.0500000003"/>
    <n v="1.3038611446566704"/>
    <n v="9.4750470510509017E-3"/>
    <n v="0.15917536726628337"/>
    <n v="24.6"/>
    <n v="51.944000000000003"/>
    <n v="103.88800000000001"/>
    <n v="22"/>
    <n v="1880"/>
    <n v="60402.376597874638"/>
    <n v="7373.9220760771595"/>
    <n v="735.99367816091956"/>
    <n v="89.850107511084204"/>
    <n v="2.6985672708970014"/>
    <n v="0.32944108979557724"/>
    <n v="7.2196076669804571E-2"/>
    <n v="8.8136969693401665E-3"/>
    <n v="1668.9048138297874"/>
    <n v="203.73989804242126"/>
    <n v="1279.9712765957447"/>
    <n v="2.2675531914893616"/>
    <n v="46325.773910365009"/>
    <n v="109379.36363636363"/>
    <n v="836643.47682119196"/>
    <n v="22383.127983982755"/>
    <n v="134"/>
    <n v="17957.805970149253"/>
    <m/>
  </r>
  <r>
    <x v="21"/>
    <x v="6"/>
    <x v="258"/>
    <s v="Ferrovías S.A.C."/>
    <s v="Belgrano Norte"/>
    <s v="BN - Retiro-Villa Rosa (d)"/>
    <s v="Diésel"/>
    <n v="202793.60000000001"/>
    <m/>
    <m/>
    <n v="202793.60000000001"/>
    <n v="-8.2524711085695257E-2"/>
    <n v="202793.60000000001"/>
    <n v="1216761.6000000001"/>
    <m/>
    <m/>
    <n v="1216761.6000000001"/>
    <n v="-8.2524711085695146E-2"/>
    <n v="38.92"/>
    <n v="0"/>
    <m/>
    <m/>
    <n v="6"/>
    <m/>
    <m/>
    <n v="2029200"/>
    <m/>
    <m/>
    <n v="76"/>
    <m/>
    <m/>
    <n v="5150"/>
    <n v="700"/>
    <n v="4450"/>
    <n v="-0.10660509937763496"/>
    <n v="3516"/>
    <n v="934"/>
    <n v="0.6827184466019417"/>
    <n v="0.95"/>
    <s v=""/>
    <n v="0.7901123595505618"/>
    <n v="0.86407766990291257"/>
    <n v="-0.1037236021586545"/>
    <n v="2415349"/>
    <n v="-0.1983178059585422"/>
    <n v="91838.365019011399"/>
    <n v="-0.19831780595854231"/>
    <n v="542.77505617977533"/>
    <n v="90.462509363295894"/>
    <n v="-0.10265640257966269"/>
    <n v="188"/>
    <n v="36.128155096281795"/>
    <n v="-0.13711302286001315"/>
    <n v="0.19217103774617975"/>
    <n v="-0.13711302286001315"/>
    <n v="43959351.799999997"/>
    <n v="18.2"/>
    <n v="-1.2479652740097658E-2"/>
    <n v="2389031.9398829076"/>
    <n v="0.37371480340422381"/>
    <n v="3856627.9597998238"/>
    <n v="3.8111096612623893E-2"/>
    <n v="3158873.3000000003"/>
    <n v="1.3078330709143897"/>
    <n v="9.3124943045848462E-3"/>
    <n v="0.159075631165225"/>
    <n v="26.3"/>
    <n v="51.944000000000003"/>
    <n v="103.88800000000001"/>
    <n v="22"/>
    <n v="1880"/>
    <n v="60813.054443246576"/>
    <n v="7396.8729142787424"/>
    <n v="709.85916853932588"/>
    <n v="86.342284642538203"/>
    <n v="2.5961316497825049"/>
    <n v="0.31577522388880042"/>
    <n v="7.1858959940351089E-2"/>
    <n v="8.740419294792582E-3"/>
    <n v="1680.2517553191492"/>
    <n v="204.37402481877396"/>
    <n v="1284.7601063829786"/>
    <n v="2.3670212765957448"/>
    <n v="46499.095179423995"/>
    <n v="109788.59090909091"/>
    <n v="846283.53226551658"/>
    <n v="23424.487910056985"/>
    <n v="134"/>
    <n v="18024.992537313432"/>
    <m/>
  </r>
  <r>
    <x v="21"/>
    <x v="7"/>
    <x v="259"/>
    <s v="Ferrovías S.A.C."/>
    <s v="Belgrano Norte"/>
    <s v="BN - Retiro-Villa Rosa (d)"/>
    <s v="Diésel"/>
    <n v="198694.3"/>
    <m/>
    <m/>
    <n v="198694.3"/>
    <n v="-8.9412454830216648E-2"/>
    <n v="198694.3"/>
    <n v="1192165.7999999998"/>
    <m/>
    <m/>
    <n v="1192165.7999999998"/>
    <n v="-8.9412454830216759E-2"/>
    <n v="38.92"/>
    <n v="0"/>
    <m/>
    <m/>
    <n v="6"/>
    <m/>
    <m/>
    <n v="2050632"/>
    <m/>
    <m/>
    <n v="76"/>
    <m/>
    <m/>
    <n v="5054"/>
    <n v="557"/>
    <n v="4497"/>
    <n v="-6.6625155666251601E-2"/>
    <n v="3794"/>
    <n v="703"/>
    <n v="0.75069252077562332"/>
    <n v="0.95"/>
    <s v=""/>
    <n v="0.84367356015121187"/>
    <n v="0.88979026513652548"/>
    <n v="-2.545691373566572E-2"/>
    <n v="2372083"/>
    <n v="-0.24031085955562304"/>
    <n v="93758.22134387352"/>
    <n v="-0.21028362080288077"/>
    <n v="527.4812096953525"/>
    <n v="87.913534949225422"/>
    <n v="-0.18608354933044047"/>
    <n v="188"/>
    <n v="36.133419764264339"/>
    <n v="-0.16156016443860477"/>
    <n v="0.19219904129927839"/>
    <n v="-0.16156016443860477"/>
    <n v="43077027.280000001"/>
    <n v="18.16"/>
    <n v="4.9806308799114074E-3"/>
    <n v="2319800.1153439549"/>
    <n v="0.39799881227080303"/>
    <n v="3940329.4351423327"/>
    <n v="6.4411296624494352E-2"/>
    <n v="3089123.25"/>
    <n v="1.302282951313255"/>
    <n v="9.0898965687811091E-3"/>
    <n v="0.15546213090997871"/>
    <n v="25.3"/>
    <n v="51.944000000000003"/>
    <n v="103.88800000000001"/>
    <n v="22"/>
    <n v="1880"/>
    <n v="59470.261242876943"/>
    <n v="7099.3584990631261"/>
    <n v="686.92978652434954"/>
    <n v="82.003352874212808"/>
    <n v="2.5911859323594086"/>
    <n v="0.30932700625645781"/>
    <n v="7.1711616261743119E-2"/>
    <n v="8.5606900280825286E-3"/>
    <n v="1643.150664893617"/>
    <n v="196.15376482730588"/>
    <n v="1261.7462765957446"/>
    <n v="2.3920212765957447"/>
    <n v="45666.15971045741"/>
    <n v="107821.95454545454"/>
    <n v="829297.46034190664"/>
    <n v="22950.981826582469"/>
    <n v="134"/>
    <n v="17702.111940298506"/>
    <m/>
  </r>
  <r>
    <x v="21"/>
    <x v="8"/>
    <x v="260"/>
    <s v="Ferrovías S.A.C."/>
    <s v="Belgrano Norte"/>
    <s v="BN - Retiro-Villa Rosa (d)"/>
    <s v="Diésel"/>
    <n v="208825.60000000001"/>
    <m/>
    <m/>
    <n v="208825.60000000001"/>
    <n v="-1.6125924212349374E-2"/>
    <n v="208825.60000000001"/>
    <n v="1252953.6000000001"/>
    <m/>
    <m/>
    <n v="1252953.6000000001"/>
    <n v="-1.6125924212349152E-2"/>
    <n v="38.92"/>
    <n v="0"/>
    <m/>
    <m/>
    <n v="6"/>
    <m/>
    <m/>
    <n v="2167368"/>
    <m/>
    <m/>
    <n v="76"/>
    <m/>
    <m/>
    <n v="5046"/>
    <n v="293"/>
    <n v="4753"/>
    <n v="5.0750687248890536E-3"/>
    <n v="3927"/>
    <n v="826"/>
    <n v="0.7782401902497027"/>
    <n v="0.95"/>
    <s v=""/>
    <n v="0.8262150220913107"/>
    <n v="0.94193420531113758"/>
    <n v="-4.4000283956494135E-2"/>
    <n v="2523623"/>
    <n v="-0.16734398812727025"/>
    <n v="97062.423076923078"/>
    <n v="-0.18976164998538214"/>
    <n v="530.95371344414059"/>
    <n v="88.492285574023427"/>
    <n v="-0.17154843674602582"/>
    <n v="188"/>
    <n v="36.496202860185726"/>
    <n v="-0.1574165781497453"/>
    <n v="0.19412873861800917"/>
    <n v="-0.1574165781497453"/>
    <n v="45728048.760000005"/>
    <n v="18.12"/>
    <n v="-4.395604395604269E-3"/>
    <n v="2437754.5086406241"/>
    <n v="0.40105921874419559"/>
    <n v="4213476.6557533406"/>
    <n v="7.5762834863761466E-2"/>
    <n v="3288116.3"/>
    <n v="1.3029348282211723"/>
    <n v="8.8356791391479388E-3"/>
    <n v="0.15342921339035145"/>
    <n v="26"/>
    <n v="51.944000000000003"/>
    <n v="103.88800000000001"/>
    <n v="22"/>
    <n v="1880"/>
    <n v="63301.1762667488"/>
    <n v="7454.1331392229886"/>
    <n v="691.79808541973489"/>
    <n v="81.463810600420558"/>
    <n v="2.6242921525585623"/>
    <n v="0.30902779782411649"/>
    <n v="7.1905895597194944E-2"/>
    <n v="8.4673958824697266E-3"/>
    <n v="1748.9980319148935"/>
    <n v="205.95611265095687"/>
    <n v="1342.3526595744681"/>
    <n v="2.5281914893617023"/>
    <n v="48583.532265516711"/>
    <n v="114710.13636363637"/>
    <n v="880333.60465116287"/>
    <n v="24121.238256584013"/>
    <n v="134"/>
    <n v="18833.007462686568"/>
    <m/>
  </r>
  <r>
    <x v="21"/>
    <x v="9"/>
    <x v="261"/>
    <s v="Ferrovías S.A.C."/>
    <s v="Belgrano Norte"/>
    <s v="BN - Retiro-Villa Rosa (d)"/>
    <s v="Diésel"/>
    <n v="210067.6"/>
    <m/>
    <m/>
    <n v="210067.6"/>
    <n v="-2.7431945616680609E-2"/>
    <n v="210067.6"/>
    <n v="1260405.6000000001"/>
    <m/>
    <m/>
    <n v="1260405.6000000001"/>
    <n v="-2.7431945616680609E-2"/>
    <n v="38.92"/>
    <n v="0"/>
    <m/>
    <m/>
    <n v="6"/>
    <m/>
    <m/>
    <n v="2112192"/>
    <m/>
    <m/>
    <n v="76"/>
    <m/>
    <m/>
    <n v="5150"/>
    <n v="518"/>
    <n v="4632"/>
    <n v="6.7376657248423566E-3"/>
    <n v="3848"/>
    <n v="784"/>
    <n v="0.74718446601941746"/>
    <n v="0.95"/>
    <s v=""/>
    <n v="0.83074265975820383"/>
    <n v="0.89941747572815534"/>
    <n v="0.1807991898509409"/>
    <n v="2552665"/>
    <n v="-0.21260023467777456"/>
    <n v="94543.148148148146"/>
    <n v="-0.22426541638625197"/>
    <n v="551.0934801381693"/>
    <n v="91.84891335636155"/>
    <n v="-0.2178699654042402"/>
    <n v="188"/>
    <n v="36.576424208207257"/>
    <n v="-0.19218027797367931"/>
    <n v="0.19455544791599605"/>
    <n v="-0.19218027797367931"/>
    <n v="46101129.899999999"/>
    <n v="18.059999999999999"/>
    <n v="-2.2099447513813653E-3"/>
    <n v="2382033.3423767071"/>
    <n v="0.3974643141421903"/>
    <n v="4236537.453156583"/>
    <n v="0.11573858559204035"/>
    <n v="3320192.35"/>
    <n v="1.3006768808284674"/>
    <n v="8.5763414878540778E-3"/>
    <n v="0.15223035137455398"/>
    <n v="27"/>
    <n v="51.944000000000003"/>
    <n v="103.88800000000001"/>
    <n v="22"/>
    <n v="1880"/>
    <n v="63918.688395194826"/>
    <n v="7481.0004984507532"/>
    <n v="716.794548791019"/>
    <n v="83.893154121659308"/>
    <n v="2.6342253239750759"/>
    <n v="0.30830796839646374"/>
    <n v="7.2019760843215264E-2"/>
    <n v="8.4291445943828359E-3"/>
    <n v="1766.059760638298"/>
    <n v="206.69845206996061"/>
    <n v="1357.8005319148936"/>
    <n v="2.4638297872340424"/>
    <n v="49142.634375481284"/>
    <n v="116030.22727272728"/>
    <n v="887515.97682119196"/>
    <n v="24264.700446634837"/>
    <n v="134"/>
    <n v="19049.738805970148"/>
    <m/>
  </r>
  <r>
    <x v="21"/>
    <x v="10"/>
    <x v="262"/>
    <s v="Ferrovías S.A.C."/>
    <s v="Belgrano Norte"/>
    <s v="BN - Retiro-Villa Rosa (d)"/>
    <s v="Diésel"/>
    <n v="198464.7"/>
    <m/>
    <m/>
    <n v="198464.7"/>
    <n v="-2.6001311328662458E-2"/>
    <n v="198464.7"/>
    <n v="1190788.2000000002"/>
    <m/>
    <m/>
    <n v="1190788.2000000002"/>
    <n v="-2.6001311328662235E-2"/>
    <n v="38.92"/>
    <n v="0"/>
    <m/>
    <m/>
    <n v="6"/>
    <m/>
    <m/>
    <n v="2044704"/>
    <m/>
    <m/>
    <n v="76"/>
    <m/>
    <m/>
    <n v="4873"/>
    <n v="389"/>
    <n v="4484"/>
    <n v="4.1579558652729443E-2"/>
    <n v="3734"/>
    <n v="750"/>
    <n v="0.76626308229017037"/>
    <n v="0.95"/>
    <s v=""/>
    <n v="0.83273862622658346"/>
    <n v="0.92017237841165611"/>
    <n v="0.26765904734987345"/>
    <n v="2295226"/>
    <n v="-0.23779082722602107"/>
    <n v="94453.744855967074"/>
    <n v="-0.21583418438891067"/>
    <n v="511.87020517395183"/>
    <n v="85.31170086232531"/>
    <n v="-0.26821799982337657"/>
    <n v="188"/>
    <n v="34.926022209491158"/>
    <n v="-0.21830612432568297"/>
    <n v="0.18577671388027212"/>
    <n v="-0.21830612432568297"/>
    <n v="41589495.120000005"/>
    <n v="18.12"/>
    <n v="-1.1025358324144863E-3"/>
    <n v="2186191.7695965022"/>
    <n v="0.43001625775803165"/>
    <n v="4026827.1354056187"/>
    <n v="0.14434513221161618"/>
    <n v="2976631.95"/>
    <n v="1.2968796754655099"/>
    <n v="8.3210910269962586E-3"/>
    <n v="0.15124941141881026"/>
    <n v="24.3"/>
    <n v="51.944000000000003"/>
    <n v="103.88800000000001"/>
    <n v="22"/>
    <n v="1880"/>
    <n v="57304.634799014326"/>
    <n v="6683.189234043396"/>
    <n v="663.83406556645855"/>
    <n v="77.42006725538586"/>
    <n v="2.4997156925135804"/>
    <n v="0.29153092176522249"/>
    <n v="7.1571726019067861E-2"/>
    <n v="8.3470977604199904E-3"/>
    <n v="1583.3148670212768"/>
    <n v="184.65509658146286"/>
    <n v="1220.8648936170214"/>
    <n v="2.3851063829787233"/>
    <n v="44186.547050669949"/>
    <n v="104328.45454545454"/>
    <n v="800660.2325581396"/>
    <n v="22924.460957954721"/>
    <n v="134"/>
    <n v="17128.552238805969"/>
    <m/>
  </r>
  <r>
    <x v="21"/>
    <x v="11"/>
    <x v="263"/>
    <s v="Ferrovías S.A.C."/>
    <s v="Belgrano Norte"/>
    <s v="BN - Retiro-Villa Rosa (d)"/>
    <s v="Diésel"/>
    <n v="201129.4"/>
    <m/>
    <m/>
    <n v="201129.4"/>
    <n v="-2.2249207850808639E-2"/>
    <n v="201129.4"/>
    <n v="1206776.3999999999"/>
    <m/>
    <m/>
    <n v="1206776.3999999999"/>
    <n v="-2.224920785080875E-2"/>
    <n v="38.92"/>
    <n v="0"/>
    <m/>
    <m/>
    <n v="6"/>
    <m/>
    <m/>
    <n v="2070696"/>
    <m/>
    <m/>
    <n v="76"/>
    <m/>
    <m/>
    <n v="4996"/>
    <n v="455"/>
    <n v="4541"/>
    <n v="1.1809269162210256E-2"/>
    <n v="3796"/>
    <n v="745"/>
    <n v="0.75980784627702158"/>
    <n v="0.95"/>
    <s v=""/>
    <n v="0.83593922043602731"/>
    <n v="0.90892714171337075"/>
    <n v="0.17608000668241086"/>
    <n v="2216849"/>
    <n v="-0.17941194216477507"/>
    <n v="86595.6640625"/>
    <n v="-0.17941194216477507"/>
    <n v="488.18520149746752"/>
    <n v="81.36420024957792"/>
    <n v="-0.18898938481292904"/>
    <n v="188"/>
    <n v="33.892661515422411"/>
    <n v="-0.14874301750883634"/>
    <n v="0.18028011444373623"/>
    <n v="-0.14874301750883623"/>
    <n v="40900864.049999997"/>
    <n v="18.45"/>
    <n v="1.4293567894447357E-2"/>
    <n v="2125323.0505581717"/>
    <n v="0.45314397103059845"/>
    <n v="4053807.3689666502"/>
    <n v="9.2912006465656519E-2"/>
    <n v="2909523.8999999994"/>
    <n v="1.3124592157607484"/>
    <n v="8.2729242736776596E-3"/>
    <n v="0.15254058760585176"/>
    <n v="25.6"/>
    <n v="51.944000000000003"/>
    <n v="103.88800000000001"/>
    <n v="22"/>
    <n v="1880"/>
    <n v="56012.704065917125"/>
    <n v="6510.0771810689366"/>
    <n v="640.7231667033692"/>
    <n v="74.468057496904848"/>
    <n v="2.4109883985135934"/>
    <n v="0.28021715463895785"/>
    <n v="7.1136000854241113E-2"/>
    <n v="8.2677825260624276E-3"/>
    <n v="1547.6190957446806"/>
    <n v="179.87204739013026"/>
    <n v="1179.175"/>
    <n v="2.4154255319148934"/>
    <n v="42677.672108424456"/>
    <n v="100765.86363636363"/>
    <n v="787403.05040043115"/>
    <n v="23232.257816109654"/>
    <n v="134"/>
    <n v="16543.649253731342"/>
    <m/>
  </r>
  <r>
    <x v="22"/>
    <x v="0"/>
    <x v="264"/>
    <s v="Ferrovías S.A.C."/>
    <s v="Belgrano Norte"/>
    <s v="BN - Retiro-Villa Rosa (d)"/>
    <s v="Diésel"/>
    <n v="206624.6"/>
    <m/>
    <m/>
    <n v="206624.6"/>
    <n v="-2.0901222780053574E-2"/>
    <n v="206624.6"/>
    <n v="1239747.6000000001"/>
    <m/>
    <m/>
    <n v="1239747.6000000001"/>
    <n v="-2.0901222780053574E-2"/>
    <n v="38.92"/>
    <n v="0"/>
    <m/>
    <m/>
    <n v="6"/>
    <m/>
    <m/>
    <n v="2084832"/>
    <m/>
    <m/>
    <n v="76"/>
    <m/>
    <m/>
    <n v="5131"/>
    <n v="559"/>
    <n v="4572"/>
    <n v="-4.8094940662086194E-2"/>
    <n v="3833"/>
    <n v="739"/>
    <n v="0.74702786981095304"/>
    <n v="0.95"/>
    <s v=""/>
    <n v="0.83836395450568679"/>
    <n v="0.89105437536542587"/>
    <n v="-2.5728992622595315E-2"/>
    <n v="2027107"/>
    <n v="-0.16059562679740857"/>
    <n v="77965.653846153844"/>
    <n v="-0.15091019172199416"/>
    <n v="443.37423447069114"/>
    <n v="73.895705745115194"/>
    <n v="-0.1181847759203748"/>
    <n v="188"/>
    <n v="30.6417089897976"/>
    <n v="-0.12493234976494083"/>
    <n v="0.16298781377551916"/>
    <n v="-0.12493234976494083"/>
    <n v="37987985.18"/>
    <n v="18.739999999999998"/>
    <n v="2.0697167755991286E-2"/>
    <n v="2223252.6506182421"/>
    <n v="0.42743262482521971"/>
    <n v="3540381.6002984992"/>
    <n v="4.8204570712194521E-2"/>
    <n v="2674489.5"/>
    <n v="1.3193627667409762"/>
    <n v="8.1726800876259584E-3"/>
    <n v="0.15230613422584571"/>
    <n v="26"/>
    <n v="51.944000000000003"/>
    <n v="103.88800000000001"/>
    <n v="22"/>
    <n v="1969"/>
    <n v="51487.938934236867"/>
    <n v="5943.7246040380296"/>
    <n v="584.97145669291342"/>
    <n v="67.528615667574684"/>
    <n v="2.157285482948303"/>
    <n v="0.24903523171341602"/>
    <n v="7.0403562793008329E-2"/>
    <n v="8.1273284005253851E-3"/>
    <n v="1358.298374809548"/>
    <n v="156.80082825401294"/>
    <n v="1029.5109192483494"/>
    <n v="2.3219908583037077"/>
    <n v="39024.853688587711"/>
    <n v="92141.227272727279"/>
    <n v="731325.75812413369"/>
    <n v="23867.002926228248"/>
    <n v="134"/>
    <n v="15127.664179104477"/>
    <m/>
  </r>
  <r>
    <x v="22"/>
    <x v="1"/>
    <x v="265"/>
    <s v="Ferrovías S.A.C."/>
    <s v="Belgrano Norte"/>
    <s v="BN - Retiro-Villa Rosa (d)"/>
    <s v="Diésel"/>
    <n v="185008.9"/>
    <m/>
    <m/>
    <n v="185008.9"/>
    <n v="-3.8830921347941083E-2"/>
    <n v="185008.9"/>
    <n v="1110053.3999999999"/>
    <m/>
    <m/>
    <n v="1110053.3999999999"/>
    <n v="-3.8830921347941305E-2"/>
    <n v="38.92"/>
    <n v="0"/>
    <m/>
    <m/>
    <n v="6"/>
    <m/>
    <m/>
    <n v="1898784"/>
    <m/>
    <m/>
    <n v="76"/>
    <m/>
    <m/>
    <n v="4530"/>
    <n v="366"/>
    <n v="4164"/>
    <n v="-3.878116343490301E-2"/>
    <n v="3591"/>
    <n v="573"/>
    <n v="0.79271523178807946"/>
    <n v="0.95"/>
    <s v=""/>
    <n v="0.86239193083573484"/>
    <n v="0.91920529801324502"/>
    <n v="7.2912649161517296E-2"/>
    <n v="2007342"/>
    <n v="-0.15839374927676964"/>
    <n v="88820.442477876102"/>
    <n v="-0.10625884878948988"/>
    <n v="482.07060518731987"/>
    <n v="80.345100864553316"/>
    <n v="-0.12443845385854135"/>
    <n v="188"/>
    <n v="33.960422768850584"/>
    <n v="-0.10142639005177767"/>
    <n v="0.18064054664282225"/>
    <n v="-0.10142639005177778"/>
    <n v="37697882.760000005"/>
    <n v="18.78"/>
    <n v="2.6229508196721429E-2"/>
    <n v="2247084.043531232"/>
    <n v="0.36143265548680126"/>
    <n v="3143508.6952814101"/>
    <n v="4.7625276435387873E-2"/>
    <n v="2646543.4499999997"/>
    <n v="1.3184317620016917"/>
    <n v="8.0281368652404626E-3"/>
    <n v="0.15075161644759946"/>
    <n v="22.6"/>
    <n v="51.944000000000003"/>
    <n v="103.88800000000001"/>
    <n v="22"/>
    <n v="1969"/>
    <n v="50949.935507469578"/>
    <n v="5825.6978912512941"/>
    <n v="635.57719740634002"/>
    <n v="72.672922973861006"/>
    <n v="2.3841586810148052"/>
    <n v="0.27260855312290133"/>
    <n v="7.0204034185393588E-2"/>
    <n v="8.0272426223428894E-3"/>
    <n v="1344.1053580497712"/>
    <n v="153.68717687311184"/>
    <n v="1019.4728288471305"/>
    <n v="2.1147790756729306"/>
    <n v="38644.347759125209"/>
    <n v="91242.818181818177"/>
    <n v="725740.85091637156"/>
    <n v="21370.194825196362"/>
    <n v="134"/>
    <n v="14980.164179104477"/>
    <m/>
  </r>
  <r>
    <x v="22"/>
    <x v="2"/>
    <x v="266"/>
    <s v="Ferrovías S.A.C."/>
    <s v="Belgrano Norte"/>
    <s v="BN - Retiro-Villa Rosa (d)"/>
    <s v="Diésel"/>
    <n v="193102.8"/>
    <m/>
    <m/>
    <n v="193102.8"/>
    <n v="-4.9191676928781014E-2"/>
    <n v="193102.8"/>
    <n v="1158616.7999999998"/>
    <m/>
    <m/>
    <n v="1158616.7999999998"/>
    <n v="-4.9191676928781014E-2"/>
    <n v="38.92"/>
    <n v="0"/>
    <m/>
    <m/>
    <n v="6"/>
    <m/>
    <m/>
    <n v="1897416"/>
    <m/>
    <m/>
    <n v="76"/>
    <m/>
    <m/>
    <n v="4996"/>
    <n v="835"/>
    <n v="4161"/>
    <n v="-0.109375"/>
    <n v="3226"/>
    <n v="935"/>
    <n v="0.64571657325860687"/>
    <n v="0.95"/>
    <s v=""/>
    <n v="0.77529440038452291"/>
    <n v="0.8328662930344275"/>
    <n v="-5.3273539310901508E-2"/>
    <n v="2215516"/>
    <n v="-0.21137547511125376"/>
    <n v="88976.546184738952"/>
    <n v="-0.24304714277746864"/>
    <n v="532.44796923816386"/>
    <n v="88.741328206360649"/>
    <n v="-0.11452684924772349"/>
    <n v="188"/>
    <n v="35.10813390587812"/>
    <n v="-0.16282301254988596"/>
    <n v="0.18674539311637298"/>
    <n v="-0.16282301254988596"/>
    <n v="40676873.759999998"/>
    <n v="18.36"/>
    <n v="9.3457943925232545E-3"/>
    <n v="2182916.5571971782"/>
    <n v="0.38794266891369977"/>
    <n v="3619785.0878900946"/>
    <n v="5.3274572904600505E-2"/>
    <n v="2890196.6500000004"/>
    <n v="1.3045252889168937"/>
    <n v="7.7719368277743674E-3"/>
    <n v="0.147560718606983"/>
    <n v="24.900000000000002"/>
    <n v="51.944000000000003"/>
    <n v="103.88800000000001"/>
    <n v="22"/>
    <n v="1969"/>
    <n v="55640.625481287541"/>
    <n v="6293.7612244969287"/>
    <n v="694.59184090362908"/>
    <n v="78.568404961612245"/>
    <n v="2.4945233402450238"/>
    <n v="0.28216674662862523"/>
    <n v="7.1052575649068278E-2"/>
    <n v="8.0370761768509252E-3"/>
    <n v="1467.8500000000001"/>
    <n v="166.03511073909016"/>
    <n v="1125.1985779583545"/>
    <n v="2.1132554596241748"/>
    <n v="42652.009856768826"/>
    <n v="100705.27272727272"/>
    <n v="783090.90097027563"/>
    <n v="22305.113198829506"/>
    <n v="134"/>
    <n v="16533.701492537315"/>
    <m/>
  </r>
  <r>
    <x v="22"/>
    <x v="3"/>
    <x v="267"/>
    <s v="Ferrovías S.A.C."/>
    <s v="Belgrano Norte"/>
    <s v="BN - Retiro-Villa Rosa (d)"/>
    <s v="Diésel"/>
    <n v="200204.5"/>
    <m/>
    <m/>
    <n v="200204.5"/>
    <n v="8.1729236614576983E-2"/>
    <n v="200204.5"/>
    <n v="1201227"/>
    <m/>
    <m/>
    <n v="1201227"/>
    <n v="8.1729236614576761E-2"/>
    <n v="38.92"/>
    <n v="0"/>
    <m/>
    <m/>
    <n v="6"/>
    <m/>
    <m/>
    <n v="2062944"/>
    <m/>
    <m/>
    <n v="76"/>
    <m/>
    <m/>
    <n v="4892"/>
    <n v="368"/>
    <n v="4524"/>
    <n v="0.22535211267605626"/>
    <n v="3631"/>
    <n v="893"/>
    <n v="0.74223221586263288"/>
    <n v="0.95"/>
    <s v=""/>
    <n v="0.80260831122900089"/>
    <n v="0.92477514309076048"/>
    <n v="0.13359980300591867"/>
    <n v="2335178"/>
    <n v="-0.13720147968827823"/>
    <n v="94925.934959349586"/>
    <n v="-0.16175265709552233"/>
    <n v="516.17550839964633"/>
    <n v="86.02925139994106"/>
    <n v="-0.29587706963066385"/>
    <n v="188"/>
    <n v="35.730608486156243"/>
    <n v="-0.19405829124822449"/>
    <n v="0.19005642811785237"/>
    <n v="-0.19405829124822449"/>
    <n v="42920571.640000001"/>
    <n v="18.38"/>
    <n v="1.0445299615173154E-2"/>
    <n v="2341312.878760769"/>
    <n v="0.39633152729151711"/>
    <n v="3868312.0049697859"/>
    <n v="0.15441501849839806"/>
    <n v="3036641.1500000004"/>
    <n v="1.3003895848624818"/>
    <n v="7.5835477651475429E-3"/>
    <n v="0.14567579872095554"/>
    <n v="24.6"/>
    <n v="51.944000000000003"/>
    <n v="103.88800000000001"/>
    <n v="22"/>
    <n v="1969"/>
    <n v="58459.902009856771"/>
    <n v="6548.9550343755482"/>
    <n v="671.22925508399658"/>
    <n v="75.194279466313773"/>
    <n v="2.5279494633404016"/>
    <n v="0.28319286887957357"/>
    <n v="7.0750249448448405E-2"/>
    <n v="7.9257779499975808E-3"/>
    <n v="1542.2250634840022"/>
    <n v="172.7673541420028"/>
    <n v="1185.9715591670899"/>
    <n v="2.297613001523616"/>
    <n v="44955.683043277371"/>
    <n v="106144.45454545454"/>
    <n v="826285.45433543809"/>
    <n v="23125.423533035577"/>
    <n v="134"/>
    <n v="17426.701492537315"/>
    <m/>
  </r>
  <r>
    <x v="22"/>
    <x v="4"/>
    <x v="268"/>
    <s v="Ferrovías S.A.C."/>
    <s v="Belgrano Norte"/>
    <s v="BN - Retiro-Villa Rosa (d)"/>
    <s v="Diésel"/>
    <n v="196413.3"/>
    <m/>
    <m/>
    <n v="196413.3"/>
    <n v="-5.550912497210958E-2"/>
    <n v="196413.3"/>
    <n v="1178479.7999999998"/>
    <m/>
    <m/>
    <n v="1178479.7999999998"/>
    <n v="-5.550912497210958E-2"/>
    <n v="38.92"/>
    <n v="0"/>
    <m/>
    <m/>
    <n v="6"/>
    <m/>
    <m/>
    <n v="2006856"/>
    <m/>
    <m/>
    <n v="76"/>
    <m/>
    <m/>
    <n v="4977"/>
    <n v="576"/>
    <n v="4401"/>
    <n v="-4.4299674267101019E-2"/>
    <n v="3439"/>
    <n v="962"/>
    <n v="0.69097850110508341"/>
    <n v="0.95"/>
    <s v=""/>
    <n v="0.78141331515564649"/>
    <n v="0.88426763110307416"/>
    <n v="3.6407925199237523E-2"/>
    <n v="2218343"/>
    <n v="-0.20161933207680405"/>
    <n v="90176.544715447148"/>
    <n v="-0.15618303390231325"/>
    <n v="504.0543058395819"/>
    <n v="84.009050973263655"/>
    <n v="-0.16461191188677171"/>
    <n v="188"/>
    <n v="34.861617789290918"/>
    <n v="-0.13746525431839673"/>
    <n v="0.18543413717707935"/>
    <n v="-0.13746525431839673"/>
    <n v="41083712.359999999"/>
    <n v="18.52"/>
    <n v="2.0385674931129527E-2"/>
    <n v="2165485.6139019625"/>
    <n v="0.42573914524158429"/>
    <n v="3862953.5369135146"/>
    <n v="6.1474917332588967E-2"/>
    <n v="2889648.8"/>
    <n v="1.3026158713959022"/>
    <n v="7.4392911725128172E-3"/>
    <n v="0.14459050631545145"/>
    <n v="24.6"/>
    <n v="51.944000000000003"/>
    <n v="103.88800000000001"/>
    <n v="22"/>
    <n v="1969"/>
    <n v="55630.078546126591"/>
    <n v="6174.9448935649452"/>
    <n v="656.58913883208356"/>
    <n v="72.881467291828571"/>
    <n v="2.4520138571743022"/>
    <n v="0.27217381032015786"/>
    <n v="7.0335630204962321E-2"/>
    <n v="7.807262760013577E-3"/>
    <n v="1467.5717623158962"/>
    <n v="162.90062851769298"/>
    <n v="1126.6343321482987"/>
    <n v="2.2351447435246317"/>
    <n v="42706.43385184044"/>
    <n v="100833.77272727272"/>
    <n v="790923.15493608499"/>
    <n v="22687.505775450481"/>
    <n v="134"/>
    <n v="16554.798507462685"/>
    <m/>
  </r>
  <r>
    <x v="22"/>
    <x v="5"/>
    <x v="269"/>
    <s v="Ferrovías S.A.C."/>
    <s v="Belgrano Norte"/>
    <s v="BN - Retiro-Villa Rosa (d)"/>
    <s v="Diésel"/>
    <n v="192468.2"/>
    <m/>
    <m/>
    <n v="192468.2"/>
    <n v="-6.7603063708920885E-3"/>
    <n v="192468.2"/>
    <n v="1154809.2000000002"/>
    <m/>
    <m/>
    <n v="1154809.2000000002"/>
    <n v="-6.7603063708920885E-3"/>
    <n v="38.92"/>
    <n v="0"/>
    <m/>
    <m/>
    <n v="6"/>
    <m/>
    <m/>
    <n v="2004576"/>
    <m/>
    <m/>
    <n v="76"/>
    <m/>
    <m/>
    <n v="4988"/>
    <n v="592"/>
    <n v="4396"/>
    <n v="3.1198686371100237E-2"/>
    <n v="3601"/>
    <n v="795"/>
    <n v="0.72193263833199683"/>
    <n v="0.95"/>
    <s v=""/>
    <n v="0.81915377616014562"/>
    <n v="0.88131515637530067"/>
    <n v="4.1160568804621489E-2"/>
    <n v="2243707"/>
    <n v="-6.7587537286824095E-2"/>
    <n v="90108.71485943775"/>
    <n v="-7.8821422379753869E-2"/>
    <n v="510.39740673339401"/>
    <n v="85.066234455565663"/>
    <n v="-9.57974684835603E-2"/>
    <n v="188"/>
    <n v="36.235540511800558"/>
    <n v="-3.0573041785915689E-2"/>
    <n v="0.19274223676489657"/>
    <n v="-3.0573041785915689E-2"/>
    <n v="41845135.549999997"/>
    <n v="18.649999999999999"/>
    <n v="3.2668881506090708E-2"/>
    <n v="2306819.6370743979"/>
    <n v="0.38742627766398485"/>
    <n v="3662754.2419608706"/>
    <n v="2.2375426897030967E-2"/>
    <n v="2925372.2499999995"/>
    <n v="1.3038120619136098"/>
    <n v="7.2951217580059209E-3"/>
    <n v="0.14320452003045142"/>
    <n v="24.900000000000002"/>
    <n v="51.944000000000003"/>
    <n v="103.88800000000001"/>
    <n v="22"/>
    <n v="1969"/>
    <n v="56317.808601570912"/>
    <n v="6185.6804255344996"/>
    <n v="665.46229526842569"/>
    <n v="73.091215656042763"/>
    <n v="2.5332082996914114"/>
    <n v="0.27823555962661534"/>
    <n v="6.9909493936386582E-2"/>
    <n v="7.6785265431877437E-3"/>
    <n v="1485.7147028948702"/>
    <n v="163.18384155610158"/>
    <n v="1139.515997968512"/>
    <n v="2.2326053834433721"/>
    <n v="43194.728938857232"/>
    <n v="101986.68181818182"/>
    <n v="805581.69470968726"/>
    <n v="22231.81118127214"/>
    <n v="134"/>
    <n v="16744.082089552237"/>
    <m/>
  </r>
  <r>
    <x v="22"/>
    <x v="6"/>
    <x v="270"/>
    <s v="Ferrovías S.A.C."/>
    <s v="Belgrano Norte"/>
    <s v="BN - Retiro-Villa Rosa (d)"/>
    <s v="Diésel"/>
    <n v="202197.6"/>
    <m/>
    <m/>
    <n v="202197.6"/>
    <n v="-2.9389487636690692E-3"/>
    <n v="202197.6"/>
    <n v="1213185.6000000001"/>
    <m/>
    <m/>
    <n v="1213185.6000000001"/>
    <n v="-2.9389487636690692E-3"/>
    <n v="38.92"/>
    <n v="0"/>
    <m/>
    <m/>
    <n v="6"/>
    <m/>
    <m/>
    <n v="1988160"/>
    <m/>
    <m/>
    <n v="76"/>
    <m/>
    <m/>
    <n v="5150"/>
    <n v="790"/>
    <n v="4360"/>
    <n v="-2.0224719101123556E-2"/>
    <n v="3189"/>
    <n v="1171"/>
    <n v="0.61922330097087375"/>
    <n v="0.95"/>
    <s v=""/>
    <n v="0.73142201834862386"/>
    <n v="0.84660194174757286"/>
    <n v="-7.428100635626389E-2"/>
    <n v="2298091"/>
    <n v="-4.8547021569139703E-2"/>
    <n v="87379.885931558936"/>
    <n v="-4.8547021569139592E-2"/>
    <n v="527.08509174311928"/>
    <n v="87.84751529051988"/>
    <n v="-2.8906937151988998E-2"/>
    <n v="188"/>
    <n v="35.422693526860186"/>
    <n v="-1.9526642518599369E-2"/>
    <n v="0.18841858258968183"/>
    <n v="-1.9526642518599369E-2"/>
    <n v="42974301.699999996"/>
    <n v="18.7"/>
    <n v="2.7472527472527375E-2"/>
    <n v="2273051.5547680482"/>
    <n v="0.39181878696621186"/>
    <n v="3778628.7224106137"/>
    <n v="-4.4569759438041539E-3"/>
    <n v="3006386.1499999994"/>
    <n v="1.30821022753233"/>
    <n v="7.1742430601448521E-3"/>
    <n v="0.14210689388978937"/>
    <n v="26.3"/>
    <n v="51.944000000000003"/>
    <n v="103.88800000000001"/>
    <n v="22"/>
    <n v="1969"/>
    <n v="57877.447828430602"/>
    <n v="6287.0509372801462"/>
    <n v="689.53810779816502"/>
    <n v="74.902425203229342"/>
    <n v="2.4780925111541046"/>
    <n v="0.26918764440171389"/>
    <n v="6.995776617819946E-2"/>
    <n v="7.5992991384914096E-3"/>
    <n v="1526.8593956323004"/>
    <n v="165.85808729612998"/>
    <n v="1167.1361097003555"/>
    <n v="2.2143219908583038"/>
    <n v="44241.702602803016"/>
    <n v="104458.68181818182"/>
    <n v="827319.83867241628"/>
    <n v="23355.644540274141"/>
    <n v="134"/>
    <n v="17149.932835820895"/>
    <m/>
  </r>
  <r>
    <x v="22"/>
    <x v="7"/>
    <x v="271"/>
    <s v="Ferrovías S.A.C."/>
    <s v="Belgrano Norte"/>
    <s v="BN - Retiro-Villa Rosa (d)"/>
    <s v="Diésel"/>
    <n v="199476"/>
    <m/>
    <m/>
    <n v="199476"/>
    <n v="3.9341843223485995E-3"/>
    <n v="199476"/>
    <n v="1196856"/>
    <m/>
    <m/>
    <n v="1196856"/>
    <n v="3.9341843223485995E-3"/>
    <n v="38.92"/>
    <n v="0"/>
    <m/>
    <m/>
    <n v="6"/>
    <m/>
    <m/>
    <n v="1974480"/>
    <m/>
    <m/>
    <n v="76"/>
    <m/>
    <m/>
    <n v="5054"/>
    <n v="724"/>
    <n v="4330"/>
    <n v="-3.7135868356682256E-2"/>
    <n v="3459"/>
    <n v="871"/>
    <n v="0.68440838939453896"/>
    <n v="0.95"/>
    <s v=""/>
    <n v="0.79884526558891455"/>
    <n v="0.85674713098535815"/>
    <n v="-5.3134644345453563E-2"/>
    <n v="2143544"/>
    <n v="-9.6345279655054239E-2"/>
    <n v="84725.059288537552"/>
    <n v="-9.6345279655054239E-2"/>
    <n v="495.04480369515011"/>
    <n v="82.507467282525013"/>
    <n v="-6.1493007530896038E-2"/>
    <n v="188"/>
    <n v="32.792826070972616"/>
    <n v="-9.2451633836096003E-2"/>
    <n v="0.1744299259094288"/>
    <n v="-9.2451633836096114E-2"/>
    <n v="39248290.640000001"/>
    <n v="18.309999999999999"/>
    <n v="8.2599118942729977E-3"/>
    <n v="2096298.3244873146"/>
    <n v="0.43501767031136929"/>
    <n v="3794001.8428210588"/>
    <n v="3.265918762273895E-2"/>
    <n v="2771101.4"/>
    <n v="1.292766278648817"/>
    <n v="6.9513821213787706E-3"/>
    <n v="0.13884812324046297"/>
    <n v="25.3"/>
    <n v="51.944000000000003"/>
    <n v="103.88800000000001"/>
    <n v="22"/>
    <n v="1969"/>
    <n v="53347.863083320495"/>
    <n v="5729.7678554473086"/>
    <n v="639.97722863741342"/>
    <n v="68.736041913015015"/>
    <n v="2.3153172979873937"/>
    <n v="0.2486740773187042"/>
    <n v="7.0604384415555277E-2"/>
    <n v="7.5831853217074273E-3"/>
    <n v="1407.3648552564753"/>
    <n v="151.15645580668104"/>
    <n v="1088.6460132046725"/>
    <n v="2.1990858303707466"/>
    <n v="41266.440782381025"/>
    <n v="97433.818181818177"/>
    <n v="755588.53072539659"/>
    <n v="23041.275219467116"/>
    <n v="134"/>
    <n v="15996.597014925374"/>
    <s v="Estación Ciudad Universitaria: Inaugurada el 29/08/2015 en reemplazo de Estación Scalabrini Ortiz"/>
  </r>
  <r>
    <x v="22"/>
    <x v="8"/>
    <x v="272"/>
    <s v="Ferrovías S.A.C."/>
    <s v="Belgrano Norte"/>
    <s v="BN - Retiro-Villa Rosa (d)"/>
    <s v="Diésel"/>
    <n v="204413.5"/>
    <m/>
    <m/>
    <n v="204413.5"/>
    <n v="-2.1128156701094136E-2"/>
    <n v="204413.5"/>
    <n v="1226481"/>
    <m/>
    <m/>
    <n v="1226481"/>
    <n v="-2.1128156701094136E-2"/>
    <n v="38.92"/>
    <n v="0"/>
    <m/>
    <m/>
    <n v="6"/>
    <m/>
    <m/>
    <n v="2111736"/>
    <m/>
    <m/>
    <n v="76"/>
    <m/>
    <m/>
    <n v="5046"/>
    <n v="415"/>
    <n v="4631"/>
    <n v="-2.5667999158426213E-2"/>
    <n v="4028"/>
    <n v="603"/>
    <n v="0.79825604439159725"/>
    <n v="0.95"/>
    <s v=""/>
    <n v="0.86979054199956818"/>
    <n v="0.91775663892191839"/>
    <n v="5.2741137286465012E-2"/>
    <n v="2324718"/>
    <n v="-7.881724013452085E-2"/>
    <n v="89412.230769230766"/>
    <n v="-7.8817240134520961E-2"/>
    <n v="501.99049881235152"/>
    <n v="83.665083135391924"/>
    <n v="-5.4549415322690087E-2"/>
    <n v="188"/>
    <n v="34.572778803748278"/>
    <n v="-5.2702032148548295E-2"/>
    <n v="0.18389775959440574"/>
    <n v="-5.2702032148548184E-2"/>
    <n v="42402856.319999993"/>
    <n v="18.239999999999998"/>
    <n v="6.6225165562912025E-3"/>
    <n v="2245617.4261440849"/>
    <n v="0.43373108463409382"/>
    <n v="4105325.1148314155"/>
    <n v="2.5829278315606229E-2"/>
    <n v="3000645.6"/>
    <n v="1.2907568143749049"/>
    <n v="6.8078998097436281E-3"/>
    <n v="0.13678474533479082"/>
    <n v="26"/>
    <n v="51.944000000000003"/>
    <n v="103.88800000000001"/>
    <n v="22"/>
    <n v="1969"/>
    <n v="57766.933620822419"/>
    <n v="6121.707215562994"/>
    <n v="647.94765709350031"/>
    <n v="68.664642540532114"/>
    <n v="2.4465487846937704"/>
    <n v="0.25926692676462515"/>
    <n v="7.0765176226694357E-2"/>
    <n v="7.4991636696705496E-3"/>
    <n v="1523.9439309294057"/>
    <n v="161.49617044449172"/>
    <n v="1180.659217877095"/>
    <n v="2.3519553072625698"/>
    <n v="44754.312336362236"/>
    <n v="105669"/>
    <n v="816318.65701524704"/>
    <n v="23611.600954874481"/>
    <n v="134"/>
    <n v="17348.641791044774"/>
    <m/>
  </r>
  <r>
    <x v="22"/>
    <x v="9"/>
    <x v="273"/>
    <s v="Ferrovías S.A.C."/>
    <s v="Belgrano Norte"/>
    <s v="BN - Retiro-Villa Rosa (d)"/>
    <s v="Diésel"/>
    <n v="211944.8"/>
    <m/>
    <m/>
    <n v="211944.8"/>
    <n v="8.9361710230420055E-3"/>
    <n v="211944.8"/>
    <n v="1271668.7999999998"/>
    <m/>
    <m/>
    <n v="1271668.7999999998"/>
    <n v="8.9361710230417835E-3"/>
    <n v="38.92"/>
    <n v="0"/>
    <m/>
    <m/>
    <n v="6"/>
    <m/>
    <m/>
    <n v="2241240"/>
    <m/>
    <m/>
    <n v="76"/>
    <m/>
    <m/>
    <n v="5131"/>
    <n v="216"/>
    <n v="4915"/>
    <n v="6.109671848013809E-2"/>
    <n v="4345"/>
    <n v="570"/>
    <n v="0.84681348664977585"/>
    <n v="0.95"/>
    <s v=""/>
    <n v="0.88402848423194302"/>
    <n v="0.95790294289612166"/>
    <n v="6.414239578023917E-2"/>
    <n v="2437271"/>
    <n v="-4.5205305043944266E-2"/>
    <n v="93741.192307692312"/>
    <n v="-8.4824321610189601E-3"/>
    <n v="495.88423194303152"/>
    <n v="82.647371990505249"/>
    <n v="-0.10018127628963391"/>
    <n v="188"/>
    <n v="35.456962929341358"/>
    <n v="-3.0606088569333334E-2"/>
    <n v="0.18860086664543277"/>
    <n v="-3.0606088569333223E-2"/>
    <n v="45089513.5"/>
    <n v="18.5"/>
    <n v="2.4363233665559259E-2"/>
    <n v="2274352.7985097221"/>
    <n v="0.45782711553015487"/>
    <n v="4495376.0503593711"/>
    <n v="3.1500304192162223E-2"/>
    <n v="3178577.65"/>
    <n v="1.3041543800422686"/>
    <n v="6.7495380093240288E-3"/>
    <n v="0.13638385529051167"/>
    <n v="26"/>
    <n v="51.944000000000003"/>
    <n v="103.88800000000001"/>
    <n v="22"/>
    <n v="1969"/>
    <n v="61192.392769135986"/>
    <n v="6399.2841399923109"/>
    <n v="646.70959308240083"/>
    <n v="67.630603330164931"/>
    <n v="2.4995326220160474"/>
    <n v="0.26139228655115287"/>
    <n v="7.0494831353636142E-2"/>
    <n v="7.3721002859736037E-3"/>
    <n v="1614.3106399187404"/>
    <n v="168.81890064386016"/>
    <n v="1237.8217369222955"/>
    <n v="2.4961909598781107"/>
    <n v="46921.126597874631"/>
    <n v="110785.04545454546"/>
    <n v="868040.84206068073"/>
    <n v="24481.533959648848"/>
    <n v="134"/>
    <n v="18188.589552238805"/>
    <m/>
  </r>
  <r>
    <x v="22"/>
    <x v="10"/>
    <x v="274"/>
    <s v="Ferrovías S.A.C."/>
    <s v="Belgrano Norte"/>
    <s v="BN - Retiro-Villa Rosa (d)"/>
    <s v="Diésel"/>
    <n v="202203.2"/>
    <m/>
    <m/>
    <n v="202203.2"/>
    <n v="1.8837103021343449E-2"/>
    <n v="202203.2"/>
    <n v="1213219.2000000002"/>
    <m/>
    <m/>
    <n v="1213219.2000000002"/>
    <n v="1.8837103021343449E-2"/>
    <n v="38.92"/>
    <n v="0"/>
    <m/>
    <m/>
    <n v="6"/>
    <m/>
    <m/>
    <n v="2119488"/>
    <m/>
    <m/>
    <n v="76"/>
    <m/>
    <m/>
    <n v="4892"/>
    <n v="244"/>
    <n v="4648"/>
    <n v="3.6574487065120342E-2"/>
    <n v="3966"/>
    <n v="682"/>
    <n v="0.81071136549468525"/>
    <n v="0.95"/>
    <s v=""/>
    <n v="0.85327022375215145"/>
    <n v="0.95012264922322154"/>
    <n v="2.4655512400815871E-2"/>
    <n v="2255419"/>
    <n v="-1.7343390149815341E-2"/>
    <n v="91683.699186991871"/>
    <n v="-2.9327007343110223E-2"/>
    <n v="485.24505163511185"/>
    <n v="80.874175272518642"/>
    <n v="-5.2015439206491432E-2"/>
    <n v="188"/>
    <n v="34.615263078592882"/>
    <n v="-8.8976388159607289E-3"/>
    <n v="0.18412373977974938"/>
    <n v="-8.8976388159607289E-3"/>
    <n v="41995901.780000001"/>
    <n v="18.62"/>
    <n v="2.7593818984547491E-2"/>
    <n v="2148275.7927940749"/>
    <n v="0.4596642171858546"/>
    <n v="4174106.3089574748"/>
    <n v="1.1469886162631272E-2"/>
    <n v="2954241.45"/>
    <n v="1.3098415194693316"/>
    <n v="6.6541554385779822E-3"/>
    <n v="0.13502861428317281"/>
    <n v="24.6"/>
    <n v="51.944000000000003"/>
    <n v="103.88800000000001"/>
    <n v="22"/>
    <n v="1969"/>
    <n v="56873.58405205606"/>
    <n v="5862.9697789530901"/>
    <n v="635.59411574870921"/>
    <n v="65.521966910055795"/>
    <n v="2.4350434365034777"/>
    <n v="0.25102314750536364"/>
    <n v="7.0345946265807272E-2"/>
    <n v="7.251805278365886E-3"/>
    <n v="1500.37656170645"/>
    <n v="154.67044296492602"/>
    <n v="1145.4641950228543"/>
    <n v="2.3605891315388523"/>
    <n v="43420.202525797009"/>
    <n v="102519.04545454546"/>
    <n v="808484.17103034037"/>
    <n v="23356.291390728478"/>
    <n v="134"/>
    <n v="16831.485074626864"/>
    <m/>
  </r>
  <r>
    <x v="22"/>
    <x v="11"/>
    <x v="275"/>
    <s v="Ferrovías S.A.C."/>
    <s v="Belgrano Norte"/>
    <s v="BN - Retiro-Villa Rosa (d)"/>
    <s v="Diésel"/>
    <n v="204573.9"/>
    <m/>
    <m/>
    <n v="204573.9"/>
    <n v="1.7125790660142082E-2"/>
    <n v="204573.9"/>
    <n v="1227443.3999999999"/>
    <m/>
    <m/>
    <n v="1227443.3999999999"/>
    <n v="1.7125790660142082E-2"/>
    <n v="38.92"/>
    <n v="0"/>
    <m/>
    <m/>
    <n v="6"/>
    <m/>
    <m/>
    <n v="2147304"/>
    <m/>
    <m/>
    <n v="76"/>
    <m/>
    <m/>
    <n v="4996"/>
    <n v="287"/>
    <n v="4709"/>
    <n v="3.6996256331204513E-2"/>
    <n v="3944"/>
    <n v="765"/>
    <n v="0.78943154523618897"/>
    <n v="0.95"/>
    <s v=""/>
    <n v="0.83754512635379064"/>
    <n v="0.94255404323458769"/>
    <n v="1.9210797609492403E-3"/>
    <n v="2122395"/>
    <n v="-4.260732237513698E-2"/>
    <n v="85236.746987951803"/>
    <n v="-1.5692668787289477E-2"/>
    <n v="450.71034189849223"/>
    <n v="75.118390316415372"/>
    <n v="-7.6763612424187166E-2"/>
    <n v="188"/>
    <n v="32.36909693758588"/>
    <n v="-4.495263899954427E-2"/>
    <n v="0.17217604754035043"/>
    <n v="-4.495263899954427E-2"/>
    <n v="39731234.399999999"/>
    <n v="18.72"/>
    <n v="1.4634146341463428E-2"/>
    <n v="2034768.72619173"/>
    <n v="0.49512261973351257"/>
    <n v="4203783.1025025221"/>
    <n v="2.860426410796162E-2"/>
    <n v="2794517.75"/>
    <n v="1.3166812728073709"/>
    <n v="6.5679713322054018E-3"/>
    <n v="0.11409404186394627"/>
    <n v="24.900000000000002"/>
    <n v="51.944000000000003"/>
    <n v="103.88800000000001"/>
    <n v="22"/>
    <n v="1969"/>
    <n v="53798.662983212686"/>
    <n v="4661.8016321775413"/>
    <n v="593.44186663835205"/>
    <n v="51.423364617080111"/>
    <n v="2.276697850181931"/>
    <n v="0.19728211010123176"/>
    <n v="7.0335538077316823E-2"/>
    <n v="6.0947671935868732E-3"/>
    <n v="1419.2573641442357"/>
    <n v="122.98254138234142"/>
    <n v="1077.9050279329608"/>
    <n v="2.3915693245302183"/>
    <n v="40859.290774680419"/>
    <n v="96472.5"/>
    <n v="764885.9233020175"/>
    <n v="23630.128600030799"/>
    <n v="134"/>
    <n v="15838.768656716418"/>
    <m/>
  </r>
  <r>
    <x v="23"/>
    <x v="0"/>
    <x v="276"/>
    <s v="Ferrovías S.A.C."/>
    <s v="Belgrano Norte"/>
    <s v="BN - Retiro-Villa Rosa (d)"/>
    <s v="Diésel"/>
    <n v="204568.2"/>
    <m/>
    <m/>
    <n v="204568.2"/>
    <n v="-9.9523483651027256E-3"/>
    <n v="204568.2"/>
    <n v="1227409.2000000002"/>
    <m/>
    <m/>
    <n v="1227409.2000000002"/>
    <n v="-9.9523483651026146E-3"/>
    <n v="38.92"/>
    <n v="0"/>
    <m/>
    <m/>
    <n v="6"/>
    <m/>
    <m/>
    <n v="2079816"/>
    <m/>
    <m/>
    <n v="76"/>
    <m/>
    <m/>
    <n v="5054"/>
    <n v="493"/>
    <n v="4561"/>
    <n v="-2.4059492563429652E-3"/>
    <n v="3412"/>
    <n v="1149"/>
    <n v="0.67510882469331224"/>
    <n v="0.95"/>
    <s v=""/>
    <n v="0.74808156106117074"/>
    <n v="0.90245350217649389"/>
    <n v="-0.10768878237107415"/>
    <n v="1967056"/>
    <n v="-2.9623991234799196E-2"/>
    <n v="77749.249011857712"/>
    <n v="-2.7756431661967174E-3"/>
    <n v="431.27735145801358"/>
    <n v="71.879558576335597"/>
    <n v="-2.7283685140430114E-2"/>
    <n v="188"/>
    <n v="30.273268148878138"/>
    <n v="-1.2024160957932795E-2"/>
    <n v="0.16102802206850073"/>
    <n v="-1.2024160957932906E-2"/>
    <n v="37157687.840000004"/>
    <n v="18.89"/>
    <n v="8.0042689434365322E-3"/>
    <n v="2157391.0335835833"/>
    <n v="0.4430543724317727"/>
    <n v="3531863.6194141419"/>
    <n v="-6.0384145037532099E-3"/>
    <n v="2601229.7500000005"/>
    <n v="1.3223974050560841"/>
    <n v="6.4793427883727637E-3"/>
    <n v="9.5181013067699577E-2"/>
    <n v="25.3"/>
    <n v="51.944000000000003"/>
    <n v="103.88800000000001"/>
    <n v="22"/>
    <n v="1918"/>
    <n v="50077.57873864162"/>
    <n v="3604.3890120302026"/>
    <n v="570.32005042753792"/>
    <n v="41.049415224928055"/>
    <n v="2.1192848725592084"/>
    <n v="0.15253786825200336"/>
    <n v="7.0005156434943566E-2"/>
    <n v="5.0386984154420101E-3"/>
    <n v="1356.2198905109492"/>
    <n v="97.615423796088038"/>
    <n v="1025.5766423357663"/>
    <n v="2.3779979144942649"/>
    <n v="37868.78176497767"/>
    <n v="89411.636363636368"/>
    <n v="715341.28754042822"/>
    <n v="23629.470198675499"/>
    <n v="134"/>
    <n v="14679.522388059702"/>
    <m/>
  </r>
  <r>
    <x v="23"/>
    <x v="1"/>
    <x v="277"/>
    <s v="Ferrovías S.A.C."/>
    <s v="Belgrano Norte"/>
    <s v="BN - Retiro-Villa Rosa (d)"/>
    <s v="Diésel"/>
    <n v="187416.6"/>
    <m/>
    <m/>
    <n v="187416.6"/>
    <n v="1.3013968517190388E-2"/>
    <n v="187416.6"/>
    <n v="1124499.6000000001"/>
    <m/>
    <m/>
    <n v="1124499.6000000001"/>
    <n v="1.3013968517190388E-2"/>
    <n v="38.92"/>
    <n v="0"/>
    <m/>
    <m/>
    <n v="6"/>
    <m/>
    <m/>
    <n v="1849992"/>
    <m/>
    <m/>
    <n v="76"/>
    <m/>
    <m/>
    <n v="4711"/>
    <n v="654"/>
    <n v="4057"/>
    <n v="-2.5696445725264194E-2"/>
    <n v="2633"/>
    <n v="1424"/>
    <n v="0.55890469114837615"/>
    <n v="0.95"/>
    <s v=""/>
    <n v="0.6490017254128666"/>
    <n v="0.86117597113139466"/>
    <n v="-0.24743993744940784"/>
    <n v="1799792"/>
    <n v="-0.10339543535680518"/>
    <n v="76262.372881355928"/>
    <n v="-0.14138715419761849"/>
    <n v="443.62632487059403"/>
    <n v="73.937720811765672"/>
    <n v="-7.9748235845633952E-2"/>
    <n v="188"/>
    <n v="30.426018755364609"/>
    <n v="-0.10407420536377499"/>
    <n v="0.16184052529449261"/>
    <n v="-0.10407420536377487"/>
    <n v="34214045.920000002"/>
    <n v="19.010000000000002"/>
    <n v="1.2247071352502692E-2"/>
    <n v="2014745.8105669902"/>
    <n v="0.41235726975001319"/>
    <n v="3062731.6690097698"/>
    <n v="2.0929112656643541E-2"/>
    <n v="2374976.5499999998"/>
    <n v="1.3195839019175548"/>
    <n v="6.3527437115472006E-3"/>
    <n v="8.7821576790816924E-2"/>
    <n v="23.6"/>
    <n v="51.944000000000003"/>
    <n v="103.88800000000001"/>
    <n v="22"/>
    <n v="1918"/>
    <n v="45721.864892961647"/>
    <n v="3042.9033446692201"/>
    <n v="585.40215676608329"/>
    <n v="38.959963356050771"/>
    <n v="2.1120296974761037"/>
    <n v="0.14056080707854229"/>
    <n v="6.9415249969361117E-2"/>
    <n v="4.619756801200259E-3"/>
    <n v="1238.2568039624607"/>
    <n v="82.409057004952018"/>
    <n v="938.36913451511987"/>
    <n v="2.1152241918665275"/>
    <n v="34648.698598490679"/>
    <n v="81808.727272727279"/>
    <n v="658671.76035730785"/>
    <n v="21648.305867857693"/>
    <n v="134"/>
    <n v="13431.283582089553"/>
    <m/>
  </r>
  <r>
    <x v="23"/>
    <x v="2"/>
    <x v="278"/>
    <s v="Ferrovías S.A.C."/>
    <s v="Belgrano Norte"/>
    <s v="BN - Retiro-Villa Rosa (d)"/>
    <s v="Diésel"/>
    <n v="204452"/>
    <m/>
    <m/>
    <n v="204452"/>
    <n v="5.8772840165963514E-2"/>
    <n v="204452"/>
    <n v="1226712"/>
    <m/>
    <m/>
    <n v="1226712"/>
    <n v="5.8772840165963514E-2"/>
    <n v="38.92"/>
    <n v="0"/>
    <m/>
    <m/>
    <n v="6"/>
    <m/>
    <m/>
    <n v="2020992"/>
    <m/>
    <m/>
    <n v="76"/>
    <m/>
    <m/>
    <n v="5073"/>
    <n v="641"/>
    <n v="4432"/>
    <n v="6.5128574861812005E-2"/>
    <n v="2619"/>
    <n v="1813"/>
    <n v="0.5162625665286813"/>
    <n v="0.95"/>
    <s v=""/>
    <n v="0.5909296028880866"/>
    <n v="0.87364478612260987"/>
    <n v="-0.23779972795495086"/>
    <n v="2260164"/>
    <n v="2.0152415960886794E-2"/>
    <n v="88287.65625"/>
    <n v="-7.7423766630436708E-3"/>
    <n v="509.9648014440433"/>
    <n v="84.994133574007222"/>
    <n v="-4.2226037271378636E-2"/>
    <n v="188"/>
    <n v="33.956480836577775"/>
    <n v="-3.2803027138606278E-2"/>
    <n v="0.1806195789179669"/>
    <n v="-3.2803027138606278E-2"/>
    <n v="41654822.519999996"/>
    <n v="18.43"/>
    <n v="3.8126361655772545E-3"/>
    <n v="2226907.5996657223"/>
    <n v="0.41378743449080269"/>
    <n v="3855536.5970989908"/>
    <n v="5.2659921296127309E-3"/>
    <n v="2935733.35"/>
    <n v="1.2989028008586987"/>
    <n v="6.1459436935944458E-3"/>
    <n v="8.5416480949758899E-2"/>
    <n v="25.6"/>
    <n v="51.944000000000003"/>
    <n v="103.88800000000001"/>
    <n v="22"/>
    <n v="1918"/>
    <n v="56517.275334976126"/>
    <n v="3716.6035586271919"/>
    <n v="662.39470893501812"/>
    <n v="43.559398747592709"/>
    <n v="2.3931724398228762"/>
    <n v="0.15737618548553439"/>
    <n v="7.0477634338507802E-2"/>
    <n v="4.6346435675398206E-3"/>
    <n v="1530.6221845672576"/>
    <n v="100.65446050538627"/>
    <n v="1178.3962460896767"/>
    <n v="2.3107403545359748"/>
    <n v="43511.550900970273"/>
    <n v="102734.72727272728"/>
    <n v="801917.88310488209"/>
    <n v="23616.048051748036"/>
    <n v="134"/>
    <n v="16866.895522388058"/>
    <m/>
  </r>
  <r>
    <x v="23"/>
    <x v="3"/>
    <x v="279"/>
    <s v="Ferrovías S.A.C."/>
    <s v="Belgrano Norte"/>
    <s v="BN - Retiro-Villa Rosa (d)"/>
    <s v="Diésel"/>
    <n v="187003.8"/>
    <m/>
    <m/>
    <n v="187003.8"/>
    <n v="-6.5936080357834159E-2"/>
    <n v="187003.8"/>
    <n v="1122022.7999999998"/>
    <m/>
    <m/>
    <n v="1122022.7999999998"/>
    <n v="-6.593608035783427E-2"/>
    <n v="38.92"/>
    <n v="0"/>
    <m/>
    <m/>
    <n v="6"/>
    <m/>
    <m/>
    <n v="1669872"/>
    <m/>
    <m/>
    <n v="76"/>
    <m/>
    <m/>
    <n v="4969"/>
    <n v="1307"/>
    <n v="3662"/>
    <n v="-0.19053934571175946"/>
    <n v="1822"/>
    <n v="1840"/>
    <n v="0.36667337492453211"/>
    <n v="0.95"/>
    <s v=""/>
    <n v="0.49754232659748771"/>
    <n v="0.73696920909639763"/>
    <n v="-0.38009322899282993"/>
    <n v="2083917"/>
    <n v="-0.10759822163449639"/>
    <n v="82368.260869565216"/>
    <n v="-0.13228917992919409"/>
    <n v="569.06526488257782"/>
    <n v="94.84421081376297"/>
    <n v="0.1024646764952315"/>
    <n v="188"/>
    <n v="34.675525657767388"/>
    <n v="-2.952882341193952E-2"/>
    <n v="0.18444428541365632"/>
    <n v="-2.952882341193952E-2"/>
    <n v="38906730.390000001"/>
    <n v="18.670000000000002"/>
    <n v="1.5778019586507153E-2"/>
    <n v="2089391.7767161671"/>
    <n v="0.33447679202734604"/>
    <n v="3131246.1759945527"/>
    <n v="-6.2930582294315848E-2"/>
    <n v="3550589.0300000003"/>
    <n v="1.7038053962801782"/>
    <n v="7.9258756342100722E-3"/>
    <n v="0.11624516587843201"/>
    <n v="25.3"/>
    <n v="51.944000000000003"/>
    <n v="103.88800000000001"/>
    <n v="22"/>
    <n v="1918"/>
    <n v="68354.170452795326"/>
    <n v="4663.5853484884565"/>
    <n v="969.57646914254508"/>
    <n v="66.151086111929104"/>
    <n v="3.1644535476462696"/>
    <n v="0.21590049448360979"/>
    <n v="9.1258992837717101E-2"/>
    <n v="6.2263077599588644E-3"/>
    <n v="1851.1934462982274"/>
    <n v="126.30097880181667"/>
    <n v="1086.5052137643379"/>
    <n v="1.9092805005213764"/>
    <n v="40118.531495456642"/>
    <n v="94723.5"/>
    <n v="749012.9830201756"/>
    <n v="21600.62374865239"/>
    <n v="134"/>
    <n v="15551.619402985074"/>
    <s v="Aumento de Tarifas 08/04/2016"/>
  </r>
  <r>
    <x v="23"/>
    <x v="4"/>
    <x v="280"/>
    <s v="Ferrovías S.A.C."/>
    <s v="Belgrano Norte"/>
    <s v="BN - Retiro-Villa Rosa (d)"/>
    <s v="Diésel"/>
    <n v="196517.5"/>
    <m/>
    <m/>
    <n v="196517.5"/>
    <n v="5.3051397232262154E-4"/>
    <n v="196517.5"/>
    <n v="1179105"/>
    <m/>
    <m/>
    <n v="1179105"/>
    <n v="5.3051397232284359E-4"/>
    <n v="38.92"/>
    <n v="0"/>
    <m/>
    <m/>
    <n v="6"/>
    <m/>
    <m/>
    <n v="1780680"/>
    <m/>
    <m/>
    <n v="76"/>
    <m/>
    <m/>
    <n v="5073"/>
    <n v="1168"/>
    <n v="3905"/>
    <n v="-0.11270165871392868"/>
    <n v="2092"/>
    <n v="1813"/>
    <n v="0.41237926276365072"/>
    <n v="0.95"/>
    <s v=""/>
    <n v="0.53572343149807944"/>
    <n v="0.76976148235757935"/>
    <n v="-0.31441732421545576"/>
    <n v="1992218"/>
    <n v="-0.10193419142125448"/>
    <n v="77821.015625"/>
    <n v="-0.13701488706886167"/>
    <n v="510.17106274007682"/>
    <n v="85.02851045667947"/>
    <n v="1.2135114866852481E-2"/>
    <n v="188"/>
    <n v="31.139362262054696"/>
    <n v="-0.10677231187990521"/>
    <n v="0.16563490564922712"/>
    <n v="-0.10677231187990521"/>
    <n v="36716577.740000002"/>
    <n v="18.43"/>
    <n v="-4.8596112311014572E-3"/>
    <n v="1944748.588814507"/>
    <n v="0.41877040469431381"/>
    <n v="3427592.1530668656"/>
    <n v="-1.0994710126856211E-4"/>
    <n v="4730581.959999999"/>
    <n v="2.3745302773090087"/>
    <n v="9.8227582367032065E-3"/>
    <n v="0.16496121469707023"/>
    <n v="25.6"/>
    <n v="51.944000000000003"/>
    <n v="103.88800000000001"/>
    <n v="22"/>
    <n v="1918"/>
    <n v="91070.806252887705"/>
    <n v="6326.788488013397"/>
    <n v="1211.4166350832263"/>
    <n v="84.158438212898304"/>
    <n v="4.0120107708813029"/>
    <n v="0.27871877502119646"/>
    <n v="0.12884049252897498"/>
    <n v="8.9506898913223141E-3"/>
    <n v="2466.4139520333674"/>
    <n v="171.34447404659429"/>
    <n v="1038.6955161626695"/>
    <n v="2.0359749739311783"/>
    <n v="38353.188048667791"/>
    <n v="90555.363636363632"/>
    <n v="706849.25573694753"/>
    <n v="22699.541814261513"/>
    <n v="134"/>
    <n v="14867.298507462687"/>
    <m/>
  </r>
  <r>
    <x v="23"/>
    <x v="5"/>
    <x v="281"/>
    <s v="Ferrovías S.A.C."/>
    <s v="Belgrano Norte"/>
    <s v="BN - Retiro-Villa Rosa (d)"/>
    <s v="Diésel"/>
    <n v="195761.5"/>
    <m/>
    <m/>
    <n v="195761.5"/>
    <n v="1.7110878576305E-2"/>
    <n v="195761.5"/>
    <n v="1174569"/>
    <m/>
    <m/>
    <n v="1174569"/>
    <n v="1.7110878576305E-2"/>
    <n v="38.92"/>
    <n v="0"/>
    <m/>
    <m/>
    <n v="6"/>
    <m/>
    <m/>
    <n v="1918392"/>
    <m/>
    <m/>
    <n v="76"/>
    <m/>
    <m/>
    <n v="4892"/>
    <n v="685"/>
    <n v="4207"/>
    <n v="-4.2993630573248454E-2"/>
    <n v="2765"/>
    <n v="1442"/>
    <n v="0.56520850367947673"/>
    <n v="0.95"/>
    <s v=""/>
    <n v="0.65723793677204656"/>
    <n v="0.85997547015535569"/>
    <n v="-0.19766232434048414"/>
    <n v="1883665"/>
    <n v="-0.16046747636834935"/>
    <n v="74453.162055335968"/>
    <n v="-0.17374071784869161"/>
    <n v="447.74542429284526"/>
    <n v="74.624237382140876"/>
    <n v="-0.12275137297724359"/>
    <n v="188"/>
    <n v="31.256257273944737"/>
    <n v="-0.1374143497661986"/>
    <n v="0.16625668762736562"/>
    <n v="-0.1374143497661986"/>
    <n v="36712630.849999994"/>
    <n v="19.489999999999998"/>
    <n v="4.5040214477211737E-2"/>
    <n v="1936650.1114761177"/>
    <n v="0.46262053653934054"/>
    <n v="3505279.0962077761"/>
    <n v="3.5838194886680011E-2"/>
    <n v="4490677.9800000004"/>
    <n v="2.3840109467447772"/>
    <n v="9.703773046318644E-3"/>
    <n v="0.16544487024329285"/>
    <n v="25.3"/>
    <n v="51.944000000000003"/>
    <n v="103.88800000000001"/>
    <n v="22"/>
    <n v="1918"/>
    <n v="86452.294393962729"/>
    <n v="5999.5901645393533"/>
    <n v="1067.429992869028"/>
    <n v="74.077183624157882"/>
    <n v="3.823256002840191"/>
    <n v="0.26532516310819731"/>
    <n v="0.12231969967905477"/>
    <n v="8.4887055024778293E-3"/>
    <n v="2341.3336704900939"/>
    <n v="162.48316554057988"/>
    <n v="982.09854014598545"/>
    <n v="2.1934306569343067"/>
    <n v="36263.379793623899"/>
    <n v="85621.136363636368"/>
    <n v="706773.27217772976"/>
    <n v="22612.217002926227"/>
    <n v="134"/>
    <n v="14057.201492537313"/>
    <m/>
  </r>
  <r>
    <x v="23"/>
    <x v="6"/>
    <x v="282"/>
    <s v="Ferrovías S.A.C."/>
    <s v="Belgrano Norte"/>
    <s v="BN - Retiro-Villa Rosa (d)"/>
    <s v="Diésel"/>
    <n v="200268.3"/>
    <m/>
    <m/>
    <n v="200268.3"/>
    <n v="-9.5416562807868477E-3"/>
    <n v="200268.3"/>
    <n v="1201609.7999999998"/>
    <m/>
    <m/>
    <n v="1201609.7999999998"/>
    <n v="-9.5416562807869587E-3"/>
    <n v="38.92"/>
    <n v="0"/>
    <m/>
    <m/>
    <n v="6"/>
    <m/>
    <m/>
    <n v="1955784"/>
    <m/>
    <m/>
    <n v="76"/>
    <m/>
    <m/>
    <n v="4996"/>
    <n v="707"/>
    <n v="4289"/>
    <n v="-1.6284403669724723E-2"/>
    <n v="2825"/>
    <n v="1464"/>
    <n v="0.56545236188951165"/>
    <n v="0.95"/>
    <s v=""/>
    <n v="0.6586616927022616"/>
    <n v="0.85848678943154522"/>
    <n v="-9.9477898970880996E-2"/>
    <n v="1922768"/>
    <n v="-0.16331946820208598"/>
    <n v="77219.598393574284"/>
    <n v="-0.11627718930581787"/>
    <n v="448.30216833760784"/>
    <n v="74.717028056267978"/>
    <n v="-0.14946907935674858"/>
    <n v="188"/>
    <n v="30.29102978354538"/>
    <n v="-0.14486938265785998"/>
    <n v="0.16112249884864563"/>
    <n v="-0.14486938265785998"/>
    <n v="36397998.240000002"/>
    <n v="18.93"/>
    <n v="1.2299465240641627E-2"/>
    <n v="1901817.9836474059"/>
    <n v="0.48272307069427955"/>
    <n v="3717095.990692459"/>
    <n v="5.800007417383278E-2"/>
    <n v="4640688.58"/>
    <n v="2.4135457735930701"/>
    <n v="9.6688838389922382E-3"/>
    <n v="0.15934360878819748"/>
    <n v="24.900000000000002"/>
    <n v="51.944000000000003"/>
    <n v="103.88800000000001"/>
    <n v="22"/>
    <n v="1918"/>
    <n v="89340.223702448784"/>
    <n v="5898.290312306809"/>
    <n v="1081.9978036838424"/>
    <n v="71.434085330488443"/>
    <n v="3.8620595304732044"/>
    <n v="0.25497527731753267"/>
    <n v="0.12749845607992974"/>
    <n v="8.4175176327626767E-3"/>
    <n v="2419.5456621480707"/>
    <n v="159.73972470410055"/>
    <n v="1002.4859228362878"/>
    <n v="2.2361835245046926"/>
    <n v="37016.171261358388"/>
    <n v="87398.545454545456"/>
    <n v="700716.12197751424"/>
    <n v="23132.793007854609"/>
    <n v="134"/>
    <n v="14349.014925373134"/>
    <m/>
  </r>
  <r>
    <x v="23"/>
    <x v="7"/>
    <x v="283"/>
    <s v="Ferrovías S.A.C."/>
    <s v="Belgrano Norte"/>
    <s v="BN - Retiro-Villa Rosa (d)"/>
    <s v="Diésel"/>
    <n v="192594.5"/>
    <m/>
    <m/>
    <n v="192594.5"/>
    <n v="-3.4497884457278083E-2"/>
    <n v="192594.5"/>
    <n v="1155567"/>
    <m/>
    <m/>
    <n v="1155567"/>
    <n v="-3.4497884457278083E-2"/>
    <n v="38.92"/>
    <n v="0"/>
    <m/>
    <m/>
    <n v="6"/>
    <m/>
    <m/>
    <n v="2033304"/>
    <m/>
    <m/>
    <n v="76"/>
    <m/>
    <m/>
    <n v="4832"/>
    <n v="373"/>
    <n v="4459"/>
    <n v="2.9792147806004587E-2"/>
    <n v="3187"/>
    <n v="1272"/>
    <n v="0.65956125827814571"/>
    <n v="0.95"/>
    <s v=""/>
    <n v="0.71473424534649022"/>
    <n v="0.92280629139072845"/>
    <n v="-0.10529075387386455"/>
    <n v="2160568"/>
    <n v="7.9419876615549612E-3"/>
    <n v="82150.874524714833"/>
    <n v="-3.0382802743827431E-2"/>
    <n v="484.5409284592958"/>
    <n v="80.756821409882633"/>
    <n v="-2.1218029474202038E-2"/>
    <n v="188"/>
    <n v="34.608217160926195"/>
    <n v="5.535939738845852E-2"/>
    <n v="0.18408626149428828"/>
    <n v="5.5359397388458742E-2"/>
    <n v="39992113.68"/>
    <n v="18.510000000000002"/>
    <n v="1.0922992900054718E-2"/>
    <n v="2112947.0999153308"/>
    <n v="0.44700548625183334"/>
    <n v="3907033.3362907851"/>
    <n v="-3.3342643810420382E-2"/>
    <n v="5120545.76"/>
    <n v="2.3699998148634989"/>
    <n v="9.3468614719017865E-3"/>
    <n v="0.15704250426790889"/>
    <n v="26.3"/>
    <n v="51.944000000000003"/>
    <n v="103.88800000000001"/>
    <n v="22"/>
    <n v="1918"/>
    <n v="98578.194979208376"/>
    <n v="6532.0539304078884"/>
    <n v="1148.361910742319"/>
    <n v="76.093520825545497"/>
    <n v="4.431197637177247"/>
    <n v="0.29362296548889621"/>
    <n v="0.12803888789105883"/>
    <n v="8.4841979615293845E-3"/>
    <n v="2669.7318873826903"/>
    <n v="176.90355024041051"/>
    <n v="1126.4692387904067"/>
    <n v="2.3248175182481754"/>
    <n v="41594.178345910979"/>
    <n v="98207.636363636368"/>
    <n v="769908.24118281226"/>
    <n v="22246.399969197595"/>
    <n v="134"/>
    <n v="16123.641791044776"/>
    <m/>
  </r>
  <r>
    <x v="23"/>
    <x v="8"/>
    <x v="284"/>
    <s v="Ferrovías S.A.C."/>
    <s v="Belgrano Norte"/>
    <s v="BN - Retiro-Villa Rosa (d)"/>
    <s v="Diésel"/>
    <n v="186938.2"/>
    <m/>
    <m/>
    <n v="186938.2"/>
    <n v="-8.5489950516966728E-2"/>
    <n v="186938.2"/>
    <n v="1121629.2000000002"/>
    <m/>
    <m/>
    <n v="1121629.2000000002"/>
    <n v="-8.5489950516966728E-2"/>
    <n v="38.92"/>
    <n v="0"/>
    <m/>
    <m/>
    <n v="6"/>
    <m/>
    <m/>
    <n v="1981320"/>
    <m/>
    <m/>
    <n v="76"/>
    <m/>
    <m/>
    <n v="4460"/>
    <n v="115"/>
    <n v="4345"/>
    <n v="-6.1757719714964354E-2"/>
    <n v="3414"/>
    <n v="931"/>
    <n v="0.76547085201793719"/>
    <n v="0.95"/>
    <s v=""/>
    <n v="0.78573072497123131"/>
    <n v="0.97421524663677128"/>
    <n v="-9.6643746936004971E-2"/>
    <n v="2426913"/>
    <n v="4.3960170652956654E-2"/>
    <n v="93342.807692307688"/>
    <n v="4.3960170652956654E-2"/>
    <n v="558.55304948216337"/>
    <n v="93.092174913693896"/>
    <n v="0.11267653631618924"/>
    <n v="188"/>
    <n v="38.687655813525531"/>
    <n v="0.11902071954167392"/>
    <n v="0.20578540326343367"/>
    <n v="0.11902071954167392"/>
    <n v="43393204.439999998"/>
    <n v="17.88"/>
    <n v="-1.9736842105263164E-2"/>
    <n v="2344335.1514186324"/>
    <n v="0.36992585452483606"/>
    <n v="3851789.5352931339"/>
    <n v="-7.9552594196904011E-2"/>
    <n v="5677437.8399999999"/>
    <n v="2.3393660341347218"/>
    <n v="9.0164058564122049E-3"/>
    <n v="0.15262767719740181"/>
    <n v="26"/>
    <n v="51.944000000000003"/>
    <n v="103.88800000000001"/>
    <n v="22"/>
    <n v="1918"/>
    <n v="109299.2037578931"/>
    <n v="7131.0275286881633"/>
    <n v="1306.6600322209435"/>
    <n v="85.250654533988026"/>
    <n v="5.0617778495780952"/>
    <n v="0.33024647891672038"/>
    <n v="0.1308370265176019"/>
    <n v="8.5362235569016679E-3"/>
    <n v="2960.0822940563085"/>
    <n v="193.1251793275172"/>
    <n v="1265.3352450469238"/>
    <n v="2.2653806047966634"/>
    <n v="46721.71954412444"/>
    <n v="110314.22727272728"/>
    <n v="835384.34544894495"/>
    <n v="21593.046357615898"/>
    <n v="134"/>
    <n v="18111.291044776121"/>
    <m/>
  </r>
  <r>
    <x v="23"/>
    <x v="9"/>
    <x v="285"/>
    <s v="Ferrovías S.A.C."/>
    <s v="Belgrano Norte"/>
    <s v="BN - Retiro-Villa Rosa (d)"/>
    <s v="Diésel"/>
    <n v="188422.1"/>
    <m/>
    <m/>
    <n v="188422.1"/>
    <n v="-0.11098503006443183"/>
    <n v="188422.1"/>
    <n v="1130532.6000000001"/>
    <m/>
    <m/>
    <n v="1130532.6000000001"/>
    <n v="-0.11098503006443172"/>
    <n v="38.92"/>
    <n v="0"/>
    <m/>
    <m/>
    <n v="6"/>
    <m/>
    <m/>
    <n v="1977216"/>
    <m/>
    <m/>
    <n v="76"/>
    <m/>
    <m/>
    <n v="4506"/>
    <n v="170"/>
    <n v="4336"/>
    <n v="-0.11780264496439474"/>
    <n v="3496"/>
    <n v="840"/>
    <n v="0.77585441633377716"/>
    <n v="0.95"/>
    <s v=""/>
    <n v="0.80627306273062727"/>
    <n v="0.96227252552152687"/>
    <n v="-8.795578749803612E-2"/>
    <n v="2427778"/>
    <n v="-3.8949300262465236E-3"/>
    <n v="95959.604743083008"/>
    <n v="2.3665289301090464E-2"/>
    <n v="559.91190036900366"/>
    <n v="93.318650061500605"/>
    <n v="0.12911817779543311"/>
    <n v="188"/>
    <n v="38.461079300145784"/>
    <n v="8.47257103432979E-2"/>
    <n v="0.20458020904332863"/>
    <n v="8.4725710343297678E-2"/>
    <n v="43481503.979999997"/>
    <n v="17.91"/>
    <n v="-3.1891891891891899E-2"/>
    <n v="2265494.3535045283"/>
    <n v="0.3878227224528521"/>
    <n v="3965808.7437147982"/>
    <n v="-7.1529773725142201E-2"/>
    <n v="5699311.9900000002"/>
    <n v="2.3475424812318098"/>
    <n v="8.8468936303476419E-3"/>
    <n v="0.15238043342324381"/>
    <n v="25.3"/>
    <n v="51.944000000000003"/>
    <n v="103.88800000000001"/>
    <n v="22"/>
    <n v="1918"/>
    <n v="109720.31399199138"/>
    <n v="7122.0133970317256"/>
    <n v="1314.4169718634687"/>
    <n v="85.319618057060879"/>
    <n v="5.0412628437251605"/>
    <n v="0.32723148708442013"/>
    <n v="0.13107439872874427"/>
    <n v="8.5081202358036744E-3"/>
    <n v="2971.4869603753909"/>
    <n v="192.8810552113743"/>
    <n v="1265.7862356621481"/>
    <n v="2.2606882168925964"/>
    <n v="46738.372093023252"/>
    <n v="110353.54545454546"/>
    <n v="837084.24418604642"/>
    <n v="21764.450177113817"/>
    <n v="134"/>
    <n v="18117.746268656716"/>
    <m/>
  </r>
  <r>
    <x v="23"/>
    <x v="10"/>
    <x v="286"/>
    <s v="Ferrovías S.A.C."/>
    <s v="Belgrano Norte"/>
    <s v="BN - Retiro-Villa Rosa (d)"/>
    <s v="Diésel"/>
    <n v="183798.2"/>
    <m/>
    <m/>
    <n v="183798.2"/>
    <n v="-9.1022298361252418E-2"/>
    <n v="183798.2"/>
    <n v="1102789.2000000002"/>
    <m/>
    <m/>
    <n v="1102789.2000000002"/>
    <n v="-9.1022298361252418E-2"/>
    <n v="38.92"/>
    <n v="0"/>
    <m/>
    <m/>
    <n v="6"/>
    <m/>
    <m/>
    <n v="1920672"/>
    <m/>
    <m/>
    <n v="76"/>
    <m/>
    <m/>
    <n v="4405"/>
    <n v="193"/>
    <n v="4212"/>
    <n v="-9.3803786574870873E-2"/>
    <n v="3258"/>
    <n v="954"/>
    <n v="0.73961407491486941"/>
    <n v="0.95"/>
    <s v=""/>
    <n v="0.77350427350427353"/>
    <n v="0.95618615209988644"/>
    <n v="-9.3482636599126701E-2"/>
    <n v="2556367"/>
    <n v="0.13343329997663411"/>
    <n v="101042.17391304347"/>
    <n v="0.1020734853527745"/>
    <n v="606.92473884140554"/>
    <n v="101.15412314023426"/>
    <n v="0.25075925410526967"/>
    <n v="188"/>
    <n v="41.517030607481459"/>
    <n v="0.19938509533260884"/>
    <n v="0.22083526918873117"/>
    <n v="0.19938509533260884"/>
    <n v="45784532.969999999"/>
    <n v="17.91"/>
    <n v="-3.8131041890440476E-2"/>
    <n v="2434927.3210865082"/>
    <n v="0.32417000256106698"/>
    <n v="3782559.2378074187"/>
    <n v="-0.12398846445214723"/>
    <n v="5312453.2"/>
    <n v="2.0781261845423602"/>
    <n v="7.6613582306159743E-3"/>
    <n v="0.13354299804887396"/>
    <n v="25.3"/>
    <n v="51.944000000000003"/>
    <n v="103.88800000000001"/>
    <n v="22"/>
    <n v="1918"/>
    <n v="102272.70137070691"/>
    <n v="6572.1722103266156"/>
    <n v="1261.2661918328586"/>
    <n v="81.050549214911157"/>
    <n v="4.8172880184173001"/>
    <n v="0.30956497696314556"/>
    <n v="0.11603161276060081"/>
    <n v="7.4563371328237836E-3"/>
    <n v="2769.7879040667362"/>
    <n v="177.99004864087891"/>
    <n v="1332.8295099061522"/>
    <n v="2.1960375391032327"/>
    <n v="49213.903434467888"/>
    <n v="116198.5"/>
    <n v="881421.01051131985"/>
    <n v="21230.34806714924"/>
    <n v="134"/>
    <n v="19077.36567164179"/>
    <m/>
  </r>
  <r>
    <x v="23"/>
    <x v="11"/>
    <x v="287"/>
    <s v="Ferrovías S.A.C."/>
    <s v="Belgrano Norte"/>
    <s v="BN - Retiro-Villa Rosa (d)"/>
    <s v="Diésel"/>
    <n v="178192.4"/>
    <m/>
    <m/>
    <n v="178192.4"/>
    <n v="-0.12895828842291224"/>
    <n v="178192.4"/>
    <n v="1069154.3999999999"/>
    <m/>
    <m/>
    <n v="1069154.3999999999"/>
    <n v="-0.12895828842291224"/>
    <n v="38.92"/>
    <n v="0"/>
    <m/>
    <m/>
    <n v="6"/>
    <m/>
    <m/>
    <n v="1766544"/>
    <m/>
    <m/>
    <n v="76"/>
    <m/>
    <m/>
    <n v="4506"/>
    <n v="632"/>
    <n v="3874"/>
    <n v="-0.17732002548311743"/>
    <n v="2680"/>
    <n v="1194"/>
    <n v="0.59476253883710606"/>
    <n v="0.95"/>
    <s v=""/>
    <n v="0.6917914300464636"/>
    <n v="0.85974256546826455"/>
    <n v="-0.17402488740142064"/>
    <n v="2150036"/>
    <n v="1.302349468407149E-2"/>
    <n v="86346.827309236935"/>
    <n v="1.302349468407149E-2"/>
    <n v="554.99122354155907"/>
    <n v="92.498537256926511"/>
    <n v="0.23137006620219225"/>
    <n v="188"/>
    <n v="36.016448849670354"/>
    <n v="0.1126800639238501"/>
    <n v="0.19157685558335294"/>
    <n v="0.11268006392384988"/>
    <n v="38507144.759999998"/>
    <n v="17.91"/>
    <n v="-4.3269230769230727E-2"/>
    <n v="2061268.5258806029"/>
    <n v="0.3783090749614666"/>
    <n v="3458367.9983212515"/>
    <n v="-0.10487960272176743"/>
    <n v="5038905.53"/>
    <n v="2.3436377483911897"/>
    <n v="8.425049903054857E-3"/>
    <n v="0.14583432106500338"/>
    <n v="24.900000000000002"/>
    <n v="51.944000000000003"/>
    <n v="103.88800000000001"/>
    <n v="22"/>
    <n v="1918"/>
    <n v="97006.497959340835"/>
    <n v="6036.2898568711616"/>
    <n v="1300.6983815178112"/>
    <n v="80.936768282218807"/>
    <n v="4.7129820819144559"/>
    <n v="0.29326825042792293"/>
    <n v="0.1308563790279838"/>
    <n v="8.1426198249583137E-3"/>
    <n v="2627.1665954118876"/>
    <n v="163.47708046158272"/>
    <n v="1120.9781021897811"/>
    <n v="2.0198123044838372"/>
    <n v="41391.421530879408"/>
    <n v="97728.909090909088"/>
    <n v="741320.35961805016"/>
    <n v="20582.827660557519"/>
    <n v="134"/>
    <n v="16045.044776119403"/>
    <m/>
  </r>
  <r>
    <x v="24"/>
    <x v="0"/>
    <x v="288"/>
    <s v="Ferrovías S.A.C."/>
    <s v="Belgrano Norte"/>
    <s v="BN - Retiro-Villa Rosa (d)"/>
    <s v="Diésel"/>
    <n v="188112"/>
    <m/>
    <m/>
    <n v="188112"/>
    <n v="-8.04435880063471E-2"/>
    <n v="188112"/>
    <n v="1128672"/>
    <m/>
    <m/>
    <n v="1128672"/>
    <n v="-8.0443588006347211E-2"/>
    <n v="38.92"/>
    <n v="0"/>
    <m/>
    <m/>
    <n v="6"/>
    <m/>
    <m/>
    <n v="1908360"/>
    <m/>
    <m/>
    <n v="76"/>
    <m/>
    <m/>
    <n v="4561"/>
    <n v="376"/>
    <n v="4185"/>
    <n v="-8.2438061828546405E-2"/>
    <n v="2669"/>
    <n v="1516"/>
    <n v="0.5851786888840167"/>
    <n v="0.95"/>
    <s v=""/>
    <n v="0.63775388291517321"/>
    <n v="0.91756193817145359"/>
    <n v="-0.14748081477839825"/>
    <n v="1968963"/>
    <n v="9.6946909493178524E-4"/>
    <n v="74865.513307984787"/>
    <n v="-3.7090206536054326E-2"/>
    <n v="470.48100358422937"/>
    <n v="78.413500597371566"/>
    <n v="9.0901254131895648E-2"/>
    <n v="188"/>
    <n v="32.360387827464486"/>
    <n v="6.8942661503287095E-2"/>
    <n v="0.17212972248651323"/>
    <n v="6.8942661503287095E-2"/>
    <n v="36524263.649999999"/>
    <n v="18.55"/>
    <n v="-1.7998941238750676E-2"/>
    <n v="2159482.5575163253"/>
    <n v="0.39242730094691525"/>
    <n v="3240703.5455488232"/>
    <n v="-6.3907130471317589E-2"/>
    <n v="4601195.9400000004"/>
    <n v="2.3368625718208014"/>
    <n v="8.1965805732909479E-3"/>
    <n v="0.14468434191138888"/>
    <n v="26.3"/>
    <n v="51.944000000000003"/>
    <n v="103.88800000000001"/>
    <n v="22"/>
    <n v="1945"/>
    <n v="88579.931079624221"/>
    <n v="5484.3315089880252"/>
    <n v="1099.4494480286739"/>
    <n v="68.071234385394021"/>
    <n v="4.076645774857532"/>
    <n v="0.2524011545452301"/>
    <n v="0.12597641896608094"/>
    <n v="7.7996949817460319E-3"/>
    <n v="2365.6534395886893"/>
    <n v="146.46689763643906"/>
    <n v="1012.3203084832904"/>
    <n v="2.1516709511568122"/>
    <n v="37905.494378561525"/>
    <n v="89498.318181818177"/>
    <n v="703146.92072231625"/>
    <n v="21728.630833204988"/>
    <n v="133"/>
    <n v="14804.233082706767"/>
    <m/>
  </r>
  <r>
    <x v="24"/>
    <x v="1"/>
    <x v="289"/>
    <s v="Ferrovías S.A.C."/>
    <s v="Belgrano Norte"/>
    <s v="BN - Retiro-Villa Rosa (d)"/>
    <s v="Diésel"/>
    <n v="167555.70000000001"/>
    <m/>
    <m/>
    <n v="167555.70000000001"/>
    <n v="-0.10597193631727386"/>
    <n v="167555.70000000001"/>
    <n v="1005334.2000000001"/>
    <m/>
    <m/>
    <n v="1005334.2000000001"/>
    <n v="-0.10597193631727397"/>
    <n v="38.92"/>
    <n v="0"/>
    <m/>
    <m/>
    <n v="6"/>
    <m/>
    <m/>
    <n v="1680816"/>
    <m/>
    <m/>
    <n v="76"/>
    <m/>
    <m/>
    <n v="4038"/>
    <n v="352"/>
    <n v="3686"/>
    <n v="-9.144688193246242E-2"/>
    <n v="2326"/>
    <n v="1360"/>
    <n v="0.57602773650321937"/>
    <n v="0.95"/>
    <s v=""/>
    <n v="0.63103635377102552"/>
    <n v="0.91282813273897967"/>
    <n v="-2.768154681008328E-2"/>
    <n v="1798236"/>
    <n v="-8.645443473468406E-4"/>
    <n v="79567.964601769912"/>
    <n v="4.3344989088611285E-2"/>
    <n v="487.85567010309279"/>
    <n v="81.30927835051547"/>
    <n v="9.9699550619320121E-2"/>
    <n v="188"/>
    <n v="33.26972224758692"/>
    <n v="9.3462885009262697E-2"/>
    <n v="0.17696660769993042"/>
    <n v="9.3462885009262475E-2"/>
    <n v="33447189.600000001"/>
    <n v="18.600000000000001"/>
    <n v="-2.1567596002104117E-2"/>
    <n v="2013003.9734651237"/>
    <n v="0.35376953238218867"/>
    <n v="2782654.3162361374"/>
    <n v="-6.5632213971921635E-2"/>
    <n v="4213434.76"/>
    <n v="2.3430933203428248"/>
    <n v="8.0234865934770781E-3"/>
    <n v="0.14765481981035669"/>
    <n v="22.6"/>
    <n v="51.944000000000003"/>
    <n v="103.88800000000001"/>
    <n v="22"/>
    <n v="1945"/>
    <n v="81114.946095795458"/>
    <n v="5111.6242984078344"/>
    <n v="1143.0913619099294"/>
    <n v="72.034241062532985"/>
    <n v="4.1910787079560201"/>
    <n v="0.26410940019398177"/>
    <n v="0.12597275915821637"/>
    <n v="7.9384311725998209E-3"/>
    <n v="2166.2903650385601"/>
    <n v="136.51321982339155"/>
    <n v="924.54293059125962"/>
    <n v="1.8951156812339331"/>
    <n v="34618.743261974436"/>
    <n v="81738"/>
    <n v="643908.62467272452"/>
    <n v="19354.192977052211"/>
    <n v="133"/>
    <n v="13520.571428571429"/>
    <m/>
  </r>
  <r>
    <x v="24"/>
    <x v="2"/>
    <x v="290"/>
    <s v="Ferrovías S.A.C."/>
    <s v="Belgrano Norte"/>
    <s v="BN - Retiro-Villa Rosa (d)"/>
    <s v="Diésel"/>
    <n v="190301.7"/>
    <m/>
    <m/>
    <n v="190301.7"/>
    <n v="-6.9210866120165027E-2"/>
    <n v="190301.7"/>
    <n v="1141810.2000000002"/>
    <m/>
    <m/>
    <n v="1141810.2000000002"/>
    <n v="-6.9210866120165027E-2"/>
    <n v="38.92"/>
    <n v="0"/>
    <m/>
    <m/>
    <n v="6"/>
    <m/>
    <m/>
    <n v="1860936"/>
    <m/>
    <m/>
    <n v="76"/>
    <m/>
    <m/>
    <n v="4561"/>
    <n v="480"/>
    <n v="4081"/>
    <n v="-7.9196750902527091E-2"/>
    <n v="2049"/>
    <n v="2032"/>
    <n v="0.44924358693269018"/>
    <n v="0.95"/>
    <s v=""/>
    <n v="0.5020828228375398"/>
    <n v="0.89475992106994084"/>
    <n v="-0.1503508702497226"/>
    <n v="2228376"/>
    <n v="-1.4064466118387853E-2"/>
    <n v="84729.125475285167"/>
    <n v="-4.0306096297746397E-2"/>
    <n v="546.036755697133"/>
    <n v="91.006125949522172"/>
    <n v="7.0734203911615889E-2"/>
    <n v="188"/>
    <n v="35.695071772874329"/>
    <n v="5.1200562998971133E-2"/>
    <n v="0.18986740304720387"/>
    <n v="5.1200562998970911E-2"/>
    <n v="40756997.039999999"/>
    <n v="18.29"/>
    <n v="-7.596310363537695E-3"/>
    <n v="2195587.3331814436"/>
    <n v="0.3723221413444453"/>
    <n v="3550190.5464262143"/>
    <n v="-5.5715087668609366E-2"/>
    <n v="5177398.7299999995"/>
    <n v="2.3233954817319877"/>
    <n v="7.8296606611946845E-3"/>
    <n v="0.14701481977342565"/>
    <n v="26.3"/>
    <n v="51.944000000000003"/>
    <n v="103.88800000000001"/>
    <n v="22"/>
    <n v="1945"/>
    <n v="99672.700023101788"/>
    <n v="6306.8746347494816"/>
    <n v="1268.659331046312"/>
    <n v="80.275495228480054"/>
    <n v="4.5343777188187655"/>
    <n v="0.28691659614481202"/>
    <n v="0.12703091753592058"/>
    <n v="8.0379890526749934E-3"/>
    <n v="2661.9016606683804"/>
    <n v="168.43408536114507"/>
    <n v="1145.6946015424164"/>
    <n v="2.0982005141388176"/>
    <n v="42899.584167565066"/>
    <n v="101289.81818181818"/>
    <n v="784633.39442476502"/>
    <n v="21981.560911751119"/>
    <n v="133"/>
    <n v="16754.706766917294"/>
    <m/>
  </r>
  <r>
    <x v="24"/>
    <x v="3"/>
    <x v="291"/>
    <s v="Ferrovías S.A.C."/>
    <s v="Belgrano Norte"/>
    <s v="BN - Retiro-Villa Rosa (d)"/>
    <s v="Diésel"/>
    <n v="174316.7"/>
    <m/>
    <m/>
    <n v="174316.7"/>
    <n v="-6.7844075895783784E-2"/>
    <n v="174316.7"/>
    <n v="1045900.2000000001"/>
    <m/>
    <m/>
    <n v="1045900.2000000001"/>
    <n v="-6.7844075895783673E-2"/>
    <n v="38.92"/>
    <n v="0"/>
    <m/>
    <m/>
    <n v="6"/>
    <m/>
    <m/>
    <n v="1663488"/>
    <m/>
    <m/>
    <n v="76"/>
    <m/>
    <m/>
    <n v="4395"/>
    <n v="747"/>
    <n v="3648"/>
    <n v="-3.8230475150191623E-3"/>
    <n v="1622"/>
    <n v="2026"/>
    <n v="0.3690557451649602"/>
    <n v="0.95"/>
    <s v=""/>
    <n v="0.44462719298245612"/>
    <n v="0.83003412969283275"/>
    <n v="-0.10635302925260459"/>
    <n v="2068250"/>
    <n v="-7.5180537420636018E-3"/>
    <n v="87637.711864406781"/>
    <n v="6.3974289844313192E-2"/>
    <n v="566.95449561403507"/>
    <n v="94.492415935672511"/>
    <n v="-3.7091866237491944E-3"/>
    <n v="188"/>
    <n v="35.792444632862676"/>
    <n v="3.2210585244440093E-2"/>
    <n v="0.19038534379182273"/>
    <n v="3.2210585244440093E-2"/>
    <n v="37435325"/>
    <n v="18.100000000000001"/>
    <n v="-3.0530262453133394E-2"/>
    <n v="2073683.6170505893"/>
    <n v="0.33694534099549955"/>
    <n v="3119275.2692594561"/>
    <n v="-2.4452178805170997E-2"/>
    <n v="4830489.25"/>
    <n v="2.3355441798622025"/>
    <n v="7.7475382490814699E-3"/>
    <n v="0.14921585899918613"/>
    <n v="23.6"/>
    <n v="51.944000000000003"/>
    <n v="103.88800000000001"/>
    <n v="22"/>
    <n v="1945"/>
    <n v="92994.171607885408"/>
    <n v="5941.3156548411107"/>
    <n v="1324.1472724780701"/>
    <n v="84.598602076498537"/>
    <n v="4.6184992124487589"/>
    <n v="0.29507184373333772"/>
    <n v="0.12903559004763548"/>
    <n v="8.2439701104522721E-3"/>
    <n v="2483.542030848329"/>
    <n v="158.67131124682092"/>
    <n v="1063.3676092544988"/>
    <n v="1.8755784061696659"/>
    <n v="39816.918219621126"/>
    <n v="94011.363636363632"/>
    <n v="720686.21977514238"/>
    <n v="20135.149391652551"/>
    <n v="133"/>
    <n v="15550.751879699248"/>
    <m/>
  </r>
  <r>
    <x v="24"/>
    <x v="4"/>
    <x v="292"/>
    <s v="Ferrovías S.A.C."/>
    <s v="Belgrano Norte"/>
    <s v="BN - Retiro-Villa Rosa (d)"/>
    <s v="Diésel"/>
    <n v="196285.8"/>
    <m/>
    <m/>
    <n v="196285.8"/>
    <n v="-1.1790298573919333E-3"/>
    <n v="196285.8"/>
    <n v="1177714.7999999998"/>
    <m/>
    <m/>
    <n v="1177714.7999999998"/>
    <n v="-1.1790298573920444E-3"/>
    <n v="38.92"/>
    <n v="0"/>
    <m/>
    <m/>
    <n v="6"/>
    <m/>
    <m/>
    <n v="1870512"/>
    <m/>
    <m/>
    <n v="76"/>
    <m/>
    <m/>
    <n v="4737"/>
    <n v="635"/>
    <n v="4102"/>
    <n v="5.0448143405889878E-2"/>
    <n v="2129"/>
    <n v="1973"/>
    <n v="0.44944057420308214"/>
    <n v="0.95"/>
    <s v=""/>
    <n v="0.51901511457825455"/>
    <n v="0.86594891281401731"/>
    <n v="-3.118832579919506E-2"/>
    <n v="2271480"/>
    <n v="0.14017642647541595"/>
    <n v="88729.6875"/>
    <n v="0.14017642647541595"/>
    <n v="553.74939054119943"/>
    <n v="92.29156509019991"/>
    <n v="8.5419050557410836E-2"/>
    <n v="188"/>
    <n v="35.006235805137209"/>
    <n v="0.12417959977923321"/>
    <n v="0.18620338194221919"/>
    <n v="0.12417959977923321"/>
    <n v="41227362"/>
    <n v="18.149999999999999"/>
    <n v="-1.5192620727075501E-2"/>
    <n v="2217356.4963876326"/>
    <n v="0.36912233334691114"/>
    <n v="3600507.8639898286"/>
    <n v="-5.359974171565058E-2"/>
    <n v="5293663.9800000004"/>
    <n v="2.3304911247292517"/>
    <n v="7.6117606821833484E-3"/>
    <n v="0.14573289903375683"/>
    <n v="25.6"/>
    <n v="51.944000000000003"/>
    <n v="103.88800000000001"/>
    <n v="22"/>
    <n v="1945"/>
    <n v="101910.98067149238"/>
    <n v="6372.8123651855449"/>
    <n v="1290.5080399804974"/>
    <n v="80.699504021745"/>
    <n v="4.4948607082122098"/>
    <n v="0.2810776985202173"/>
    <n v="0.12840171486111579"/>
    <n v="8.0293608283061608E-3"/>
    <n v="2721.6781388174809"/>
    <n v="170.19504652812233"/>
    <n v="1167.8560411311055"/>
    <n v="2.1089974293059126"/>
    <n v="43729.400893269674"/>
    <n v="103249.09090909091"/>
    <n v="793688.62621284451"/>
    <n v="22672.778376713381"/>
    <n v="133"/>
    <n v="17078.796992481202"/>
    <m/>
  </r>
  <r>
    <x v="24"/>
    <x v="5"/>
    <x v="293"/>
    <s v="Ferrovías S.A.C."/>
    <s v="Belgrano Norte"/>
    <s v="BN - Retiro-Villa Rosa (d)"/>
    <s v="Diésel"/>
    <n v="186539.4"/>
    <m/>
    <m/>
    <n v="186539.4"/>
    <n v="-4.7108854396804345E-2"/>
    <n v="186539.4"/>
    <n v="1119236.3999999999"/>
    <m/>
    <m/>
    <n v="1119236.3999999999"/>
    <n v="-4.7108854396804345E-2"/>
    <n v="38.92"/>
    <n v="0"/>
    <m/>
    <m/>
    <n v="6"/>
    <m/>
    <m/>
    <n v="1701792"/>
    <m/>
    <m/>
    <n v="76"/>
    <m/>
    <m/>
    <n v="4575"/>
    <n v="843"/>
    <n v="3732"/>
    <n v="-0.11290705966246728"/>
    <n v="1862"/>
    <n v="1870"/>
    <n v="0.40699453551912568"/>
    <n v="0.95"/>
    <s v=""/>
    <n v="0.49892818863879956"/>
    <n v="0.81573770491803277"/>
    <n v="-0.24087128766602894"/>
    <n v="2182852"/>
    <n v="0.1588323826158049"/>
    <n v="90200.495867768579"/>
    <n v="0.21150658182561388"/>
    <n v="584.90139335476954"/>
    <n v="97.483565559128252"/>
    <n v="0.30632578608378624"/>
    <n v="188"/>
    <n v="35.027472230174077"/>
    <n v="0.12065471957108032"/>
    <n v="0.18631634164986211"/>
    <n v="0.12065471957108032"/>
    <n v="39204021.920000002"/>
    <n v="17.96"/>
    <n v="-7.8501795792714102E-2"/>
    <n v="2244252.8629750335"/>
    <n v="0.29800732447993339"/>
    <n v="3109508.2272515856"/>
    <n v="-9.9145720905365095E-2"/>
    <n v="5073258.32"/>
    <n v="2.3241421406490228"/>
    <n v="7.4550646357101156E-3"/>
    <n v="0.14184283550221882"/>
    <n v="24.200000000000003"/>
    <n v="51.944000000000003"/>
    <n v="103.88800000000001"/>
    <n v="22"/>
    <n v="1945"/>
    <n v="97667.840751578624"/>
    <n v="5960.686838935957"/>
    <n v="1359.3939764201502"/>
    <n v="82.964072122639166"/>
    <n v="4.532785316846379"/>
    <n v="0.27663674730529614"/>
    <n v="0.12940657798713934"/>
    <n v="7.8977079901012704E-3"/>
    <n v="2608.3590334190235"/>
    <n v="159.18864635562437"/>
    <n v="1122.2889460154242"/>
    <n v="1.9187660668380462"/>
    <n v="42023.178807947021"/>
    <n v="99220.545454545456"/>
    <n v="754736.29139072844"/>
    <n v="21546.981364546431"/>
    <n v="133"/>
    <n v="16412.42105263158"/>
    <m/>
  </r>
  <r>
    <x v="24"/>
    <x v="6"/>
    <x v="294"/>
    <s v="Ferrovías S.A.C."/>
    <s v="Belgrano Norte"/>
    <s v="BN - Retiro-Villa Rosa (d)"/>
    <s v="Diésel"/>
    <n v="199074.4"/>
    <m/>
    <m/>
    <n v="199074.4"/>
    <n v="-5.9615026442028096E-3"/>
    <n v="199074.4"/>
    <n v="1194446.3999999999"/>
    <m/>
    <m/>
    <n v="1194446.3999999999"/>
    <n v="-5.9615026442026986E-3"/>
    <n v="38.92"/>
    <n v="0"/>
    <m/>
    <m/>
    <n v="6"/>
    <m/>
    <m/>
    <n v="1971744"/>
    <m/>
    <m/>
    <n v="76"/>
    <m/>
    <m/>
    <n v="4795"/>
    <n v="471"/>
    <n v="4324"/>
    <n v="8.1604103520633853E-3"/>
    <n v="2726"/>
    <n v="1598"/>
    <n v="0.56850886339937434"/>
    <n v="0.95"/>
    <s v=""/>
    <n v="0.63043478260869568"/>
    <n v="0.90177267987486964"/>
    <n v="-4.2854944209311241E-2"/>
    <n v="2191805"/>
    <n v="0.13992171702462275"/>
    <n v="84300.192307692312"/>
    <n v="9.1694259765888964E-2"/>
    <n v="506.89292321924142"/>
    <n v="84.482153869873571"/>
    <n v="0.13069478360744835"/>
    <n v="188"/>
    <n v="33.70888626731179"/>
    <n v="0.11283394814206837"/>
    <n v="0.1793025865282542"/>
    <n v="0.1128339481420686"/>
    <n v="40263457.850000001"/>
    <n v="18.37"/>
    <n v="-2.9582673005810856E-2"/>
    <n v="2167923.6213876568"/>
    <n v="0.41511767562718416"/>
    <n v="3747429.0274549294"/>
    <n v="-5.6112119120971658E-2"/>
    <n v="5167625.8"/>
    <n v="2.3577032628358818"/>
    <n v="7.4296484839013457E-3"/>
    <n v="0.13504007560324977"/>
    <n v="26"/>
    <n v="51.944000000000003"/>
    <n v="103.88800000000001"/>
    <n v="22"/>
    <n v="1945"/>
    <n v="99484.556445402734"/>
    <n v="5698.0885743797326"/>
    <n v="1195.1030989824237"/>
    <n v="68.450858674278649"/>
    <n v="4.3263773075125016"/>
    <n v="0.24779807022532019"/>
    <n v="0.12834530554359727"/>
    <n v="7.3511200655008045E-3"/>
    <n v="2656.8770179948583"/>
    <n v="152.17558504245801"/>
    <n v="1126.8920308483291"/>
    <n v="2.2231362467866322"/>
    <n v="42195.537501925151"/>
    <n v="99627.5"/>
    <n v="775132.02391036495"/>
    <n v="22994.886801170487"/>
    <n v="133"/>
    <n v="16479.736842105263"/>
    <m/>
  </r>
  <r>
    <x v="24"/>
    <x v="7"/>
    <x v="295"/>
    <s v="Ferrovías S.A.C."/>
    <s v="Belgrano Norte"/>
    <s v="BN - Retiro-Villa Rosa (d)"/>
    <s v="Diésel"/>
    <n v="202007.3"/>
    <m/>
    <m/>
    <n v="202007.3"/>
    <n v="4.8873669808846998E-2"/>
    <n v="202007.3"/>
    <n v="1212043.7999999998"/>
    <m/>
    <m/>
    <n v="1212043.7999999998"/>
    <n v="4.8873669808846998E-2"/>
    <n v="38.92"/>
    <n v="0"/>
    <m/>
    <m/>
    <n v="6"/>
    <m/>
    <m/>
    <n v="2021904"/>
    <m/>
    <m/>
    <n v="76"/>
    <m/>
    <m/>
    <n v="4798"/>
    <n v="364"/>
    <n v="4434"/>
    <n v="-5.6066382596995368E-3"/>
    <n v="2382"/>
    <n v="2052"/>
    <n v="0.49645685702375991"/>
    <n v="0.95"/>
    <s v=""/>
    <n v="0.53721244925575107"/>
    <n v="0.92413505627344728"/>
    <n v="-0.24837454934691117"/>
    <n v="2560407"/>
    <n v="0.18506198370058247"/>
    <n v="97353.8783269962"/>
    <n v="0.18506198370058247"/>
    <n v="577.44857916102842"/>
    <n v="96.241429860171408"/>
    <n v="0.19174365929654891"/>
    <n v="188"/>
    <n v="47.720712840575572"/>
    <n v="0.37888388236461412"/>
    <n v="0.25383357893923175"/>
    <n v="0.3788838823646139"/>
    <n v="57839594.130000003"/>
    <n v="22.59"/>
    <n v="0.22042139384116677"/>
    <n v="2503973.281680055"/>
    <n v="0.34097229366379966"/>
    <n v="3885128.0080989776"/>
    <n v="-0.23744286315305466"/>
    <n v="6557353.0499999998"/>
    <n v="2.5610588668129717"/>
    <n v="7.9309197358719864E-3"/>
    <n v="0.14471117264642452"/>
    <n v="26.3"/>
    <n v="51.944000000000003"/>
    <n v="103.88800000000001"/>
    <n v="22"/>
    <n v="1945"/>
    <n v="126238.89284614199"/>
    <n v="7133.05674230159"/>
    <n v="1478.8798037889039"/>
    <n v="83.563261033404117"/>
    <n v="5.4101617862324787"/>
    <n v="0.30569811043306677"/>
    <n v="0.11337135311257067"/>
    <n v="6.4059837382215356E-3"/>
    <n v="3371.3897429305912"/>
    <n v="190.49845728643385"/>
    <n v="1316.4046272493574"/>
    <n v="2.2796915167095118"/>
    <n v="49291.679501001076"/>
    <n v="116382.13636363637"/>
    <n v="1113499.0399276144"/>
    <n v="23333.663175727703"/>
    <n v="133"/>
    <n v="19251.180451127821"/>
    <m/>
  </r>
  <r>
    <x v="24"/>
    <x v="8"/>
    <x v="296"/>
    <s v="Ferrovías S.A.C."/>
    <s v="Belgrano Norte"/>
    <s v="BN - Retiro-Villa Rosa (d)"/>
    <s v="Diésel"/>
    <n v="197217.1"/>
    <m/>
    <m/>
    <n v="197217.1"/>
    <n v="5.4985551374732378E-2"/>
    <n v="197217.1"/>
    <n v="1183302.6000000001"/>
    <m/>
    <m/>
    <n v="1183302.6000000001"/>
    <n v="5.4985551374732378E-2"/>
    <n v="38.92"/>
    <n v="0"/>
    <m/>
    <m/>
    <n v="6"/>
    <m/>
    <m/>
    <n v="1942560"/>
    <m/>
    <m/>
    <n v="76"/>
    <m/>
    <m/>
    <n v="4691"/>
    <n v="431"/>
    <n v="4260"/>
    <n v="-1.9562715765247374E-2"/>
    <n v="2166"/>
    <n v="2094"/>
    <n v="0.46173523768919206"/>
    <n v="0.95"/>
    <s v=""/>
    <n v="0.5084507042253521"/>
    <n v="0.90812193562140264"/>
    <n v="-0.35289446108402023"/>
    <n v="2410657"/>
    <n v="-6.6982211558469507E-3"/>
    <n v="93799.883268482488"/>
    <n v="4.8967412431120128E-3"/>
    <n v="565.88192488262916"/>
    <n v="94.313654147104856"/>
    <n v="1.3121180534705568E-2"/>
    <n v="188"/>
    <n v="47.854481964292141"/>
    <n v="0.23694447125332951"/>
    <n v="0.25454511683134118"/>
    <n v="0.23694447125332974"/>
    <n v="56626332.93"/>
    <n v="23.49"/>
    <n v="0.31375838926174504"/>
    <n v="2328632.2761110044"/>
    <n v="0.36165853460506781"/>
    <n v="3776438.0518639237"/>
    <n v="-0.18905006381429085"/>
    <n v="6518481.1100000003"/>
    <n v="2.704026790206985"/>
    <n v="8.2087749688699377E-3"/>
    <n v="0.15431971506778241"/>
    <n v="25.7"/>
    <n v="51.944000000000003"/>
    <n v="103.88800000000001"/>
    <n v="22"/>
    <n v="1945"/>
    <n v="125490.54963037117"/>
    <n v="7161.7877207407046"/>
    <n v="1530.159884976526"/>
    <n v="87.326737409895586"/>
    <n v="5.5087186574254128"/>
    <n v="0.3143844198146401"/>
    <n v="0.11511395445751321"/>
    <n v="6.5695919569085746E-3"/>
    <n v="3351.4041696658101"/>
    <n v="191.26575905714918"/>
    <n v="1239.4123393316195"/>
    <n v="2.1902313624678662"/>
    <n v="46408.767133836438"/>
    <n v="109575.31818181818"/>
    <n v="1090141.9399738179"/>
    <n v="22780.351917449563"/>
    <n v="133"/>
    <n v="18125.24060150376"/>
    <m/>
  </r>
  <r>
    <x v="24"/>
    <x v="9"/>
    <x v="297"/>
    <s v="Ferrovías S.A.C."/>
    <s v="Belgrano Norte"/>
    <s v="BN - Retiro-Villa Rosa (d)"/>
    <s v="Diésel"/>
    <n v="200371.9"/>
    <m/>
    <m/>
    <n v="200371.9"/>
    <n v="6.3420373724738077E-2"/>
    <n v="200371.9"/>
    <n v="1202231.3999999999"/>
    <m/>
    <m/>
    <n v="1202231.3999999999"/>
    <n v="6.3420373724738077E-2"/>
    <n v="38.92"/>
    <n v="0"/>
    <m/>
    <m/>
    <n v="6"/>
    <m/>
    <m/>
    <n v="1979496"/>
    <m/>
    <m/>
    <n v="76"/>
    <m/>
    <m/>
    <n v="4737"/>
    <n v="396"/>
    <n v="4341"/>
    <n v="1.1531365313652842E-3"/>
    <n v="2048"/>
    <n v="2293"/>
    <n v="0.43234114418408276"/>
    <n v="0.95"/>
    <s v=""/>
    <n v="0.4717806956922368"/>
    <n v="0.91640278657378083"/>
    <n v="-0.41486238657850716"/>
    <n v="2359310"/>
    <n v="-2.8201919615384985E-2"/>
    <n v="92160.546875"/>
    <n v="-3.9590178369892204E-2"/>
    <n v="543.49458650080624"/>
    <n v="90.582431083467711"/>
    <n v="-2.9321244748285791E-2"/>
    <n v="188"/>
    <n v="46.392140814156079"/>
    <n v="0.20621006114043805"/>
    <n v="0.246766706458277"/>
    <n v="0.20621006114043783"/>
    <n v="55774088.399999999"/>
    <n v="23.64"/>
    <n v="0.31993299832495814"/>
    <n v="2201603.0638578855"/>
    <n v="0.4057725224097356"/>
    <n v="3970381.8638067199"/>
    <n v="-0.17635394175429239"/>
    <n v="6477569.9199999999"/>
    <n v="2.745535737143487"/>
    <n v="8.1738419767529054E-3"/>
    <n v="0.15469508512006208"/>
    <n v="25.6"/>
    <n v="51.944000000000003"/>
    <n v="103.88800000000001"/>
    <n v="22"/>
    <n v="1945"/>
    <n v="124702.94778992761"/>
    <n v="7026.2910302366708"/>
    <n v="1492.1838101819858"/>
    <n v="84.075941321035174"/>
    <n v="5.3879560290972277"/>
    <n v="0.3035802103277403"/>
    <n v="0.11613941358474987"/>
    <n v="6.5437853265677701E-3"/>
    <n v="3330.3701388174809"/>
    <n v="187.64712661933865"/>
    <n v="1213.012853470437"/>
    <n v="2.2318766066838047"/>
    <n v="45420.26028030186"/>
    <n v="107241.36363636363"/>
    <n v="1073734.9530263359"/>
    <n v="23144.759741259815"/>
    <n v="133"/>
    <n v="17739.172932330828"/>
    <m/>
  </r>
  <r>
    <x v="24"/>
    <x v="10"/>
    <x v="298"/>
    <s v="Ferrovías S.A.C."/>
    <s v="Belgrano Norte"/>
    <s v="BN - Retiro-Villa Rosa (d)"/>
    <s v="Diésel"/>
    <n v="194281.4"/>
    <m/>
    <m/>
    <n v="194281.4"/>
    <n v="5.7036467168884109E-2"/>
    <n v="194281.4"/>
    <n v="1165688.3999999999"/>
    <m/>
    <m/>
    <n v="1165688.3999999999"/>
    <n v="5.7036467168883886E-2"/>
    <n v="38.92"/>
    <n v="0"/>
    <m/>
    <m/>
    <n v="6"/>
    <m/>
    <m/>
    <n v="1926144"/>
    <m/>
    <m/>
    <n v="76"/>
    <m/>
    <m/>
    <n v="4633"/>
    <n v="409"/>
    <n v="4224"/>
    <n v="2.8490028490029129E-3"/>
    <n v="2335"/>
    <n v="1889"/>
    <n v="0.50399309302827544"/>
    <n v="0.95"/>
    <s v=""/>
    <n v="0.55279356060606055"/>
    <n v="0.91172026764515435"/>
    <n v="-0.28533871170266212"/>
    <n v="2228855"/>
    <n v="-0.12811618988979279"/>
    <n v="88097.035573122528"/>
    <n v="-0.12811618988979279"/>
    <n v="527.6645359848485"/>
    <n v="87.944089330808083"/>
    <n v="-0.13059313253215143"/>
    <n v="188"/>
    <n v="45.870089682628738"/>
    <n v="0.10484996184584672"/>
    <n v="0.24398983873738692"/>
    <n v="0.10484996184584672"/>
    <n v="53470231.449999996"/>
    <n v="23.99"/>
    <n v="0.33947515354550517"/>
    <n v="2122973.7100503445"/>
    <n v="0.41242875942711132"/>
    <n v="3793335.7627014569"/>
    <n v="-0.1143365668779395"/>
    <n v="6135673.4299999997"/>
    <n v="2.752836514712711"/>
    <n v="8.0403193702995052E-3"/>
    <n v="0.15494360318532485"/>
    <n v="25.3"/>
    <n v="51.944000000000003"/>
    <n v="103.88800000000001"/>
    <n v="22"/>
    <n v="1945"/>
    <n v="118120.92695980285"/>
    <n v="6648.4449537507162"/>
    <n v="1452.5742021780302"/>
    <n v="81.758244478604922"/>
    <n v="5.263562226406302"/>
    <n v="0.29625998223678579"/>
    <n v="0.11474933366872495"/>
    <n v="6.4586745804637294E-3"/>
    <n v="3154.587881748072"/>
    <n v="177.55620806047673"/>
    <n v="1145.9408740359897"/>
    <n v="2.1717223650385602"/>
    <n v="42908.805636839672"/>
    <n v="101311.59090909091"/>
    <n v="1029382.2472277837"/>
    <n v="22441.252117665175"/>
    <n v="133"/>
    <n v="16758.308270676691"/>
    <m/>
  </r>
  <r>
    <x v="24"/>
    <x v="11"/>
    <x v="299"/>
    <s v="Ferrovías S.A.C."/>
    <s v="Belgrano Norte"/>
    <s v="BN - Retiro-Villa Rosa (d)"/>
    <s v="Diésel"/>
    <n v="190603.2"/>
    <m/>
    <m/>
    <n v="190603.2"/>
    <n v="6.9648312722652594E-2"/>
    <n v="190603.2"/>
    <n v="1143619.2000000002"/>
    <m/>
    <m/>
    <n v="1143619.2000000002"/>
    <n v="6.9648312722652816E-2"/>
    <n v="38.92"/>
    <n v="0"/>
    <m/>
    <m/>
    <n v="6"/>
    <m/>
    <m/>
    <n v="1904256"/>
    <m/>
    <m/>
    <n v="76"/>
    <m/>
    <m/>
    <n v="4673"/>
    <n v="497"/>
    <n v="4176"/>
    <n v="7.7955601445534262E-2"/>
    <n v="2710"/>
    <n v="1466"/>
    <n v="0.57992724160068476"/>
    <n v="0.95"/>
    <s v=""/>
    <n v="0.64894636015325668"/>
    <n v="0.89364433982452385"/>
    <n v="-6.1933507748613281E-2"/>
    <n v="1966612"/>
    <n v="-8.5312059891090142E-2"/>
    <n v="79943.577235772347"/>
    <n v="-7.4157328914152276E-2"/>
    <n v="470.93199233716473"/>
    <n v="78.488665389527455"/>
    <n v="-0.15146046935298929"/>
    <n v="188"/>
    <n v="42.956578343560508"/>
    <n v="0.19269333084051876"/>
    <n v="0.22849243799766228"/>
    <n v="0.19269333084051898"/>
    <n v="49125967.759999998"/>
    <n v="24.98"/>
    <n v="0.39475153545505304"/>
    <n v="1885417.4619490579"/>
    <n v="0.47247068529147374"/>
    <n v="3727967.2336059744"/>
    <n v="-0.12642404945151928"/>
    <n v="5293473.4300000016"/>
    <n v="2.6916714786648317"/>
    <n v="7.6261348814995094E-3"/>
    <n v="0.14931202657578566"/>
    <n v="24.6"/>
    <n v="51.944000000000003"/>
    <n v="103.88800000000001"/>
    <n v="22"/>
    <n v="1945"/>
    <n v="101907.31229785926"/>
    <n v="5652.9882798448125"/>
    <n v="1267.5942121647513"/>
    <n v="70.315810155234431"/>
    <n v="4.6287028322014887"/>
    <n v="0.25676276089825961"/>
    <n v="0.10775306159586996"/>
    <n v="5.9772628733300902E-3"/>
    <n v="2721.5801696658104"/>
    <n v="150.97111733072441"/>
    <n v="1011.1115681233933"/>
    <n v="2.1470437017994857"/>
    <n v="37860.234098259665"/>
    <n v="89391.454545454544"/>
    <n v="945748.64777452627"/>
    <n v="22016.386878176501"/>
    <n v="133"/>
    <n v="14786.556390977443"/>
    <m/>
  </r>
  <r>
    <x v="25"/>
    <x v="0"/>
    <x v="300"/>
    <s v="Ferrovías S.A.C."/>
    <s v="Belgrano Norte"/>
    <s v="BN - Retiro-Villa Rosa (d)"/>
    <s v="Diésel"/>
    <n v="203414.1"/>
    <m/>
    <m/>
    <n v="203414.1"/>
    <n v="8.1345687675427492E-2"/>
    <n v="203414.1"/>
    <n v="1220484.6000000001"/>
    <m/>
    <m/>
    <n v="1220484.6000000001"/>
    <n v="8.1345687675427492E-2"/>
    <n v="38.92"/>
    <n v="0"/>
    <m/>
    <m/>
    <n v="6"/>
    <m/>
    <m/>
    <n v="2079360"/>
    <m/>
    <m/>
    <n v="76"/>
    <m/>
    <m/>
    <n v="4798"/>
    <n v="238"/>
    <n v="4560"/>
    <n v="8.9605734767025158E-2"/>
    <n v="3029"/>
    <n v="1531"/>
    <n v="0.63130471029595669"/>
    <n v="0.95"/>
    <s v=""/>
    <n v="0.66425438596491226"/>
    <n v="0.95039599833263855"/>
    <n v="4.1552868213996952E-2"/>
    <n v="2104353"/>
    <n v="6.8762084406867929E-2"/>
    <n v="80013.42205323193"/>
    <n v="6.8762084406867929E-2"/>
    <n v="461.48092105263157"/>
    <n v="76.913486842105257"/>
    <n v="-1.9129534376591595E-2"/>
    <n v="188"/>
    <n v="43.691092062939589"/>
    <n v="0.35014117555966551"/>
    <n v="0.23239942586669995"/>
    <n v="0.35014117555966551"/>
    <n v="53324305.020000003"/>
    <n v="25.34"/>
    <n v="0.36603773584905652"/>
    <n v="2307973.0794114219"/>
    <n v="0.40404989890269727"/>
    <n v="3531089.2575155641"/>
    <n v="-0.18959792758993366"/>
    <n v="5730015.3699999992"/>
    <n v="2.7229344934048609"/>
    <n v="7.4902993920904735E-3"/>
    <n v="0.14076609194664674"/>
    <n v="26.3"/>
    <n v="51.944000000000003"/>
    <n v="103.88800000000001"/>
    <n v="22"/>
    <n v="1917"/>
    <n v="110311.40016171259"/>
    <n v="5702.7096081588224"/>
    <n v="1256.5823179824561"/>
    <n v="64.960865764517962"/>
    <n v="4.6948690462788294"/>
    <n v="0.24270814059120605"/>
    <n v="0.10745597842955251"/>
    <n v="5.5550943941060273E-3"/>
    <n v="2989.0534011476261"/>
    <n v="154.52349915816478"/>
    <n v="1097.7323943661972"/>
    <n v="2.3787167449139281"/>
    <n v="40511.955182504236"/>
    <n v="95652.409090909088"/>
    <n v="1026572.9443246573"/>
    <n v="23496.161250577545"/>
    <n v="134"/>
    <n v="15704.126865671642"/>
    <m/>
  </r>
  <r>
    <x v="25"/>
    <x v="1"/>
    <x v="301"/>
    <s v="Ferrovías S.A.C."/>
    <s v="Belgrano Norte"/>
    <s v="BN - Retiro-Villa Rosa (d)"/>
    <s v="Diésel"/>
    <n v="181280.8"/>
    <m/>
    <m/>
    <n v="181280.8"/>
    <n v="8.1913656175229832E-2"/>
    <n v="181280.8"/>
    <n v="1087684.7999999998"/>
    <m/>
    <m/>
    <n v="1087684.7999999998"/>
    <n v="8.1913656175229832E-2"/>
    <n v="38.92"/>
    <n v="0"/>
    <m/>
    <m/>
    <n v="6"/>
    <m/>
    <m/>
    <n v="1868232"/>
    <m/>
    <m/>
    <n v="76"/>
    <m/>
    <m/>
    <n v="4242"/>
    <n v="145"/>
    <n v="4097"/>
    <n v="0.11150298426478567"/>
    <n v="2849"/>
    <n v="1248"/>
    <n v="0.67161716171617158"/>
    <n v="0.95"/>
    <s v=""/>
    <n v="0.69538686844032216"/>
    <n v="0.96581801037246584"/>
    <n v="0.10197592307438841"/>
    <n v="2136160"/>
    <n v="0.18791971687809617"/>
    <n v="94520.353982300876"/>
    <n v="0.18791971687809594"/>
    <n v="521.39614351964849"/>
    <n v="86.899357253274744"/>
    <n v="6.8750811914244814E-2"/>
    <n v="188"/>
    <n v="48.823829844822704"/>
    <n v="0.46751540278830972"/>
    <n v="0.25970122257884415"/>
    <n v="0.4675154027883095"/>
    <n v="53104937.600000001"/>
    <n v="24.86"/>
    <n v="0.33655913978494612"/>
    <n v="2391287.1102331723"/>
    <n v="0.30934068794865976"/>
    <n v="3092928.6881767381"/>
    <n v="-0.23491542621225339"/>
    <n v="7784436.6500000004"/>
    <n v="3.6441262124559959"/>
    <n v="9.7409784539222079E-3"/>
    <n v="0.18087052857208069"/>
    <n v="22.6"/>
    <n v="51.944000000000003"/>
    <n v="103.88800000000001"/>
    <n v="22"/>
    <n v="1917"/>
    <n v="149862.09475589095"/>
    <n v="7438.1716524437061"/>
    <n v="1900.0333536734197"/>
    <n v="94.305196073843277"/>
    <n v="7.1568864895418249"/>
    <n v="0.35522091355375746"/>
    <n v="0.1465859297045855"/>
    <n v="7.2755643029799146E-3"/>
    <n v="4060.7389932185711"/>
    <n v="201.54845504148977"/>
    <n v="1114.3244653103809"/>
    <n v="2.1371935315597286"/>
    <n v="41124.287694440165"/>
    <n v="97098.181818181823"/>
    <n v="1022349.7920837825"/>
    <n v="20939.565686123515"/>
    <n v="134"/>
    <n v="15941.492537313432"/>
    <m/>
  </r>
  <r>
    <x v="25"/>
    <x v="2"/>
    <x v="302"/>
    <s v="Ferrovías S.A.C."/>
    <s v="Belgrano Norte"/>
    <s v="BN - Retiro-Villa Rosa (d)"/>
    <s v="Diésel"/>
    <n v="202310.9"/>
    <m/>
    <m/>
    <n v="202310.9"/>
    <n v="6.3106109929653709E-2"/>
    <n v="202310.9"/>
    <n v="1213865.3999999999"/>
    <m/>
    <m/>
    <n v="1213865.3999999999"/>
    <n v="6.3106109929653487E-2"/>
    <n v="38.9"/>
    <n v="-5.1387461459406758E-4"/>
    <m/>
    <m/>
    <n v="6"/>
    <m/>
    <m/>
    <n v="2073888"/>
    <m/>
    <m/>
    <n v="76"/>
    <m/>
    <m/>
    <n v="4737"/>
    <n v="189"/>
    <n v="4548"/>
    <n v="0.11443273707424662"/>
    <n v="3031"/>
    <n v="1517"/>
    <n v="0.63985644922947016"/>
    <n v="0.95"/>
    <s v=""/>
    <n v="0.66644678979771332"/>
    <n v="0.9601013299556681"/>
    <n v="0.32736425044629969"/>
    <n v="2741351"/>
    <n v="0.23020127662477075"/>
    <n v="110094.41767068273"/>
    <n v="0.29936921988881404"/>
    <n v="602.75967458223397"/>
    <n v="100.45994576370566"/>
    <n v="0.10388113674267574"/>
    <n v="188"/>
    <n v="49.909864059062897"/>
    <n v="0.39822842706792883"/>
    <n v="0.26547800031416435"/>
    <n v="0.39822842706792883"/>
    <n v="60583857.100000001"/>
    <n v="22.1"/>
    <n v="0.20831055221432493"/>
    <n v="2701014.3402209873"/>
    <n v="0.30711827191938168"/>
    <n v="3956448.682221618"/>
    <n v="-0.1643222962959176"/>
    <n v="9598495.5700000003"/>
    <n v="3.5013741655118227"/>
    <n v="9.2682822715915072E-3"/>
    <n v="0.17043749543099249"/>
    <n v="24.900000000000002"/>
    <n v="51.944000000000003"/>
    <n v="103.88800000000001"/>
    <n v="22"/>
    <n v="1917"/>
    <n v="184785.45298783304"/>
    <n v="8994.8598209080283"/>
    <n v="2110.4871525945473"/>
    <n v="102.73284928259602"/>
    <n v="7.9073804805705814"/>
    <n v="0.38491005554425284"/>
    <n v="0.15843322015890599"/>
    <n v="7.7121038656557681E-3"/>
    <n v="5007.039942618675"/>
    <n v="243.7292637127004"/>
    <n v="1430.0213875847678"/>
    <n v="2.3724569640062598"/>
    <n v="52775.123209610349"/>
    <n v="124606.86363636363"/>
    <n v="1166330.2229323888"/>
    <n v="23368.731711073462"/>
    <n v="134"/>
    <n v="20457.843283582089"/>
    <m/>
  </r>
  <r>
    <x v="25"/>
    <x v="3"/>
    <x v="303"/>
    <s v="Ferrovías S.A.C."/>
    <s v="Belgrano Norte"/>
    <s v="BN - Retiro-Villa Rosa (d)"/>
    <s v="Diésel"/>
    <n v="193092.7"/>
    <m/>
    <m/>
    <n v="193092.7"/>
    <n v="0.10771199776039819"/>
    <n v="193092.7"/>
    <n v="1158556.2000000002"/>
    <m/>
    <m/>
    <n v="1158556.2000000002"/>
    <n v="0.10771199776039819"/>
    <n v="38.92"/>
    <n v="0"/>
    <m/>
    <m/>
    <n v="6"/>
    <m/>
    <m/>
    <n v="1896504"/>
    <m/>
    <m/>
    <n v="76"/>
    <m/>
    <m/>
    <n v="4572"/>
    <n v="413"/>
    <n v="4159"/>
    <n v="0.1400767543859649"/>
    <n v="2536"/>
    <n v="1623"/>
    <n v="0.55468066491688539"/>
    <n v="0.95"/>
    <s v=""/>
    <n v="0.60976196201009858"/>
    <n v="0.90966754155730534"/>
    <n v="0.3714005162841183"/>
    <n v="2670222"/>
    <n v="0.29105378943551319"/>
    <n v="111724.76987447697"/>
    <n v="0.27484809333381199"/>
    <n v="642.03462370762202"/>
    <n v="107.005770617937"/>
    <n v="0.13242707955295785"/>
    <n v="188"/>
    <n v="51.027921718428495"/>
    <n v="0.42566181890737442"/>
    <n v="0.2714251155235558"/>
    <n v="0.42566181890737442"/>
    <n v="59118715.079999998"/>
    <n v="22.14"/>
    <n v="0.22320441988950268"/>
    <n v="2677237.0918835048"/>
    <n v="0.24913897849544231"/>
    <n v="3556213.3650904819"/>
    <n v="-0.16999594893703268"/>
    <n v="10315817.280000001"/>
    <n v="3.8632807609254964"/>
    <n v="1.0127674024284088E-2"/>
    <n v="0.18817347929794664"/>
    <n v="23.900000000000002"/>
    <n v="51.944000000000003"/>
    <n v="103.88800000000001"/>
    <n v="22"/>
    <n v="1917"/>
    <n v="198594.97304789774"/>
    <n v="9673.2050715755759"/>
    <n v="2480.360009617697"/>
    <n v="120.8138889728112"/>
    <n v="8.9040283760080001"/>
    <n v="0.43369925795392722"/>
    <n v="0.17449325930106127"/>
    <n v="8.4992538074953328E-3"/>
    <n v="5381.2296713615033"/>
    <n v="262.11004915906193"/>
    <n v="1392.9170579029733"/>
    <n v="2.1695357329160148"/>
    <n v="51405.78315108578"/>
    <n v="121373.72727272728"/>
    <n v="1138124.0389650392"/>
    <n v="22303.946557831514"/>
    <n v="134"/>
    <n v="19927.029850746268"/>
    <m/>
  </r>
  <r>
    <x v="25"/>
    <x v="4"/>
    <x v="304"/>
    <s v="Ferrovías S.A.C."/>
    <s v="Belgrano Norte"/>
    <s v="BN - Retiro-Villa Rosa (d)"/>
    <s v="Diésel"/>
    <n v="153052.1"/>
    <m/>
    <m/>
    <n v="153052.1"/>
    <n v="-0.22025892856233098"/>
    <n v="153052.1"/>
    <n v="918312.60000000009"/>
    <m/>
    <m/>
    <n v="918312.60000000009"/>
    <n v="-0.22025892856233087"/>
    <n v="38.92"/>
    <n v="0"/>
    <m/>
    <m/>
    <n v="6"/>
    <m/>
    <m/>
    <n v="1493400"/>
    <m/>
    <m/>
    <n v="76"/>
    <m/>
    <m/>
    <n v="4737"/>
    <n v="1462"/>
    <n v="3275"/>
    <n v="-0.2016089712335446"/>
    <n v="1867"/>
    <n v="1408"/>
    <n v="0.39413130673421998"/>
    <n v="0.95"/>
    <s v=""/>
    <n v="0.57007633587786255"/>
    <n v="0.69136584336077689"/>
    <n v="9.8380990968056414E-2"/>
    <n v="2109500"/>
    <n v="-7.1310335111909429E-2"/>
    <n v="82402.34375"/>
    <n v="-7.1310335111909429E-2"/>
    <n v="644.12213740458014"/>
    <n v="107.35368956743002"/>
    <n v="0.1632015283575412"/>
    <n v="188"/>
    <n v="50.422399736211823"/>
    <n v="0.4403833653206517"/>
    <n v="0.26820425391602032"/>
    <n v="0.44038336532065148"/>
    <n v="46303525"/>
    <n v="21.95"/>
    <n v="0.20936639118457312"/>
    <n v="2059236.0615676611"/>
    <n v="0.26616208247528206"/>
    <n v="2874612.9760035812"/>
    <n v="-0.27161201692868631"/>
    <n v="8115444.0599999987"/>
    <n v="3.8470936525242942"/>
    <n v="9.9889372260689672E-3"/>
    <n v="0.15882111646639666"/>
    <n v="25.6"/>
    <n v="51.944000000000003"/>
    <n v="103.88800000000001"/>
    <n v="22"/>
    <n v="1917"/>
    <n v="156234.48444478665"/>
    <n v="6449.8911363365105"/>
    <n v="2477.9981862595414"/>
    <n v="102.30019700331717"/>
    <n v="8.8373436888484349"/>
    <n v="0.36483561826970867"/>
    <n v="0.1752662256275305"/>
    <n v="7.2355861715898244E-3"/>
    <n v="4233.4084820031294"/>
    <n v="174.76950713920905"/>
    <n v="1100.4173187271779"/>
    <n v="1.708398539384455"/>
    <n v="40611.042661327585"/>
    <n v="95886.363636363632"/>
    <n v="891412.38641614036"/>
    <n v="17678.896503927306"/>
    <n v="134"/>
    <n v="15742.537313432837"/>
    <s v="Desde el 28/05/2018, se suspendieron los servicios debido a defectos de construcción en las plataformas provisorias de algunas estaciones."/>
  </r>
  <r>
    <x v="25"/>
    <x v="5"/>
    <x v="305"/>
    <s v="Ferrovías S.A.C."/>
    <s v="Belgrano Norte"/>
    <s v="BN - Retiro-Villa Rosa (d)"/>
    <s v="Diésel"/>
    <n v="127699"/>
    <m/>
    <m/>
    <n v="127699"/>
    <n v="-0.31543148525190923"/>
    <n v="127699"/>
    <n v="766194"/>
    <m/>
    <m/>
    <n v="766194"/>
    <n v="-0.31543148525190923"/>
    <n v="38.9"/>
    <n v="-5.1387461459406758E-4"/>
    <m/>
    <m/>
    <n v="6"/>
    <m/>
    <m/>
    <n v="1238952"/>
    <m/>
    <m/>
    <n v="76"/>
    <m/>
    <m/>
    <m/>
    <m/>
    <n v="2717"/>
    <m/>
    <m/>
    <m/>
    <m/>
    <n v="0.95"/>
    <s v=""/>
    <m/>
    <m/>
    <m/>
    <n v="456122"/>
    <n v="-0.79104309408058815"/>
    <n v="18770.452674897118"/>
    <n v="-0.79190299904321948"/>
    <n v="167.87707029812293"/>
    <n v="27.979511716353823"/>
    <n v="-0.71298226982287627"/>
    <n v="188"/>
    <n v="13.156323594285523"/>
    <n v="-0.62439985655167729"/>
    <n v="6.9980444650454901E-2"/>
    <n v="-0.62439985655167729"/>
    <n v="10080296.200000001"/>
    <n v="22.1"/>
    <n v="0.23051224944320725"/>
    <n v="468952.13434804475"/>
    <n v="0.79851563146509585"/>
    <n v="2263808.3704294101"/>
    <n v="0.28914870333151793"/>
    <n v="1449297.72"/>
    <n v="3.8"/>
    <n v="9.7259824817417431E-3"/>
    <n v="0.13946950205717515"/>
    <n v="24.3"/>
    <n v="51.944000000000003"/>
    <n v="103.88800000000001"/>
    <n v="22"/>
    <n v="1917"/>
    <n v="27901.157400277221"/>
    <n v="1024.0422445882978"/>
    <n v="533.41837320574166"/>
    <n v="19.577788131356108"/>
    <n v="1.8915545149139774"/>
    <n v="6.9424780607645759E-2"/>
    <n v="0.14377531088818599"/>
    <n v="5.2769134257081192E-3"/>
    <n v="756.02384976525821"/>
    <n v="27.747965755291883"/>
    <n v="237.93531559728743"/>
    <n v="1.4173187271778822"/>
    <n v="8781.0334206068073"/>
    <n v="20732.81818181818"/>
    <n v="194060.83859541046"/>
    <n v="14750.385030032341"/>
    <n v="134"/>
    <n v="3403.8955223880598"/>
    <s v="Desde el 27/06/2018 se prestó un servicio fragmentado de Retiro a Munro y de Villa de Mayo a Villa Rosa. Con motivo de la revisión de los andenes provisorios, durantre junio se despacharon 2717 trenes especiales. El servicio se presto en algunas estaciones. Se reanudó el servicio normal el 7 de julio."/>
  </r>
  <r>
    <x v="25"/>
    <x v="6"/>
    <x v="306"/>
    <s v="Ferrovías S.A.C."/>
    <s v="Belgrano Norte"/>
    <s v="BN - Retiro-Villa Rosa (d)"/>
    <s v="Diésel"/>
    <n v="205353"/>
    <m/>
    <m/>
    <n v="205353"/>
    <n v="3.153896231760589E-2"/>
    <n v="205353"/>
    <n v="1232118"/>
    <m/>
    <m/>
    <n v="1232118"/>
    <n v="3.153896231760589E-2"/>
    <n v="34.6"/>
    <n v="-0.11099691675231249"/>
    <m/>
    <m/>
    <n v="6"/>
    <m/>
    <m/>
    <n v="1740552"/>
    <m/>
    <m/>
    <n v="76"/>
    <m/>
    <m/>
    <n v="4737"/>
    <n v="920"/>
    <n v="3817"/>
    <n v="-0.11725254394079554"/>
    <n v="3474"/>
    <n v="343"/>
    <n v="0.73337555414819511"/>
    <n v="0.95"/>
    <s v=""/>
    <n v="0.91013885250196491"/>
    <n v="0.8057842516360566"/>
    <n v="0.44366852465828921"/>
    <n v="938161"/>
    <n v="-0.571968765469556"/>
    <n v="36646.9140625"/>
    <n v="-0.5652807774300177"/>
    <n v="245.7849096148808"/>
    <n v="40.964151602480136"/>
    <n v="-0.51511473457960688"/>
    <n v="188"/>
    <n v="18.967006820775286"/>
    <n v="-0.43732917574414232"/>
    <n v="0.10088833415306003"/>
    <n v="-0.43732917574414232"/>
    <n v="23369590.510000002"/>
    <n v="24.91"/>
    <n v="0.35601524224278713"/>
    <n v="927939.02403026982"/>
    <n v="0.71639916885461941"/>
    <n v="3308033.323495714"/>
    <n v="0.20397940732546224"/>
    <n v="3477675.12"/>
    <n v="3.7069065117820927"/>
    <n v="9.3543405162255216E-3"/>
    <n v="0.13114387450394455"/>
    <n v="25.6"/>
    <n v="51.944000000000003"/>
    <n v="103.88800000000001"/>
    <n v="22"/>
    <n v="1917"/>
    <n v="66950.46819651933"/>
    <n v="2368.5905676978118"/>
    <n v="911.1016819491748"/>
    <n v="32.233185341497283"/>
    <n v="2.8225179081873653"/>
    <n v="9.9855751193063599E-2"/>
    <n v="0.14881198361228795"/>
    <n v="5.264707928701106E-3"/>
    <n v="1814.1236932707357"/>
    <n v="64.180526055553017"/>
    <n v="489.39019300991134"/>
    <n v="1.99113197704747"/>
    <n v="18061.008008624671"/>
    <n v="42643.681818181816"/>
    <n v="449899.70949484059"/>
    <n v="23720.121669490218"/>
    <n v="134"/>
    <n v="7001.2014925373132"/>
    <s v="Desde el viernes 06/07/2018 la línea Belgrano Norte vuelve a circular en toda su extensión. Con la terminación de los nuevos andenes provisorios en las estaciones en que debieron ser desmontados por fallas de construcción (Villa Adelina, Boulogne, Montes, Don Torcuato y Sordeaux), se retoma el servicio completo entre Retiro y Villa Rosa."/>
  </r>
  <r>
    <x v="25"/>
    <x v="7"/>
    <x v="307"/>
    <s v="Ferrovías S.A.C."/>
    <s v="Belgrano Norte"/>
    <s v="BN - Retiro-Villa Rosa (d)"/>
    <s v="Diésel"/>
    <n v="219095.5"/>
    <m/>
    <m/>
    <n v="219095.5"/>
    <n v="8.4591992467599075E-2"/>
    <n v="219095.5"/>
    <n v="1314573"/>
    <m/>
    <m/>
    <n v="1314573"/>
    <n v="8.4591992467599075E-2"/>
    <n v="34.6"/>
    <n v="-0.11099691675231249"/>
    <m/>
    <m/>
    <n v="6"/>
    <m/>
    <m/>
    <n v="2102160"/>
    <m/>
    <m/>
    <n v="76"/>
    <m/>
    <m/>
    <n v="4798"/>
    <n v="188"/>
    <n v="4610"/>
    <n v="3.9693279206134413E-2"/>
    <n v="4121"/>
    <n v="489"/>
    <n v="0.85889954147561487"/>
    <n v="0.95"/>
    <s v=""/>
    <n v="0.89392624728850323"/>
    <n v="0.96081700708628592"/>
    <n v="0.66400880792494665"/>
    <n v="2455839"/>
    <n v="-4.0840382017390153E-2"/>
    <n v="93377.908745247143"/>
    <n v="-4.0840382017390264E-2"/>
    <n v="532.71995661605206"/>
    <n v="88.786659436008676"/>
    <n v="-7.7459057237550644E-2"/>
    <n v="188"/>
    <n v="43.621647979990463"/>
    <n v="-8.589697463822854E-2"/>
    <n v="0.23203004244675779"/>
    <n v="-8.589697463822854E-2"/>
    <n v="57343840.650000006"/>
    <n v="23.35"/>
    <n v="3.3643204957946038E-2"/>
    <n v="2401710.0562949032"/>
    <n v="0.39201996446444676"/>
    <n v="4039341.5185693023"/>
    <n v="0.11392370345704121"/>
    <n v="11260997.860000001"/>
    <n v="4.5853974385128673"/>
    <n v="1.1410797812052158E-2"/>
    <n v="0.14849500272658805"/>
    <n v="26.3"/>
    <n v="51.944000000000003"/>
    <n v="103.88800000000001"/>
    <n v="22"/>
    <n v="1917"/>
    <n v="216791.11851224396"/>
    <n v="7020.6341252321972"/>
    <n v="2442.7327245119309"/>
    <n v="79.106251410208529"/>
    <n v="8.5662780690003526"/>
    <n v="0.27741313643370225"/>
    <n v="0.19637676396200715"/>
    <n v="6.3595290246932787E-3"/>
    <n v="5874.2816171100685"/>
    <n v="190.23464736622915"/>
    <n v="1281.0845070422536"/>
    <n v="2.4047991653625456"/>
    <n v="47278.588479901431"/>
    <n v="111629.04545454546"/>
    <n v="1103955.0410056985"/>
    <n v="25307.504235330354"/>
    <n v="134"/>
    <n v="18327.156716417911"/>
    <s v="Aumento de Tarifas 15/08/2018 (Resolución MT 713/2018)"/>
  </r>
  <r>
    <x v="25"/>
    <x v="8"/>
    <x v="308"/>
    <s v="Ferrovías S.A.C."/>
    <s v="Belgrano Norte"/>
    <s v="BN - Retiro-Villa Rosa (d)"/>
    <s v="Diésel"/>
    <n v="201328.1"/>
    <m/>
    <m/>
    <n v="201328.1"/>
    <n v="2.0845048426328061E-2"/>
    <n v="201328.1"/>
    <n v="1207968.6000000001"/>
    <m/>
    <m/>
    <n v="1207968.6000000001"/>
    <n v="2.0845048426328061E-2"/>
    <n v="34.6"/>
    <n v="-0.11099691675231249"/>
    <m/>
    <m/>
    <n v="6"/>
    <m/>
    <m/>
    <n v="1937544"/>
    <m/>
    <m/>
    <n v="76"/>
    <m/>
    <m/>
    <n v="4630"/>
    <n v="381"/>
    <n v="4249"/>
    <n v="-2.5821596244131051E-3"/>
    <n v="3866"/>
    <n v="383"/>
    <n v="0.83498920086393091"/>
    <n v="0.95"/>
    <s v=""/>
    <n v="0.90986114379854088"/>
    <n v="0.91771058315334775"/>
    <n v="0.78947759583646548"/>
    <n v="2283011"/>
    <n v="-5.2950710117615207E-2"/>
    <n v="91320.44"/>
    <n v="-2.6433330000908417E-2"/>
    <n v="537.30548364321021"/>
    <n v="89.55091394053504"/>
    <n v="-5.0498946834794167E-2"/>
    <n v="188"/>
    <n v="42.675271840675322"/>
    <n v="-0.10822831866577143"/>
    <n v="0.22699612681210277"/>
    <n v="-0.10822831866577143"/>
    <n v="51550388.379999995"/>
    <n v="22.58"/>
    <n v="-3.8739889314601927E-2"/>
    <n v="2205329.5434881276"/>
    <n v="0.39389410591299023"/>
    <n v="3766686.683420144"/>
    <n v="0.13641947592310982"/>
    <n v="11484460.619999999"/>
    <n v="5.0304009135304204"/>
    <n v="1.211108187494893E-2"/>
    <n v="0.12770432112742558"/>
    <n v="25"/>
    <n v="51.944000000000003"/>
    <n v="103.88800000000001"/>
    <n v="22"/>
    <n v="1917"/>
    <n v="221093.11219775141"/>
    <n v="5612.7824172463615"/>
    <n v="2702.8619957637088"/>
    <n v="68.616232026699223"/>
    <n v="9.5072509500660853"/>
    <n v="0.24135591759706751"/>
    <n v="0.22278126277814089"/>
    <n v="5.6556386681765099E-3"/>
    <n v="5990.8506103286381"/>
    <n v="152.08678658395669"/>
    <n v="1190.9290558163798"/>
    <n v="2.2164840897235263"/>
    <n v="43951.389958416752"/>
    <n v="103773.22727272728"/>
    <n v="992422.38526105019"/>
    <n v="23255.209456337594"/>
    <n v="134"/>
    <n v="17037.395522388058"/>
    <s v="Aumento de Tarifas 15/09/2018 (Resolución MT 713/2018)"/>
  </r>
  <r>
    <x v="25"/>
    <x v="9"/>
    <x v="309"/>
    <s v="Ferrovías S.A.C."/>
    <s v="Belgrano Norte"/>
    <s v="BN - Retiro-Villa Rosa (d)"/>
    <s v="Diésel"/>
    <n v="219062.9"/>
    <m/>
    <m/>
    <n v="219062.9"/>
    <n v="9.3281542970845788E-2"/>
    <n v="219062.9"/>
    <n v="1314377.3999999999"/>
    <m/>
    <m/>
    <n v="1314377.3999999999"/>
    <n v="9.3281542970845788E-2"/>
    <n v="34.6"/>
    <n v="-0.11099691675231249"/>
    <m/>
    <m/>
    <n v="6"/>
    <m/>
    <m/>
    <n v="2112648"/>
    <m/>
    <m/>
    <n v="76"/>
    <m/>
    <m/>
    <n v="4798"/>
    <n v="165"/>
    <n v="4633"/>
    <n v="6.7265607002994665E-2"/>
    <n v="4171"/>
    <n v="462"/>
    <n v="0.86932055022926225"/>
    <n v="0.95"/>
    <s v=""/>
    <n v="0.90028059572631125"/>
    <n v="0.96561067111296373"/>
    <n v="0.90826077443745956"/>
    <n v="2605722"/>
    <n v="0.10444240053235898"/>
    <n v="99076.882129277568"/>
    <n v="7.5046595194995902E-2"/>
    <n v="562.4265055039931"/>
    <n v="93.737750917332178"/>
    <n v="3.4833684591187186E-2"/>
    <n v="188"/>
    <n v="43.614477850882103"/>
    <n v="-5.9873567257892057E-2"/>
    <n v="0.23199190346213885"/>
    <n v="-5.9873567257892057E-2"/>
    <n v="57325884"/>
    <n v="22"/>
    <n v="-6.9373942470389194E-2"/>
    <n v="2431543.7728665993"/>
    <n v="0.38507339964132692"/>
    <n v="4237452.0771749672"/>
    <n v="0.14115337672032985"/>
    <n v="14396761.649999999"/>
    <n v="5.525056644569144"/>
    <n v="1.2883028437317246E-2"/>
    <n v="0.14511121240401173"/>
    <n v="26.3"/>
    <n v="51.944000000000003"/>
    <n v="103.88800000000001"/>
    <n v="22"/>
    <n v="1917"/>
    <n v="277159.28018635447"/>
    <n v="7279.3677538850716"/>
    <n v="3107.4383013166412"/>
    <n v="81.614392101836003"/>
    <n v="10.953293665883178"/>
    <n v="0.28767953451406442"/>
    <n v="0.25113893838950652"/>
    <n v="6.59596420018235E-3"/>
    <n v="7510.0478090766819"/>
    <n v="197.24542441721763"/>
    <n v="1359.2707355242567"/>
    <n v="2.4167970787689099"/>
    <n v="50164.061296781147"/>
    <n v="118441.90909090909"/>
    <n v="1103609.3485291852"/>
    <n v="25303.738641614043"/>
    <n v="134"/>
    <n v="19445.686567164179"/>
    <s v="Aumento de Tarifas 15/10/2018 (Resolución MT 713/2018)"/>
  </r>
  <r>
    <x v="25"/>
    <x v="10"/>
    <x v="310"/>
    <s v="Ferrovías S.A.C."/>
    <s v="Belgrano Norte"/>
    <s v="BN - Retiro-Villa Rosa (d)"/>
    <s v="Diésel"/>
    <n v="202313"/>
    <m/>
    <m/>
    <n v="202313"/>
    <n v="4.1340035639026773E-2"/>
    <n v="202313"/>
    <n v="1213878"/>
    <m/>
    <m/>
    <n v="1213878"/>
    <n v="4.1340035639026773E-2"/>
    <n v="34.6"/>
    <n v="-0.11099691675231249"/>
    <m/>
    <m/>
    <n v="6"/>
    <m/>
    <m/>
    <n v="1948944"/>
    <m/>
    <m/>
    <n v="76"/>
    <m/>
    <m/>
    <n v="4633"/>
    <n v="359"/>
    <n v="4274"/>
    <n v="1.1837121212121104E-2"/>
    <n v="3817"/>
    <n v="457"/>
    <n v="0.82387222102309521"/>
    <n v="0.95"/>
    <s v=""/>
    <n v="0.89307440336920918"/>
    <n v="0.92251241096481762"/>
    <n v="0.61556585860023127"/>
    <n v="2372312"/>
    <n v="6.4363540921235307E-2"/>
    <n v="93767.272727272721"/>
    <n v="6.4363540921235307E-2"/>
    <n v="555.05662143191387"/>
    <n v="92.509436905318978"/>
    <n v="5.1911931879105699E-2"/>
    <n v="188"/>
    <n v="42.174331324894261"/>
    <n v="-8.0570114061365827E-2"/>
    <n v="0.22433154960050139"/>
    <n v="-8.0570114061365827E-2"/>
    <n v="51194492.959999993"/>
    <n v="21.58"/>
    <n v="-0.10045852438516045"/>
    <n v="2259615.8153118766"/>
    <n v="0.3819268031185068"/>
    <n v="3838237.9497599495"/>
    <n v="0.11425491957164631"/>
    <n v="13603549.4"/>
    <n v="5.7343002943963528"/>
    <n v="1.296264470775386E-2"/>
    <n v="0.15297479092630184"/>
    <n v="25.3"/>
    <n v="51.944000000000003"/>
    <n v="103.88800000000001"/>
    <n v="22"/>
    <n v="1917"/>
    <n v="261888.75327275528"/>
    <n v="6986.4456378399227"/>
    <n v="3182.8613476836686"/>
    <n v="84.90967061580649"/>
    <n v="11.206685844870737"/>
    <n v="0.29896244285830781"/>
    <n v="0.26572290520835745"/>
    <n v="7.0887298853707995E-3"/>
    <n v="7096.2699008868021"/>
    <n v="189.30825884817784"/>
    <n v="1237.5127803860198"/>
    <n v="2.2295252999478352"/>
    <n v="45670.568304327739"/>
    <n v="107832.36363636363"/>
    <n v="985570.86400739243"/>
    <n v="23368.974279993839"/>
    <n v="134"/>
    <n v="17703.820895522389"/>
    <m/>
  </r>
  <r>
    <x v="25"/>
    <x v="11"/>
    <x v="311"/>
    <s v="Ferrovías S.A.C."/>
    <s v="Belgrano Norte"/>
    <s v="BN - Retiro-Villa Rosa (d)"/>
    <s v="Diésel"/>
    <n v="198107.3"/>
    <m/>
    <m/>
    <n v="198107.3"/>
    <n v="3.937027290202888E-2"/>
    <n v="198107.3"/>
    <n v="1188643.7999999998"/>
    <m/>
    <m/>
    <n v="1188643.7999999998"/>
    <n v="3.9370272902028658E-2"/>
    <n v="38.9"/>
    <n v="-5.1387461459406758E-4"/>
    <m/>
    <m/>
    <n v="6"/>
    <m/>
    <m/>
    <n v="1881000"/>
    <m/>
    <m/>
    <n v="76"/>
    <m/>
    <m/>
    <n v="4554"/>
    <n v="429"/>
    <n v="4125"/>
    <n v="-1.2212643678160884E-2"/>
    <n v="3645"/>
    <n v="480"/>
    <n v="0.80039525691699609"/>
    <n v="0.95"/>
    <s v=""/>
    <n v="0.88363636363636366"/>
    <n v="0.90579710144927539"/>
    <n v="0.36164776920496489"/>
    <n v="2186342"/>
    <n v="0.11173022436555868"/>
    <n v="93035.829787234048"/>
    <n v="0.16376866039969129"/>
    <n v="530.02230303030308"/>
    <n v="88.337050505050513"/>
    <n v="0.12547525259407832"/>
    <n v="188"/>
    <n v="40.649821418325665"/>
    <n v="-5.3699736203049797E-2"/>
    <n v="0.21622245435279608"/>
    <n v="-5.3699736203049908E-2"/>
    <n v="48318158.200000003"/>
    <n v="22.1"/>
    <n v="-0.11529223378702957"/>
    <n v="2096075.577995368"/>
    <n v="0.40627880930859073"/>
    <n v="3682438.885925442"/>
    <n v="7.2101339665092218E-2"/>
    <n v="12649799.950000001"/>
    <n v="5.7858285437502461"/>
    <n v="1.2787579847881357E-2"/>
    <n v="0.14897168582604928"/>
    <n v="23.5"/>
    <n v="51.944000000000003"/>
    <n v="103.88800000000001"/>
    <n v="22"/>
    <n v="1917"/>
    <n v="243527.64419374711"/>
    <n v="6270.2728617799203"/>
    <n v="3066.6181696969697"/>
    <n v="78.958316007829382"/>
    <n v="10.642212536674151"/>
    <n v="0.2740123269328425"/>
    <n v="0.26180219654978487"/>
    <n v="6.7408002636221388E-3"/>
    <n v="6598.7480177360467"/>
    <n v="169.90247967255934"/>
    <n v="1140.5018257694314"/>
    <n v="2.1517996870109548"/>
    <n v="42090.366548590791"/>
    <n v="99379.181818181823"/>
    <n v="930197.10072385648"/>
    <n v="22883.178037886952"/>
    <n v="134"/>
    <n v="16315.985074626866"/>
    <m/>
  </r>
  <r>
    <x v="26"/>
    <x v="0"/>
    <x v="312"/>
    <s v="Ferrovías S.A.C."/>
    <s v="Belgrano Norte"/>
    <s v="BN - Retiro-Villa Rosa (d)"/>
    <s v="Diésel"/>
    <n v="218644"/>
    <m/>
    <m/>
    <n v="218644"/>
    <n v="7.487140763595046E-2"/>
    <n v="218644"/>
    <n v="1311864"/>
    <m/>
    <m/>
    <n v="1311864"/>
    <n v="7.487140763595046E-2"/>
    <n v="34.6"/>
    <n v="-0.11099691675231249"/>
    <m/>
    <m/>
    <n v="6"/>
    <m/>
    <m/>
    <n v="2097600"/>
    <m/>
    <m/>
    <n v="76"/>
    <m/>
    <m/>
    <n v="4798"/>
    <n v="198"/>
    <n v="4600"/>
    <n v="8.7719298245614308E-3"/>
    <n v="4124"/>
    <n v="476"/>
    <n v="0.8595248020008337"/>
    <n v="0.95"/>
    <s v=""/>
    <n v="0.89652173913043476"/>
    <n v="0.95873280533555649"/>
    <n v="0.34966626953938018"/>
    <n v="2163818"/>
    <n v="2.8258091679485231E-2"/>
    <n v="82274.44866920152"/>
    <n v="2.8258091679485453E-2"/>
    <n v="470.39521739130436"/>
    <n v="78.399202898550726"/>
    <n v="1.9316716969228986E-2"/>
    <n v="188"/>
    <n v="36.947064024929411"/>
    <n v="-0.15435704899055869"/>
    <n v="0.19652693630281601"/>
    <n v="-0.1543570489905588"/>
    <n v="48469523.199999996"/>
    <n v="22.4"/>
    <n v="-0.11602209944751385"/>
    <n v="2373191.9942832142"/>
    <n v="0.3925381009679515"/>
    <n v="3562063.7334586829"/>
    <n v="0.12550174735888109"/>
    <n v="13737774.450000001"/>
    <n v="6.34885856851177"/>
    <n v="1.3725997472528562E-2"/>
    <n v="0.16520833181412786"/>
    <n v="26.3"/>
    <n v="51.944000000000003"/>
    <n v="103.88800000000001"/>
    <n v="22"/>
    <n v="1860"/>
    <n v="264472.78703988914"/>
    <n v="6882.041470225292"/>
    <n v="2986.4727065217394"/>
    <n v="77.713209158561426"/>
    <n v="10.471950179286878"/>
    <n v="0.27249833986555205"/>
    <n v="0.28343118609427548"/>
    <n v="7.3753719559878526E-3"/>
    <n v="7385.9002419354847"/>
    <n v="192.19395813407664"/>
    <n v="1163.3430107526881"/>
    <n v="2.4731182795698925"/>
    <n v="41656.745726166642"/>
    <n v="98355.363636363632"/>
    <n v="933111.10426613258"/>
    <n v="25255.35191744956"/>
    <n v="134"/>
    <n v="16147.89552238806"/>
    <s v="Aumento de Tarifas 12/01/2019 (Resolución MT 16/2019)"/>
  </r>
  <r>
    <x v="26"/>
    <x v="1"/>
    <x v="313"/>
    <s v="Ferrovías S.A.C."/>
    <s v="Belgrano Norte"/>
    <s v="BN - Retiro-Villa Rosa (d)"/>
    <s v="Diésel"/>
    <n v="199709.4"/>
    <m/>
    <m/>
    <n v="199709.4"/>
    <n v="0.10165775967449386"/>
    <n v="199709.4"/>
    <n v="1198256.3999999999"/>
    <m/>
    <m/>
    <n v="1198256.3999999999"/>
    <n v="0.10165775967449409"/>
    <n v="34.6"/>
    <n v="-0.11099691675231249"/>
    <m/>
    <m/>
    <n v="6"/>
    <m/>
    <m/>
    <n v="1924776"/>
    <m/>
    <m/>
    <n v="76"/>
    <m/>
    <m/>
    <n v="4364"/>
    <n v="143"/>
    <n v="4221"/>
    <n v="3.0266048328044803E-2"/>
    <n v="3642"/>
    <n v="579"/>
    <n v="0.83455545371219064"/>
    <n v="0.95"/>
    <s v=""/>
    <n v="0.86282871357498225"/>
    <n v="0.96723189734188819"/>
    <n v="0.24078948385984633"/>
    <n v="2225066"/>
    <n v="4.1619541607370136E-2"/>
    <n v="92711.083333333328"/>
    <n v="-1.9141598319726283E-2"/>
    <n v="527.14190950011846"/>
    <n v="87.856984916686415"/>
    <n v="1.1019962559913887E-2"/>
    <n v="188"/>
    <n v="41.000788545756983"/>
    <n v="-0.16022998039952574"/>
    <n v="0.21808930077530311"/>
    <n v="-0.16022998039952563"/>
    <n v="49129457.279999994"/>
    <n v="22.08"/>
    <n v="-0.11182622687047472"/>
    <n v="2490811.38361269"/>
    <n v="0.30172965482043501"/>
    <n v="3186539.44759434"/>
    <n v="0.12142977093840389"/>
    <n v="15486420.390000001"/>
    <n v="6.9599824859127777"/>
    <n v="1.4726122499580186E-2"/>
    <n v="0.17652452481970937"/>
    <n v="24"/>
    <n v="51.944000000000003"/>
    <n v="103.88800000000001"/>
    <n v="22"/>
    <n v="1860"/>
    <n v="298136.84718158015"/>
    <n v="7561.5801313432039"/>
    <n v="3668.8984577114429"/>
    <n v="93.053475087062651"/>
    <n v="12.924129084559867"/>
    <n v="0.3277918802207036"/>
    <n v="0.31521659809387587"/>
    <n v="7.9947701458201719E-3"/>
    <n v="8326.0324677419358"/>
    <n v="211.17135394757605"/>
    <n v="1196.2720430107527"/>
    <n v="2.2693548387096776"/>
    <n v="42835.861697212378"/>
    <n v="101139.36363636363"/>
    <n v="945815.82627444924"/>
    <n v="23068.235022331737"/>
    <n v="134"/>
    <n v="16604.970149253732"/>
    <s v="Aumento de Tarifas 15/02/2019 (Resolución MT 16/2019)"/>
  </r>
  <r>
    <x v="26"/>
    <x v="2"/>
    <x v="314"/>
    <s v="Ferrovías S.A.C."/>
    <s v="Belgrano Norte"/>
    <s v="BN - Retiro-Villa Rosa (d)"/>
    <s v="Diésel"/>
    <n v="211598.7"/>
    <m/>
    <m/>
    <n v="211598.7"/>
    <n v="4.5908549662919906E-2"/>
    <n v="211598.7"/>
    <n v="1269592.2000000002"/>
    <m/>
    <m/>
    <n v="1269592.2000000002"/>
    <n v="4.5908549662920128E-2"/>
    <n v="34.6"/>
    <n v="-0.11053984575835474"/>
    <m/>
    <m/>
    <n v="6"/>
    <m/>
    <m/>
    <n v="2012784"/>
    <m/>
    <m/>
    <n v="76"/>
    <m/>
    <m/>
    <n v="4673"/>
    <n v="259"/>
    <n v="4414"/>
    <n v="-2.9463500439753765E-2"/>
    <n v="3437"/>
    <n v="977"/>
    <n v="0.7355018189599829"/>
    <n v="0.95"/>
    <s v=""/>
    <n v="0.77865881286814675"/>
    <n v="0.94457521934517441"/>
    <n v="0.16837356678466886"/>
    <n v="2443434"/>
    <n v="-0.10867524808023488"/>
    <n v="100552.83950617284"/>
    <n v="-8.6667229514314714E-2"/>
    <n v="553.56456728590842"/>
    <n v="92.260761214318066"/>
    <n v="-8.1616454070890132E-2"/>
    <n v="188"/>
    <n v="41.436245449523078"/>
    <n v="-0.16977843497053435"/>
    <n v="0.22040556090171851"/>
    <n v="-0.16977843497053435"/>
    <n v="52607134.020000003"/>
    <n v="21.53"/>
    <n v="-2.5791855203619929E-2"/>
    <n v="2407480.9367291997"/>
    <n v="0.36366881677324348"/>
    <n v="3839877.8252696171"/>
    <n v="9.8413059596145311E-2"/>
    <n v="18667270.629999999"/>
    <n v="7.6397687148496747"/>
    <n v="1.565078562906624E-2"/>
    <n v="0.17958001744654101"/>
    <n v="24.3"/>
    <n v="51.944000000000003"/>
    <n v="103.88800000000001"/>
    <n v="22"/>
    <n v="1860"/>
    <n v="359372.9907207762"/>
    <n v="8447.4033641897331"/>
    <n v="4229.1052628001808"/>
    <n v="99.409134650990367"/>
    <n v="14.703359574830403"/>
    <n v="0.34561642734530929"/>
    <n v="0.35484295006268807"/>
    <n v="8.3409204573405022E-3"/>
    <n v="10036.167005376343"/>
    <n v="235.90963459649004"/>
    <n v="1313.6741935483872"/>
    <n v="2.3731182795698924"/>
    <n v="47039.773602340982"/>
    <n v="111065.18181818182"/>
    <n v="1012766.3256584014"/>
    <n v="24441.556291390731"/>
    <n v="134"/>
    <n v="18234.582089552237"/>
    <s v="Aumento de Tarifas 15/03/2019 (Resolución MT 16/2019)"/>
  </r>
  <r>
    <x v="26"/>
    <x v="3"/>
    <x v="315"/>
    <s v="Ferrovías S.A.C."/>
    <s v="Belgrano Norte"/>
    <s v="BN - Retiro-Villa Rosa (d)"/>
    <s v="Diésel"/>
    <n v="208148.5"/>
    <m/>
    <m/>
    <n v="208148.5"/>
    <n v="7.7971875684580416E-2"/>
    <n v="208148.5"/>
    <n v="1248891"/>
    <m/>
    <m/>
    <n v="1248891"/>
    <n v="7.7971875684580416E-2"/>
    <n v="34.6"/>
    <n v="-0.11099691675231249"/>
    <m/>
    <m/>
    <n v="6"/>
    <m/>
    <m/>
    <n v="1983144"/>
    <m/>
    <m/>
    <n v="76"/>
    <m/>
    <m/>
    <n v="4572"/>
    <n v="223"/>
    <n v="4349"/>
    <n v="4.5684058667949001E-2"/>
    <n v="3301"/>
    <n v="1048"/>
    <n v="0.72200349956255472"/>
    <n v="0.95"/>
    <s v=""/>
    <n v="0.75902506323292707"/>
    <n v="0.95122484689413822"/>
    <n v="0.24478913169784855"/>
    <n v="2666155"/>
    <n v="-1.5230943344785031E-3"/>
    <n v="111554.60251046024"/>
    <n v="-1.5230943344785031E-3"/>
    <n v="613.05012646585419"/>
    <n v="102.17502107764237"/>
    <n v="-4.51447572630711E-2"/>
    <n v="188"/>
    <n v="45.258141823425746"/>
    <n v="-0.11307103445914046"/>
    <n v="0.24073479693311567"/>
    <n v="-0.11307103445914035"/>
    <n v="56522486"/>
    <n v="21.2"/>
    <n v="-4.2457091237579125E-2"/>
    <n v="2673159.407236801"/>
    <n v="0.28303642585748934"/>
    <n v="3718675.6707810783"/>
    <n v="9.4396951256702749E-2"/>
    <n v="20755995.199999999"/>
    <n v="7.7849919453295096"/>
    <n v="1.5457117730167752E-2"/>
    <n v="0.17552200030052989"/>
    <n v="23.900000000000002"/>
    <n v="51.944000000000003"/>
    <n v="103.88800000000001"/>
    <n v="22"/>
    <n v="1860"/>
    <n v="399584.07515786227"/>
    <n v="9009.1032402444798"/>
    <n v="4772.5902966199128"/>
    <n v="107.60378448177956"/>
    <n v="16.619541016790095"/>
    <n v="0.37470752748739422"/>
    <n v="0.36721660119478822"/>
    <n v="8.2793396368174479E-3"/>
    <n v="11159.137204301074"/>
    <n v="251.59616059745119"/>
    <n v="1433.4166666666667"/>
    <n v="2.3381720430107529"/>
    <n v="51327.487294008934"/>
    <n v="121188.86363636363"/>
    <n v="1088142.7306329894"/>
    <n v="24043.027106114274"/>
    <n v="134"/>
    <n v="19896.679104477611"/>
    <m/>
  </r>
  <r>
    <x v="26"/>
    <x v="4"/>
    <x v="316"/>
    <s v="Ferrovías S.A.C."/>
    <s v="Belgrano Norte"/>
    <s v="BN - Retiro-Villa Rosa (d)"/>
    <s v="Diésel"/>
    <n v="198351.5"/>
    <m/>
    <m/>
    <n v="198351.5"/>
    <n v="0.29597372398026556"/>
    <n v="198351.5"/>
    <n v="1190109"/>
    <m/>
    <m/>
    <n v="1190109"/>
    <n v="0.29597372398026534"/>
    <n v="34.6"/>
    <n v="-0.11099691675231249"/>
    <m/>
    <m/>
    <n v="6"/>
    <m/>
    <m/>
    <n v="1793448"/>
    <m/>
    <m/>
    <n v="76"/>
    <m/>
    <m/>
    <n v="4740"/>
    <n v="807"/>
    <n v="3933"/>
    <n v="0.20091603053435114"/>
    <n v="2900"/>
    <n v="1033"/>
    <n v="0.61181434599156115"/>
    <n v="0.95"/>
    <s v=""/>
    <n v="0.73735062293414699"/>
    <n v="0.82974683544303796"/>
    <n v="0.29342436535047223"/>
    <n v="2491643"/>
    <n v="0.18115335387532583"/>
    <n v="96202.432432432426"/>
    <n v="0.16747204089607504"/>
    <n v="633.5222476481058"/>
    <n v="105.5870412746843"/>
    <n v="-1.6456335127970401E-2"/>
    <n v="188"/>
    <n v="43.79865336704453"/>
    <n v="-0.13136515524488857"/>
    <n v="0.23297156046300282"/>
    <n v="-0.13136515524488845"/>
    <n v="52125171.560000002"/>
    <n v="20.92"/>
    <n v="-4.692482915717533E-2"/>
    <n v="2432273.5805416601"/>
    <n v="0.27823840718216486"/>
    <n v="3452169.0053807893"/>
    <n v="0.13990070318007922"/>
    <n v="20003938.84"/>
    <n v="8.0284129146912306"/>
    <n v="1.5464169017511381E-2"/>
    <n v="0.17419059634863854"/>
    <n v="25.900000000000002"/>
    <n v="51.944000000000003"/>
    <n v="103.88800000000001"/>
    <n v="22"/>
    <n v="1860"/>
    <n v="385105.86092715227"/>
    <n v="8355.5517491512146"/>
    <n v="5086.1781947622676"/>
    <n v="110.35361811795339"/>
    <n v="16.808493037192392"/>
    <n v="0.36468994021380458"/>
    <n v="0.38376734773858651"/>
    <n v="8.3265103417131218E-3"/>
    <n v="10754.805827956989"/>
    <n v="233.34450540747886"/>
    <n v="1339.5930107526881"/>
    <n v="2.1145161290322583"/>
    <n v="47967.869243801011"/>
    <n v="113256.5"/>
    <n v="1003487.8245803172"/>
    <n v="22911.385338056367"/>
    <n v="134"/>
    <n v="18594.350746268658"/>
    <m/>
  </r>
  <r>
    <x v="26"/>
    <x v="5"/>
    <x v="317"/>
    <s v="Ferrovías S.A.C."/>
    <s v="Belgrano Norte"/>
    <s v="BN - Retiro-Villa Rosa (d)"/>
    <s v="Diésel"/>
    <n v="204378.7"/>
    <m/>
    <m/>
    <n v="204378.7"/>
    <m/>
    <n v="204378.7"/>
    <n v="1226272.2000000002"/>
    <m/>
    <m/>
    <n v="1226272.2000000002"/>
    <m/>
    <n v="34.6"/>
    <n v="-0.11053984575835474"/>
    <m/>
    <m/>
    <n v="6"/>
    <m/>
    <m/>
    <n v="1945296"/>
    <m/>
    <m/>
    <n v="76"/>
    <m/>
    <m/>
    <n v="4508"/>
    <n v="242"/>
    <n v="4266"/>
    <n v="0.57011409642988586"/>
    <n v="3182"/>
    <n v="1084"/>
    <n v="0.70585625554569653"/>
    <n v="0.95"/>
    <s v=""/>
    <n v="0.74589779653070787"/>
    <n v="0.94631765749778174"/>
    <m/>
    <n v="2169875"/>
    <m/>
    <n v="89295.267489711929"/>
    <n v="3.7572250406689438"/>
    <n v="508.64392873886544"/>
    <n v="84.773988123144235"/>
    <n v="2.0298594551095919"/>
    <n v="188"/>
    <n v="37.300825216456829"/>
    <n v="1.8352012588576434"/>
    <n v="0.19840864476838738"/>
    <m/>
    <n v="45740965"/>
    <n v="21.08"/>
    <n v="-4.6153846153846323E-2"/>
    <n v="2230910.8363956651"/>
    <n v="0.3895307788539637"/>
    <n v="3554438.0041412818"/>
    <n v="0.11863820390136182"/>
    <n v="17186406.68"/>
    <n v="7.9204593259980411"/>
    <n v="1.4693178768481313E-2"/>
    <n v="0.17619009515636919"/>
    <n v="24.3"/>
    <n v="51.944000000000003"/>
    <n v="103.88800000000001"/>
    <n v="22"/>
    <n v="1860"/>
    <n v="330864.13599260739"/>
    <n v="7360.0508764713259"/>
    <n v="4028.6935489920297"/>
    <n v="89.618022205210167"/>
    <n v="14.015164561342903"/>
    <n v="0.3117664110198588"/>
    <n v="0.37573336461091278"/>
    <n v="8.3581639068486327E-3"/>
    <n v="9240.00359139785"/>
    <n v="205.54327028356269"/>
    <n v="1166.5994623655913"/>
    <n v="2.2935483870967741"/>
    <n v="41773.352071461573"/>
    <n v="98630.681818181823"/>
    <n v="880582.2616664099"/>
    <n v="23607.581241336826"/>
    <n v="134"/>
    <n v="16193.097014925374"/>
    <m/>
  </r>
  <r>
    <x v="26"/>
    <x v="6"/>
    <x v="318"/>
    <s v="Ferrovías S.A.C."/>
    <s v="Belgrano Norte"/>
    <s v="BN - Retiro-Villa Rosa (d)"/>
    <s v="Diésel"/>
    <n v="217911.7"/>
    <m/>
    <m/>
    <n v="217911.7"/>
    <n v="6.1156642464439415E-2"/>
    <n v="217911.7"/>
    <n v="1307470.2000000002"/>
    <m/>
    <m/>
    <n v="1307470.2000000002"/>
    <n v="6.1156642464439415E-2"/>
    <n v="34.6"/>
    <n v="0"/>
    <m/>
    <m/>
    <n v="6"/>
    <m/>
    <m/>
    <n v="2083920"/>
    <m/>
    <m/>
    <n v="76"/>
    <m/>
    <m/>
    <n v="4798"/>
    <n v="228"/>
    <n v="4570"/>
    <n v="0.19727534713125494"/>
    <n v="3812"/>
    <n v="758"/>
    <n v="0.79449770737807424"/>
    <n v="0.95"/>
    <s v=""/>
    <n v="0.83413566739606126"/>
    <n v="0.95248020008336809"/>
    <n v="-8.3507241666446186E-2"/>
    <n v="2343252"/>
    <n v="1.4977077495227364"/>
    <n v="89097.03422053231"/>
    <n v="1.4312288360373402"/>
    <n v="512.74660831509846"/>
    <n v="85.457768052516414"/>
    <n v="1.0861598424350731"/>
    <n v="188"/>
    <n v="38.317299897160176"/>
    <n v="1.0202080517622725"/>
    <n v="0.20381542498489455"/>
    <n v="1.0202080517622725"/>
    <n v="50098727.759999998"/>
    <n v="21.38"/>
    <n v="-0.14171015656362906"/>
    <n v="2317720.4914049697"/>
    <n v="0.40836336425219943"/>
    <n v="3960626.9429854369"/>
    <n v="-0.46482866496516695"/>
    <n v="18472544.640000001"/>
    <n v="7.8832940887279728"/>
    <n v="1.4103716768614499E-2"/>
    <n v="0.18018997142120302"/>
    <n v="26.3"/>
    <n v="51.944000000000003"/>
    <n v="103.88800000000001"/>
    <n v="22"/>
    <n v="1860"/>
    <n v="355624.22300939471"/>
    <n v="8128.5713636353921"/>
    <n v="4042.132306345733"/>
    <n v="92.391796698616375"/>
    <n v="14.128463226159953"/>
    <n v="0.32293700530434793"/>
    <n v="0.36872282922020455"/>
    <n v="8.4279687287746978E-3"/>
    <n v="9931.4756129032266"/>
    <n v="227.0056510283209"/>
    <n v="1259.8129032258064"/>
    <n v="2.456989247311828"/>
    <n v="45111.119667334053"/>
    <n v="106511.45454545454"/>
    <n v="964475.73848760198"/>
    <n v="25170.764669644235"/>
    <n v="134"/>
    <n v="17486.955223880595"/>
    <m/>
  </r>
  <r>
    <x v="26"/>
    <x v="7"/>
    <x v="319"/>
    <s v="Ferrovías S.A.C."/>
    <s v="Belgrano Norte"/>
    <s v="BN - Retiro-Villa Rosa (d)"/>
    <s v="Diésel"/>
    <n v="216750.7"/>
    <m/>
    <m/>
    <n v="216750.7"/>
    <n v="-1.0702182381655434E-2"/>
    <n v="216750.7"/>
    <n v="1300504.2000000002"/>
    <m/>
    <m/>
    <n v="1300504.2000000002"/>
    <n v="-1.0702182381655323E-2"/>
    <n v="34.6"/>
    <n v="0"/>
    <m/>
    <m/>
    <n v="6"/>
    <m/>
    <m/>
    <n v="2061120"/>
    <m/>
    <m/>
    <n v="76"/>
    <m/>
    <m/>
    <n v="4798"/>
    <n v="278"/>
    <n v="4520"/>
    <n v="-1.9522776572668099E-2"/>
    <n v="3500"/>
    <n v="1020"/>
    <n v="0.72947061275531466"/>
    <n v="0.95"/>
    <s v=""/>
    <n v="0.77433628318584069"/>
    <n v="0.94205919132972071"/>
    <n v="-0.13378057134512844"/>
    <n v="2427282"/>
    <n v="-1.1628205269156533E-2"/>
    <n v="93357"/>
    <n v="-2.2391532995436059E-4"/>
    <n v="537.00929203539818"/>
    <n v="89.501548672566358"/>
    <n v="8.0517640949531177E-3"/>
    <n v="188"/>
    <n v="38.597485313772914"/>
    <n v="-0.11517590230708763"/>
    <n v="0.2053057729456006"/>
    <n v="-0.11517590230708774"/>
    <n v="50196191.759999998"/>
    <n v="20.68"/>
    <n v="-0.11434689507494655"/>
    <n v="2373782.4787633088"/>
    <n v="0.38712464962276938"/>
    <n v="3960482.3370787953"/>
    <n v="5.1740028211992056E-2"/>
    <n v="18900101.100000001"/>
    <n v="7.7865287593283359"/>
    <n v="1.345181015097216E-2"/>
    <n v="0.14248304450137897"/>
    <n v="26"/>
    <n v="51.944000000000003"/>
    <n v="103.88800000000001"/>
    <n v="22"/>
    <n v="1860"/>
    <n v="363855.32689049747"/>
    <n v="6658.0650166216719"/>
    <n v="4181.4382964601773"/>
    <n v="76.514718854733658"/>
    <n v="14.532902777245932"/>
    <n v="0.26593265075452743"/>
    <n v="0.37652460151490985"/>
    <n v="6.8898957689254824E-3"/>
    <n v="10161.344677419356"/>
    <n v="185.93899420612698"/>
    <n v="1304.9903225806452"/>
    <n v="2.4301075268817205"/>
    <n v="46728.823348221158"/>
    <n v="110331"/>
    <n v="966352.0668412135"/>
    <n v="25036.658709379335"/>
    <n v="134"/>
    <n v="18114.044776119405"/>
    <m/>
  </r>
  <r>
    <x v="26"/>
    <x v="8"/>
    <x v="320"/>
    <s v="Ferrovías S.A.C."/>
    <s v="Belgrano Norte"/>
    <s v="BN - Retiro-Villa Rosa (d)"/>
    <s v="Diésel"/>
    <n v="210461.7"/>
    <m/>
    <m/>
    <n v="210461.7"/>
    <n v="4.536674214876113E-2"/>
    <n v="210461.7"/>
    <n v="1262770.2000000002"/>
    <m/>
    <m/>
    <n v="1262770.2000000002"/>
    <n v="4.536674214876113E-2"/>
    <n v="34.6"/>
    <n v="0"/>
    <m/>
    <m/>
    <n v="6"/>
    <m/>
    <m/>
    <n v="1981776"/>
    <m/>
    <m/>
    <n v="76"/>
    <m/>
    <m/>
    <n v="4633"/>
    <n v="287"/>
    <n v="4346"/>
    <n v="2.2828900917863049E-2"/>
    <n v="3240"/>
    <n v="1106"/>
    <n v="0.6993308871141809"/>
    <n v="0.95"/>
    <s v=""/>
    <n v="0.74551311550851362"/>
    <n v="0.93805309734513276"/>
    <n v="-0.18062979105129995"/>
    <n v="2379361"/>
    <n v="4.2203038005511173E-2"/>
    <n v="94045.889328063233"/>
    <n v="2.984489921493183E-2"/>
    <n v="547.48297284859643"/>
    <n v="91.247162141432739"/>
    <n v="1.8941718473404645E-2"/>
    <n v="188"/>
    <n v="38.966064831114949"/>
    <n v="-8.6917009536773393E-2"/>
    <n v="0.20726630229316462"/>
    <n v="-8.6917009536773393E-2"/>
    <n v="49205185.479999997"/>
    <n v="20.68"/>
    <n v="-8.4145261293179785E-2"/>
    <n v="2298401.1500266339"/>
    <n v="0.38241342236161113"/>
    <n v="3852676.0233334773"/>
    <n v="3.8375831976147287E-2"/>
    <n v="18532626.039999999"/>
    <n v="7.7889088877223758"/>
    <n v="1.3090864373716938E-2"/>
    <n v="0.13248825642622003"/>
    <n v="25.3"/>
    <n v="51.944000000000003"/>
    <n v="103.88800000000001"/>
    <n v="22"/>
    <n v="1860"/>
    <n v="356780.88017865393"/>
    <n v="6068.7931291111063"/>
    <n v="4264.2949930971008"/>
    <n v="72.535064495754099"/>
    <n v="14.67616676415075"/>
    <n v="0.24963955460664755"/>
    <n v="0.37663969476413811"/>
    <n v="6.406588802041588E-3"/>
    <n v="9963.7774408602145"/>
    <n v="169.48246790244477"/>
    <n v="1279.2263440860215"/>
    <n v="2.3365591397849461"/>
    <n v="45806.272139226858"/>
    <n v="108152.77272727272"/>
    <n v="947273.70783921133"/>
    <n v="24310.222547358695"/>
    <n v="134"/>
    <n v="17756.425373134327"/>
    <s v="En septiembre de 2019 se habilitaron dos andenes elevados definitivos en la estación Retiro. Se trata de los andenes 1 y 2 de la estación terminal. También se habilitó los andenes elevados de la estación Ciudad Universitaria."/>
  </r>
  <r>
    <x v="26"/>
    <x v="9"/>
    <x v="321"/>
    <s v="Ferrovías S.A.C."/>
    <s v="Belgrano Norte"/>
    <s v="BN - Retiro-Villa Rosa (d)"/>
    <s v="Diésel"/>
    <n v="218251.7"/>
    <m/>
    <m/>
    <n v="218251.7"/>
    <n v="-3.703046020115619E-3"/>
    <n v="218251.7"/>
    <n v="1309510.2000000002"/>
    <m/>
    <m/>
    <n v="1309510.2000000002"/>
    <n v="-3.703046020115508E-3"/>
    <n v="34.6"/>
    <n v="0"/>
    <m/>
    <m/>
    <n v="6"/>
    <m/>
    <m/>
    <n v="2078448"/>
    <m/>
    <m/>
    <n v="76"/>
    <m/>
    <m/>
    <n v="4801"/>
    <n v="243"/>
    <n v="4558"/>
    <n v="-1.6188214979494964E-2"/>
    <n v="3904"/>
    <n v="654"/>
    <n v="0.81316392418246197"/>
    <n v="0.95"/>
    <s v=""/>
    <n v="0.85651601579640191"/>
    <n v="0.94938554467819203"/>
    <n v="-4.8612155074387431E-2"/>
    <n v="2385962"/>
    <n v="-8.4337469614947369E-2"/>
    <n v="90720.988593155897"/>
    <n v="-8.4337469614947369E-2"/>
    <n v="523.46687143483985"/>
    <n v="87.244478572473312"/>
    <n v="-6.9270622362012091E-2"/>
    <n v="188"/>
    <n v="38.262551906812178"/>
    <n v="-0.12270984791720219"/>
    <n v="0.20352421227027753"/>
    <n v="-0.12270984791720219"/>
    <n v="50105202"/>
    <n v="21"/>
    <n v="-4.5454545454545414E-2"/>
    <n v="2226473.5238050479"/>
    <n v="0.42766974573269478"/>
    <n v="4168855.2757961368"/>
    <n v="5.7801520000717893E-2"/>
    <n v="18542922.870000001"/>
    <n v="7.7716756888835619"/>
    <n v="1.2716892592950559E-2"/>
    <n v="0.12657077459613153"/>
    <n v="26.3"/>
    <n v="51.944000000000003"/>
    <n v="103.88800000000001"/>
    <n v="22"/>
    <n v="1860"/>
    <n v="356979.10961805022"/>
    <n v="5813.819854014615"/>
    <n v="4068.2147586660817"/>
    <n v="66.255607392921277"/>
    <n v="14.160197354705598"/>
    <n v="0.23061527775570984"/>
    <n v="0.37007979470874103"/>
    <n v="6.0271797426729298E-3"/>
    <n v="9969.3133709677422"/>
    <n v="162.36185940695438"/>
    <n v="1282.7752688172043"/>
    <n v="2.4505376344086023"/>
    <n v="45933.351301401504"/>
    <n v="108452.81818181818"/>
    <n v="964600.37732943159"/>
    <n v="25210.037732943172"/>
    <n v="134"/>
    <n v="17805.686567164179"/>
    <m/>
  </r>
  <r>
    <x v="26"/>
    <x v="10"/>
    <x v="322"/>
    <s v="Ferrovías S.A.C."/>
    <s v="Belgrano Norte"/>
    <s v="BN - Retiro-Villa Rosa (d)"/>
    <s v="Diésel"/>
    <n v="209393.9"/>
    <m/>
    <m/>
    <n v="209393.9"/>
    <n v="3.4999728144014419E-2"/>
    <n v="209393.9"/>
    <n v="1256363.3999999999"/>
    <m/>
    <m/>
    <n v="1256363.3999999999"/>
    <n v="3.4999728144014419E-2"/>
    <n v="34.6"/>
    <n v="0"/>
    <m/>
    <m/>
    <n v="6"/>
    <m/>
    <m/>
    <n v="2016888"/>
    <m/>
    <m/>
    <n v="76"/>
    <m/>
    <m/>
    <n v="4630"/>
    <n v="207"/>
    <n v="4423"/>
    <n v="3.4861956013102491E-2"/>
    <n v="3867"/>
    <n v="556"/>
    <n v="0.83520518358531315"/>
    <n v="0.95"/>
    <s v=""/>
    <n v="0.87429346597332125"/>
    <n v="0.95529157667386611"/>
    <n v="-2.1029532729899159E-2"/>
    <n v="2285120"/>
    <n v="-3.6754018864297744E-2"/>
    <n v="91404.800000000003"/>
    <n v="-2.519506709066921E-2"/>
    <n v="516.64481121410802"/>
    <n v="86.107468535684674"/>
    <n v="-6.9203408687770418E-2"/>
    <n v="188"/>
    <n v="37.68629872535287"/>
    <n v="-0.1064162123868041"/>
    <n v="0.20045903577315358"/>
    <n v="-0.10641621238680399"/>
    <n v="47347686.399999999"/>
    <n v="20.72"/>
    <n v="-3.9851714550509731E-2"/>
    <n v="2176565.8530098381"/>
    <n v="0.42469958021056464"/>
    <n v="3972046.4671942578"/>
    <n v="6.2062715578083558E-2"/>
    <n v="17835996.640000001"/>
    <n v="7.8052779022545868"/>
    <n v="1.2443210132320351E-2"/>
    <n v="0.12386898156405146"/>
    <n v="25"/>
    <n v="51.944000000000003"/>
    <n v="103.88800000000001"/>
    <n v="22"/>
    <n v="1860"/>
    <n v="343369.71815801633"/>
    <n v="5449.2431686363252"/>
    <n v="4032.5563282839703"/>
    <n v="63.996266595443203"/>
    <n v="14.196526769245269"/>
    <n v="0.2252974634183432"/>
    <n v="0.37670260146016343"/>
    <n v="5.9782327009677344E-3"/>
    <n v="9589.2455053763442"/>
    <n v="152.18036943636844"/>
    <n v="1228.5591397849462"/>
    <n v="2.3779569892473118"/>
    <n v="43991.99137532727"/>
    <n v="103869.09090909091"/>
    <n v="911514.06129678106"/>
    <n v="24186.882026798088"/>
    <n v="134"/>
    <n v="17053.13432835821"/>
    <s v="En noviembre de 2019 quedó habilitada al público la renovada estación Carapachay con andenes elevados."/>
  </r>
  <r>
    <x v="26"/>
    <x v="11"/>
    <x v="323"/>
    <s v="Ferrovías S.A.C."/>
    <s v="Belgrano Norte"/>
    <s v="BN - Retiro-Villa Rosa (d)"/>
    <s v="Diésel"/>
    <n v="215778.2"/>
    <m/>
    <m/>
    <n v="215778.2"/>
    <n v="8.9198631246804272E-2"/>
    <n v="215778.2"/>
    <n v="1294669.2000000002"/>
    <m/>
    <m/>
    <n v="1294669.2000000002"/>
    <n v="8.9198631246804494E-2"/>
    <n v="34.6"/>
    <n v="-0.11053984575835474"/>
    <m/>
    <m/>
    <n v="6"/>
    <m/>
    <m/>
    <n v="2090304"/>
    <m/>
    <m/>
    <n v="76"/>
    <m/>
    <m/>
    <n v="4737"/>
    <n v="153"/>
    <n v="4584"/>
    <n v="0.11127272727272719"/>
    <n v="4130"/>
    <n v="454"/>
    <n v="0.87185982689465902"/>
    <n v="0.95"/>
    <s v=""/>
    <n v="0.90095986038394416"/>
    <n v="0.96770107663077898"/>
    <n v="1.9604780269895539E-2"/>
    <n v="2273096"/>
    <n v="3.9679976874615219E-2"/>
    <n v="88792.8125"/>
    <n v="-4.5606271228380568E-2"/>
    <n v="495.87609075043628"/>
    <n v="82.646015125072708"/>
    <n v="-6.4424104579453134E-2"/>
    <n v="188"/>
    <n v="37.186466844194634"/>
    <n v="-8.5199748812910925E-2"/>
    <n v="0.19780035555422679"/>
    <n v="-8.5199748812910814E-2"/>
    <n v="48144173.280000001"/>
    <n v="21.18"/>
    <n v="-4.1628959276018174E-2"/>
    <n v="2179247.8084576703"/>
    <n v="0.44452878049280486"/>
    <n v="4092194.0150502361"/>
    <n v="7.0977793815592216E-2"/>
    <n v="18043303.93"/>
    <n v="7.9377659060594006"/>
    <n v="1.2578313182731626E-2"/>
    <n v="0.12597565663026655"/>
    <n v="25.6"/>
    <n v="51.944000000000003"/>
    <n v="103.88800000000001"/>
    <n v="22"/>
    <n v="1860"/>
    <n v="347360.69478669332"/>
    <n v="5512.7591479984667"/>
    <n v="3936.1483267888307"/>
    <n v="62.468316139535858"/>
    <n v="13.936613252250071"/>
    <n v="0.22117986678267493"/>
    <n v="0.37477648281678"/>
    <n v="5.9478591421277876E-3"/>
    <n v="9700.7010376344078"/>
    <n v="153.95417267937222"/>
    <n v="1222.0946236559139"/>
    <n v="2.4645161290322579"/>
    <n v="43760.511319882949"/>
    <n v="103322.54545454546"/>
    <n v="926847.62975512084"/>
    <n v="24924.326197443403"/>
    <n v="134"/>
    <n v="16963.402985074626"/>
    <m/>
  </r>
  <r>
    <x v="27"/>
    <x v="0"/>
    <x v="324"/>
    <s v="Ferrovías S.A.C."/>
    <s v="Belgrano Norte"/>
    <s v="BN - Retiro-Villa Rosa (d)"/>
    <s v="Diésel"/>
    <n v="218904.9"/>
    <m/>
    <m/>
    <n v="218904.9"/>
    <n v="1.1932639358958053E-3"/>
    <n v="218904.9"/>
    <n v="1313429.3999999999"/>
    <m/>
    <m/>
    <n v="1313429.3999999999"/>
    <n v="1.1932639358958053E-3"/>
    <n v="34.6"/>
    <n v="0"/>
    <m/>
    <m/>
    <n v="6"/>
    <m/>
    <m/>
    <n v="2119488"/>
    <m/>
    <m/>
    <n v="76"/>
    <m/>
    <m/>
    <n v="4798"/>
    <n v="150"/>
    <n v="4648"/>
    <n v="1.0434782608695681E-2"/>
    <n v="4271"/>
    <n v="377"/>
    <n v="0.89016256773655689"/>
    <n v="0.95"/>
    <s v=""/>
    <n v="0.91888984509466443"/>
    <n v="0.96873697373905798"/>
    <n v="2.4949875711798297E-2"/>
    <n v="2218203"/>
    <n v="2.5133814396589793E-2"/>
    <n v="84342.319391634985"/>
    <n v="2.5133814396589793E-2"/>
    <n v="477.23816695352838"/>
    <n v="79.539694492254725"/>
    <n v="1.4547234557726441E-2"/>
    <n v="188"/>
    <n v="35.922127074359693"/>
    <n v="-2.7740687321681556E-2"/>
    <n v="0.19107514401255157"/>
    <n v="-2.7740687321681445E-2"/>
    <n v="47181177.810000002"/>
    <n v="21.27"/>
    <n v="-5.0446428571428559E-2"/>
    <n v="2432839.3613950009"/>
    <n v="0.38370121202460428"/>
    <n v="3599233.1045904257"/>
    <n v="2.3496930610902543E-2"/>
    <n v="17679053.809999999"/>
    <n v="7.9699891353496497"/>
    <n v="1.2553869478009672E-2"/>
    <n v="0.12654300618909184"/>
    <n v="26.3"/>
    <n v="51.944000000000003"/>
    <n v="103.88800000000001"/>
    <n v="22"/>
    <n v="1852"/>
    <n v="340348.33301247493"/>
    <n v="5403.8594632231261"/>
    <n v="3803.5830055938036"/>
    <n v="60.391152314471185"/>
    <n v="13.460223906972084"/>
    <n v="0.21371386688744906"/>
    <n v="0.37470564811234836"/>
    <n v="5.9493655942215251E-3"/>
    <n v="9545.9253833693292"/>
    <n v="151.56483583027108"/>
    <n v="1197.7338012958962"/>
    <n v="2.5097192224622029"/>
    <n v="42703.738641614043"/>
    <n v="100827.40909090909"/>
    <n v="908308.52090713079"/>
    <n v="25285.488218081005"/>
    <n v="134"/>
    <n v="16553.753731343284"/>
    <m/>
  </r>
  <r>
    <x v="27"/>
    <x v="1"/>
    <x v="325"/>
    <s v="Ferrovías S.A.C."/>
    <s v="Belgrano Norte"/>
    <s v="BN - Retiro-Villa Rosa (d)"/>
    <s v="Diésel"/>
    <n v="193612.2"/>
    <m/>
    <m/>
    <n v="193612.2"/>
    <n v="-3.0530360613971963E-2"/>
    <n v="193612.2"/>
    <n v="1161673.2000000002"/>
    <m/>
    <m/>
    <n v="1161673.2000000002"/>
    <n v="-3.0530360613971852E-2"/>
    <n v="34.6"/>
    <n v="0"/>
    <m/>
    <m/>
    <n v="6"/>
    <m/>
    <m/>
    <n v="1872336"/>
    <m/>
    <m/>
    <n v="76"/>
    <m/>
    <m/>
    <n v="4404"/>
    <n v="298"/>
    <n v="4106"/>
    <n v="-2.7244728737266022E-2"/>
    <n v="3732"/>
    <n v="374"/>
    <n v="0.84741144414168934"/>
    <n v="0.95"/>
    <s v=""/>
    <n v="0.90891378470530926"/>
    <n v="0.93233424159854672"/>
    <n v="5.3411610445115443E-2"/>
    <n v="2103192"/>
    <n v="-5.4773206727350976E-2"/>
    <n v="90265.751072961371"/>
    <n v="-2.6375835255640467E-2"/>
    <n v="512.22406234778373"/>
    <n v="85.37067705796396"/>
    <n v="-2.8299489916256415E-2"/>
    <n v="188"/>
    <n v="38.020186744430355"/>
    <n v="-7.2696206757103421E-2"/>
    <n v="0.20223503587462954"/>
    <n v="-7.2696206757103532E-2"/>
    <n v="44167032"/>
    <n v="21"/>
    <n v="-4.8913043478260754E-2"/>
    <n v="2354381.6567792329"/>
    <n v="0.3214903434489671"/>
    <n v="3099723.0174893057"/>
    <n v="4.1131623023436183E-2"/>
    <n v="16523264.779999999"/>
    <n v="7.8562797785461331"/>
    <n v="1.230121776360682E-2"/>
    <n v="0.12356364908522433"/>
    <n v="23.3"/>
    <n v="51.944000000000003"/>
    <n v="103.88800000000001"/>
    <n v="22"/>
    <n v="1852"/>
    <n v="318097.65863237332"/>
    <n v="5003.0432436248866"/>
    <n v="4024.1755431076472"/>
    <n v="63.292274292949614"/>
    <n v="14.223677347467426"/>
    <n v="0.22371014347826143"/>
    <n v="0.3741085608831492"/>
    <n v="5.8839832897725867E-3"/>
    <n v="8921.8492332613387"/>
    <n v="140.32293641838612"/>
    <n v="1135.6328293736501"/>
    <n v="2.2170626349892006"/>
    <n v="40489.604189126752"/>
    <n v="95599.636363636368"/>
    <n v="850281.6879716618"/>
    <n v="22363.953488372095"/>
    <n v="134"/>
    <n v="15695.462686567163"/>
    <m/>
  </r>
  <r>
    <x v="27"/>
    <x v="2"/>
    <x v="326"/>
    <s v="Ferrovías S.A.C."/>
    <s v="Belgrano Norte"/>
    <s v="BN - Retiro-Villa Rosa (d)"/>
    <s v="Diésel"/>
    <n v="175838.3"/>
    <m/>
    <m/>
    <n v="175838.3"/>
    <n v="-0.16900103828615209"/>
    <n v="175838.3"/>
    <n v="1055029.7999999998"/>
    <m/>
    <m/>
    <n v="1055029.7999999998"/>
    <n v="-0.16900103828615232"/>
    <n v="34.6"/>
    <n v="0"/>
    <m/>
    <m/>
    <n v="6"/>
    <m/>
    <m/>
    <n v="1714560"/>
    <m/>
    <m/>
    <n v="76"/>
    <m/>
    <m/>
    <n v="4252"/>
    <n v="492"/>
    <n v="3760"/>
    <n v="-0.14816492976891704"/>
    <n v="3187"/>
    <n v="573"/>
    <n v="0.74952963311382881"/>
    <n v="0.95"/>
    <s v=""/>
    <n v="0.84760638297872337"/>
    <n v="0.88428974600188148"/>
    <n v="8.8546573892372749E-2"/>
    <n v="1499790"/>
    <n v="-0.38619582112715134"/>
    <n v="60232.530120481926"/>
    <n v="-0.40098628326866581"/>
    <n v="398.88031914893617"/>
    <n v="66.480053191489361"/>
    <n v="-0.27943307299341646"/>
    <n v="188"/>
    <n v="28.431234833366798"/>
    <n v="-0.31385591225920217"/>
    <n v="0.15122997251790851"/>
    <n v="-0.31385591225920217"/>
    <n v="29995800"/>
    <n v="20"/>
    <n v="-7.1063632141198374E-2"/>
    <n v="1477721.8595211029"/>
    <n v="0"/>
    <n v="1499790"/>
    <n v="0.14325599077917478"/>
    <n v="11630548.24"/>
    <n v="7.7547844964961765"/>
    <n v="1.2070562914965907E-2"/>
    <n v="0.11893793246994269"/>
    <n v="24.900000000000002"/>
    <n v="51.944000000000003"/>
    <n v="103.88800000000001"/>
    <n v="22"/>
    <n v="1852"/>
    <n v="223905.51825042351"/>
    <n v="3434.1198548262614"/>
    <n v="3093.230914893617"/>
    <n v="47.442000462525357"/>
    <n v="11.023904955101745"/>
    <n v="0.16907761443240313"/>
    <n v="0.38773922482480883"/>
    <n v="5.9468966234971343E-3"/>
    <n v="6279.9936501079919"/>
    <n v="96.318532256530972"/>
    <n v="809.82181425485965"/>
    <n v="2.0302375809935205"/>
    <n v="28873.209610349604"/>
    <n v="68172.272727272721"/>
    <n v="577464.19220699207"/>
    <n v="20310.907900816259"/>
    <n v="134"/>
    <n v="11192.462686567163"/>
    <s v="A principios de marzo 2020 quedó habilitada al público la renovada estación Aristóbulo del Valle con andenes elevados."/>
  </r>
  <r>
    <x v="27"/>
    <x v="3"/>
    <x v="327"/>
    <s v="Ferrovías S.A.C."/>
    <s v="Belgrano Norte"/>
    <s v="BN - Retiro-Villa Rosa (d)"/>
    <s v="Diésel"/>
    <n v="168083.69999999998"/>
    <m/>
    <m/>
    <n v="168083.69999999998"/>
    <n v="-0.19248180986170937"/>
    <n v="168083.69999999998"/>
    <n v="1008502.2"/>
    <m/>
    <m/>
    <n v="1008502.2"/>
    <n v="-0.19248180986170937"/>
    <n v="34.6"/>
    <n v="0"/>
    <m/>
    <m/>
    <n v="6"/>
    <m/>
    <m/>
    <n v="1614240"/>
    <m/>
    <m/>
    <n v="76"/>
    <m/>
    <m/>
    <n v="4090"/>
    <n v="550"/>
    <n v="3540"/>
    <n v="-0.18601977466084152"/>
    <n v="2904"/>
    <n v="636"/>
    <n v="0.7100244498777506"/>
    <n v="0.95"/>
    <s v=""/>
    <n v="0.8203389830508474"/>
    <n v="0.86552567237163813"/>
    <n v="8.0779835591680005E-2"/>
    <n v="309163"/>
    <n v="-0.88404162548689036"/>
    <n v="12935.690376569037"/>
    <n v="-0.88404162548689036"/>
    <n v="87.334180790960446"/>
    <n v="14.555696798493408"/>
    <n v="-0.85754153368431807"/>
    <n v="188"/>
    <n v="6.036099346139256"/>
    <n v="-0.86662953663256781"/>
    <n v="3.2106911415634341E-2"/>
    <n v="-0.86662953663256781"/>
    <n v="6087419.4700000007"/>
    <n v="19.690000000000001"/>
    <n v="-7.1226415094339579E-2"/>
    <n v="309975.2196776073"/>
    <n v="0"/>
    <n v="309163"/>
    <n v="0.41131143845271756"/>
    <n v="2356421.69"/>
    <n v="7.6219395270456038"/>
    <n v="1.1794107259311803E-2"/>
    <n v="0.11229716001802788"/>
    <n v="23.900000000000002"/>
    <n v="51.944000000000003"/>
    <n v="103.88800000000001"/>
    <n v="22"/>
    <n v="1852"/>
    <n v="45364.655975666101"/>
    <n v="668.37607582499516"/>
    <n v="665.65584463276832"/>
    <n v="9.8073804753258607"/>
    <n v="2.3365558250641398"/>
    <n v="3.4425434949624856E-2"/>
    <n v="0.38709697953507377"/>
    <n v="5.7032585077718568E-3"/>
    <n v="1272.365923326134"/>
    <n v="18.746288813527837"/>
    <n v="166.93466522678185"/>
    <n v="1.9114470842332614"/>
    <n v="5951.8519944555674"/>
    <n v="14052.863636363636"/>
    <n v="117191.96577083014"/>
    <n v="19415.181734175265"/>
    <n v="134"/>
    <n v="2307.186567164179"/>
    <m/>
  </r>
  <r>
    <x v="27"/>
    <x v="4"/>
    <x v="328"/>
    <s v="Ferrovías S.A.C."/>
    <s v="Belgrano Norte"/>
    <s v="BN - Retiro-Villa Rosa (d)"/>
    <s v="Diésel"/>
    <n v="178216.69999999998"/>
    <m/>
    <m/>
    <n v="178216.69999999998"/>
    <n v="-0.10151070196091294"/>
    <n v="178216.69999999998"/>
    <n v="1069300.2"/>
    <m/>
    <m/>
    <n v="1069300.2"/>
    <n v="-0.10151070196091283"/>
    <n v="34.6"/>
    <n v="0"/>
    <m/>
    <m/>
    <n v="6"/>
    <m/>
    <m/>
    <n v="1723224"/>
    <m/>
    <m/>
    <n v="76"/>
    <m/>
    <m/>
    <n v="3849"/>
    <n v="70"/>
    <n v="3779"/>
    <n v="-3.9155860666158171E-2"/>
    <n v="3473"/>
    <n v="306"/>
    <n v="0.9023122889062094"/>
    <n v="0.95"/>
    <s v=""/>
    <n v="0.91902619740672131"/>
    <n v="0.98181345804104958"/>
    <n v="0.24638966703470166"/>
    <n v="476855"/>
    <n v="-0.8086182490830347"/>
    <n v="19384.349593495936"/>
    <n v="-0.7985045793191301"/>
    <n v="126.18549880920878"/>
    <n v="21.030916468201465"/>
    <n v="-0.80081915153309757"/>
    <n v="188"/>
    <n v="8.9190107698474197"/>
    <n v="-0.79636335630906951"/>
    <n v="4.7441546648124576E-2"/>
    <n v="-0.79636335630906951"/>
    <n v="9537100"/>
    <n v="20"/>
    <n v="-4.3977055449330837E-2"/>
    <n v="465492.77655313915"/>
    <n v="0"/>
    <n v="476855"/>
    <n v="0.41938717826970634"/>
    <n v="3631264.68"/>
    <n v="7.615029054953812"/>
    <n v="1.1714611860805593E-2"/>
    <n v="0.1087128095142768"/>
    <n v="24.6"/>
    <n v="51.944000000000003"/>
    <n v="103.88800000000001"/>
    <n v="22"/>
    <n v="1852"/>
    <n v="69907.297859233018"/>
    <n v="998.0025947353007"/>
    <n v="960.90623974596463"/>
    <n v="13.717980095509517"/>
    <n v="3.3959263076917039"/>
    <n v="4.8480535943910295E-2"/>
    <n v="0.38075145274769062"/>
    <n v="5.4356404757138401E-3"/>
    <n v="1960.7260691144709"/>
    <n v="27.991493942187073"/>
    <n v="257.48110151187905"/>
    <n v="2.0404967602591793"/>
    <n v="9180.1748036346835"/>
    <n v="21675.227272727272"/>
    <n v="183603.49607269367"/>
    <n v="20585.634529493298"/>
    <n v="134"/>
    <n v="3558.6194029850744"/>
    <m/>
  </r>
  <r>
    <x v="27"/>
    <x v="5"/>
    <x v="329"/>
    <s v="Ferrovías S.A.C."/>
    <s v="Belgrano Norte"/>
    <s v="BN - Retiro-Villa Rosa (d)"/>
    <s v="Diésel"/>
    <n v="168219"/>
    <m/>
    <m/>
    <n v="168219"/>
    <n v="-0.17692499267291562"/>
    <n v="168219"/>
    <n v="1009314"/>
    <m/>
    <m/>
    <n v="1009314"/>
    <n v="-0.17692499267291562"/>
    <n v="34.6"/>
    <n v="0"/>
    <m/>
    <m/>
    <n v="6"/>
    <m/>
    <m/>
    <n v="1610592"/>
    <m/>
    <m/>
    <n v="76"/>
    <m/>
    <m/>
    <n v="3666"/>
    <n v="134"/>
    <n v="3532"/>
    <n v="-0.1720581340834505"/>
    <n v="3311"/>
    <n v="221"/>
    <n v="0.90316421167484995"/>
    <n v="0.95"/>
    <s v=""/>
    <n v="0.9374292185730464"/>
    <n v="0.96344789961811239"/>
    <n v="0.25677971289522827"/>
    <n v="469026"/>
    <n v="-0.78384653493864853"/>
    <n v="19143.918367346938"/>
    <n v="-0.78561105302078205"/>
    <n v="132.79331823329559"/>
    <n v="22.132219705549264"/>
    <n v="-0.73892676048931905"/>
    <n v="188"/>
    <n v="9.5263049952740175"/>
    <n v="-0.7446087334531386"/>
    <n v="5.0671835081244773E-2"/>
    <n v="-0.7446087334531386"/>
    <n v="9615033"/>
    <n v="20.5"/>
    <n v="-2.7514231499051189E-2"/>
    <n v="482219.10752984078"/>
    <n v="0"/>
    <n v="469026"/>
    <n v="0.36632213434930716"/>
    <n v="3638539.19"/>
    <n v="7.7576492347972179"/>
    <n v="1.1864735177833E-2"/>
    <n v="0.10697254874237752"/>
    <n v="24.5"/>
    <n v="51.944000000000003"/>
    <n v="103.88800000000001"/>
    <n v="22"/>
    <n v="1852"/>
    <n v="70047.343100261816"/>
    <n v="965.90379343990378"/>
    <n v="1030.1639835787089"/>
    <n v="14.205239707373261"/>
    <n v="3.6049625686357269"/>
    <n v="4.9709908558131927E-2"/>
    <n v="0.3784219138925472"/>
    <n v="5.2181731093842694E-3"/>
    <n v="1964.6539902807774"/>
    <n v="27.091202292895442"/>
    <n v="253.2537796976242"/>
    <n v="1.9071274298056156"/>
    <n v="9029.4547974742018"/>
    <n v="21319.363636363636"/>
    <n v="185103.82334822117"/>
    <n v="19430.810103188047"/>
    <n v="134"/>
    <n v="3500.1940298507461"/>
    <s v="En junio 2020 quedó habilitado el andén 1 (sentido Retiro) de la estación Boulogne Sur Mer con andenes elevados."/>
  </r>
  <r>
    <x v="27"/>
    <x v="6"/>
    <x v="330"/>
    <s v="Ferrovías S.A.C."/>
    <s v="Belgrano Norte"/>
    <s v="BN - Retiro-Villa Rosa (d)"/>
    <s v="Diésel"/>
    <n v="171472.8"/>
    <m/>
    <m/>
    <n v="171472.8"/>
    <n v="-0.21310879590219356"/>
    <n v="171472.8"/>
    <n v="1028836.7999999999"/>
    <m/>
    <m/>
    <n v="1028836.7999999999"/>
    <n v="-0.21310879590219356"/>
    <n v="34.6"/>
    <n v="0"/>
    <m/>
    <m/>
    <n v="6"/>
    <m/>
    <m/>
    <n v="1628832"/>
    <m/>
    <m/>
    <n v="76"/>
    <m/>
    <m/>
    <n v="3738"/>
    <n v="166"/>
    <n v="3572"/>
    <n v="-0.21838074398249452"/>
    <n v="3441"/>
    <n v="131"/>
    <n v="0.920545746388443"/>
    <n v="0.95"/>
    <s v=""/>
    <n v="0.96332586786114227"/>
    <n v="0.95559122525414664"/>
    <n v="0.15487912280310079"/>
    <n v="403766"/>
    <n v="-0.82768989421538952"/>
    <n v="16413.252032520326"/>
    <n v="-0.81578228527905461"/>
    <n v="113.03639417693169"/>
    <n v="18.839399029488614"/>
    <n v="-0.77954726107624028"/>
    <n v="188"/>
    <n v="7.9392437945454528"/>
    <n v="-0.79280262920786182"/>
    <n v="4.2230020183752409E-2"/>
    <n v="-0.79280262920786182"/>
    <n v="8168186.1800000006"/>
    <n v="20.23"/>
    <n v="-5.3788587464920434E-2"/>
    <n v="399366.66305314965"/>
    <n v="0"/>
    <n v="403766"/>
    <n v="0.37359193683423414"/>
    <n v="3187269.35"/>
    <n v="7.8938527513460768"/>
    <n v="1.1402807651320662E-2"/>
    <n v="0.10479890490470832"/>
    <n v="24.6"/>
    <n v="51.944000000000003"/>
    <n v="103.88800000000001"/>
    <n v="22"/>
    <n v="1852"/>
    <n v="61359.721045741564"/>
    <n v="814.6125565561847"/>
    <n v="892.2926511758119"/>
    <n v="11.846090324119391"/>
    <n v="3.0979348230934201"/>
    <n v="4.1128228148287919E-2"/>
    <n v="0.3902052768831476"/>
    <n v="5.1803709789771781E-3"/>
    <n v="1720.9877699784017"/>
    <n v="22.847858875677357"/>
    <n v="218.01619870410366"/>
    <n v="1.9287257019438444"/>
    <n v="7773.101801940551"/>
    <n v="18353"/>
    <n v="157249.84945325737"/>
    <n v="19806.653318958877"/>
    <n v="134"/>
    <n v="3013.1791044776119"/>
    <m/>
  </r>
  <r>
    <x v="27"/>
    <x v="7"/>
    <x v="331"/>
    <s v="Ferrovías S.A.C."/>
    <s v="Belgrano Norte"/>
    <s v="BN - Retiro-Villa Rosa (d)"/>
    <s v="Diésel"/>
    <n v="166643.5"/>
    <m/>
    <m/>
    <n v="166643.5"/>
    <n v="-0.23117433992139358"/>
    <n v="166643.5"/>
    <n v="999861"/>
    <m/>
    <m/>
    <n v="999861"/>
    <n v="-0.23117433992139369"/>
    <n v="34.6"/>
    <n v="0"/>
    <m/>
    <m/>
    <n v="6"/>
    <m/>
    <m/>
    <n v="1550856"/>
    <m/>
    <m/>
    <n v="76"/>
    <m/>
    <m/>
    <n v="3736"/>
    <n v="335"/>
    <n v="3401"/>
    <n v="-0.24756637168141593"/>
    <n v="3076"/>
    <n v="325"/>
    <n v="0.82334047109207709"/>
    <n v="0.95"/>
    <s v=""/>
    <n v="0.90443987062628639"/>
    <n v="0.91033190578158463"/>
    <n v="0.16801949006594707"/>
    <n v="483367"/>
    <n v="-0.8008607982096847"/>
    <n v="19105.415019762844"/>
    <n v="-0.79535101792299623"/>
    <n v="142.12496324610407"/>
    <n v="23.687493874350679"/>
    <n v="-0.73533984354830195"/>
    <n v="188"/>
    <n v="10.224633274025088"/>
    <n v="-0.73509586982402231"/>
    <n v="5.4386347202261105E-2"/>
    <n v="-0.7350958698240222"/>
    <n v="10223212.049999999"/>
    <n v="21.15"/>
    <n v="2.2727272727272707E-2"/>
    <n v="472713.14804476127"/>
    <n v="0"/>
    <n v="483367"/>
    <n v="0.33256388230959533"/>
    <n v="3855807.51"/>
    <n v="7.9769771415922062"/>
    <n v="1.091682977916883E-2"/>
    <n v="0.10294507569062195"/>
    <n v="25.3"/>
    <n v="51.944000000000003"/>
    <n v="103.88800000000001"/>
    <n v="22"/>
    <n v="1852"/>
    <n v="74230.084514092086"/>
    <n v="957.95957957317205"/>
    <n v="1133.7275830638048"/>
    <n v="14.631065098897047"/>
    <n v="3.8563435417523033"/>
    <n v="4.9767170037984136E-2"/>
    <n v="0.37716203979159368"/>
    <n v="4.8673794652776331E-3"/>
    <n v="2081.9694978401726"/>
    <n v="26.868386825782316"/>
    <n v="260.9973002159827"/>
    <n v="1.8363930885529158"/>
    <n v="9305.5405821654076"/>
    <n v="21971.227272727272"/>
    <n v="196812.18331279836"/>
    <n v="19248.825658401354"/>
    <n v="134"/>
    <n v="3607.2164179104479"/>
    <s v="En agosto de 2020 quedó habilitada al público la renovada estación Villa Rosa con andenes elevados."/>
  </r>
  <r>
    <x v="27"/>
    <x v="8"/>
    <x v="332"/>
    <s v="Ferrovías S.A.C."/>
    <s v="Belgrano Norte"/>
    <s v="BN - Retiro-Villa Rosa (d)"/>
    <s v="Diésel"/>
    <n v="164435.4"/>
    <m/>
    <m/>
    <n v="164435.4"/>
    <n v="-0.21869204705654288"/>
    <n v="164435.4"/>
    <n v="986612.39999999991"/>
    <m/>
    <m/>
    <n v="986612.39999999991"/>
    <n v="-0.21869204705654299"/>
    <n v="34.6"/>
    <n v="0"/>
    <m/>
    <m/>
    <n v="6"/>
    <m/>
    <m/>
    <n v="1562712"/>
    <m/>
    <m/>
    <n v="76"/>
    <m/>
    <m/>
    <n v="3684"/>
    <n v="257"/>
    <n v="3427"/>
    <n v="-0.2114588127013346"/>
    <n v="2686"/>
    <n v="741"/>
    <n v="0.72909880564603691"/>
    <n v="0.95"/>
    <s v=""/>
    <n v="0.78377589728625618"/>
    <n v="0.93023887079261669"/>
    <n v="5.1324089384589211E-2"/>
    <n v="628777"/>
    <n v="-0.73573703191739293"/>
    <n v="24183.73076923077"/>
    <n v="-0.74285180413500163"/>
    <n v="183.47738546833966"/>
    <n v="30.579564244723276"/>
    <n v="-0.66487106527954176"/>
    <n v="188"/>
    <n v="13.383489808155666"/>
    <n v="-0.65653473436022303"/>
    <n v="7.1188775575296098E-2"/>
    <n v="-0.65653473436022303"/>
    <n v="13204317"/>
    <n v="21"/>
    <n v="1.5473887814313469E-2"/>
    <n v="607382.30975051573"/>
    <n v="0"/>
    <n v="628777"/>
    <n v="0.28956062479687217"/>
    <n v="4962465.9800000004"/>
    <n v="7.892251116055454"/>
    <n v="1.0261185778217599E-2"/>
    <n v="9.936091611279893E-2"/>
    <n v="26"/>
    <n v="51.944000000000003"/>
    <n v="103.88800000000001"/>
    <n v="22"/>
    <n v="1852"/>
    <n v="95534.921838903436"/>
    <n v="1202.7540957696244"/>
    <n v="1448.0496002334405"/>
    <n v="18.23048110611537"/>
    <n v="5.0298029702444458"/>
    <n v="6.332360991069784E-2"/>
    <n v="0.37582148171692642"/>
    <n v="4.7314721958475687E-3"/>
    <n v="2679.517267818575"/>
    <n v="33.734264984156255"/>
    <n v="339.51241900647949"/>
    <n v="1.8504319654427646"/>
    <n v="12104.901432311719"/>
    <n v="28580.772727272728"/>
    <n v="254202.93007854611"/>
    <n v="18993.770214076696"/>
    <n v="134"/>
    <n v="4692.3656716417909"/>
    <s v="En septiembre 2020 quedaron habilitados los andenes 2 y 3 de la estación Boulogne Sur Mer con andenes elevados. También se inauguró la renovada estación Don Torcuato con andenes elevados."/>
  </r>
  <r>
    <x v="27"/>
    <x v="9"/>
    <x v="333"/>
    <s v="Ferrovías S.A.C."/>
    <s v="Belgrano Norte"/>
    <s v="BN - Retiro-Villa Rosa (d)"/>
    <s v="Diésel"/>
    <n v="163241.5"/>
    <m/>
    <m/>
    <n v="163241.5"/>
    <n v="-0.25204935402565021"/>
    <n v="163241.5"/>
    <n v="979449"/>
    <m/>
    <m/>
    <n v="979449"/>
    <n v="-0.25204935402565032"/>
    <n v="34.6"/>
    <n v="0"/>
    <m/>
    <m/>
    <n v="6"/>
    <m/>
    <m/>
    <n v="1535352"/>
    <m/>
    <m/>
    <n v="76"/>
    <m/>
    <m/>
    <n v="3773"/>
    <n v="406"/>
    <n v="3367"/>
    <n v="-0.26129881526985521"/>
    <n v="2861"/>
    <n v="506"/>
    <n v="0.75828253379273791"/>
    <n v="0.95"/>
    <s v=""/>
    <n v="0.84971784971784969"/>
    <n v="0.89239332096474955"/>
    <n v="-7.9369982033916653E-3"/>
    <n v="772700"/>
    <n v="-0.67614739882697217"/>
    <n v="29719.23076923077"/>
    <n v="-0.67241063804420642"/>
    <n v="229.49212949212949"/>
    <n v="38.248688248688246"/>
    <n v="-0.56159187521631693"/>
    <n v="188"/>
    <n v="16.56717195076007"/>
    <n v="-0.56701340801551481"/>
    <n v="8.8123255057234409E-2"/>
    <n v="-0.56701340801551481"/>
    <n v="16226700"/>
    <n v="21"/>
    <n v="0"/>
    <n v="721049.24212714226"/>
    <n v="0"/>
    <n v="772700"/>
    <n v="0.2304532411334472"/>
    <n v="6082570.1299999999"/>
    <n v="7.8718391743237994"/>
    <n v="9.7461522274365792E-3"/>
    <n v="9.4687860057611539E-2"/>
    <n v="26"/>
    <n v="51.944000000000003"/>
    <n v="103.88800000000001"/>
    <n v="22"/>
    <n v="1852"/>
    <n v="117098.60869397812"/>
    <n v="1408.5420735121752"/>
    <n v="1806.5251351351351"/>
    <n v="21.730118641674022"/>
    <n v="6.2101958652262645"/>
    <n v="7.4700479010664594E-2"/>
    <n v="0.37484948449160949"/>
    <n v="4.5089457170291204E-3"/>
    <n v="3284.3251241900648"/>
    <n v="39.506106623389002"/>
    <n v="417.22462203023758"/>
    <n v="1.8180345572354211"/>
    <n v="14875.635299553365"/>
    <n v="35122.727272727272"/>
    <n v="312388.34129062068"/>
    <n v="18855.864007392574"/>
    <n v="134"/>
    <n v="5766.4179104477616"/>
    <s v="El 23/10/2020 quedó habilitada al público la renovada estación Florida con andenes elevados."/>
  </r>
  <r>
    <x v="27"/>
    <x v="10"/>
    <x v="334"/>
    <s v="Ferrovías S.A.C."/>
    <s v="Belgrano Norte"/>
    <s v="BN - Retiro-Villa Rosa (d)"/>
    <s v="Diésel"/>
    <n v="156025"/>
    <m/>
    <m/>
    <n v="156025"/>
    <n v="-0.25487323174170784"/>
    <n v="156025"/>
    <n v="936150"/>
    <m/>
    <m/>
    <n v="936150"/>
    <n v="-0.25487323174170784"/>
    <n v="34.6"/>
    <n v="0"/>
    <m/>
    <m/>
    <n v="6"/>
    <m/>
    <m/>
    <n v="1462392"/>
    <m/>
    <m/>
    <n v="76"/>
    <m/>
    <m/>
    <n v="3610"/>
    <n v="403"/>
    <n v="3207"/>
    <n v="-0.27492652046122545"/>
    <n v="2700"/>
    <n v="507"/>
    <n v="0.74792243767313016"/>
    <n v="0.95"/>
    <s v=""/>
    <n v="0.84190832553788586"/>
    <n v="0.88836565096952913"/>
    <n v="-3.704149887404462E-2"/>
    <n v="933424"/>
    <n v="-0.5915207954068058"/>
    <n v="37944.065040650406"/>
    <n v="-0.58487885712073751"/>
    <n v="291.05830994699096"/>
    <n v="48.509718324498493"/>
    <n v="-0.43663750485946429"/>
    <n v="188"/>
    <n v="21.028587469956737"/>
    <n v="-0.44200974409274951"/>
    <n v="0.11185418866998265"/>
    <n v="-0.44200974409274951"/>
    <n v="19685912.16"/>
    <n v="21.09"/>
    <n v="1.7857142857143016E-2"/>
    <n v="889081.88838216604"/>
    <n v="0"/>
    <n v="933424"/>
    <n v="0.16052970378101089"/>
    <n v="7289530.8700000001"/>
    <n v="7.8094530138500833"/>
    <n v="9.4436879900713141E-3"/>
    <n v="9.1355108839668575E-2"/>
    <n v="24.6"/>
    <n v="51.944000000000003"/>
    <n v="103.88800000000001"/>
    <n v="22"/>
    <n v="1852"/>
    <n v="140334.41533189587"/>
    <n v="1641.6342814099567"/>
    <n v="2273.0061958216402"/>
    <n v="26.589663583897352"/>
    <n v="7.7867124606099454"/>
    <n v="9.1089089476642432E-2"/>
    <n v="0.37029175030109451"/>
    <n v="4.3316789397661723E-3"/>
    <n v="3936.0317872570195"/>
    <n v="46.043764100193741"/>
    <n v="504.00863930885527"/>
    <n v="1.7316414686825055"/>
    <n v="17969.813645464346"/>
    <n v="42428.36363636364"/>
    <n v="378983.36978284304"/>
    <n v="18022.293238872629"/>
    <n v="134"/>
    <n v="6965.8507462686566"/>
    <m/>
  </r>
  <r>
    <x v="27"/>
    <x v="11"/>
    <x v="335"/>
    <s v="Ferrovías S.A.C."/>
    <s v="Belgrano Norte"/>
    <s v="BN - Retiro-Villa Rosa (d)"/>
    <s v="Diésel"/>
    <n v="165408.20000000001"/>
    <m/>
    <m/>
    <n v="165408.20000000001"/>
    <n v="-0.23343414673029994"/>
    <n v="165408.20000000001"/>
    <n v="992449.20000000007"/>
    <m/>
    <m/>
    <n v="992449.20000000007"/>
    <n v="-0.23343414673029994"/>
    <n v="34.6"/>
    <n v="0"/>
    <m/>
    <m/>
    <n v="6"/>
    <m/>
    <m/>
    <n v="1527600"/>
    <m/>
    <m/>
    <n v="76"/>
    <m/>
    <m/>
    <n v="3701"/>
    <n v="351"/>
    <n v="3350"/>
    <n v="-0.26919720767888311"/>
    <n v="2636"/>
    <n v="714"/>
    <n v="0.71223993515266149"/>
    <n v="0.95"/>
    <s v=""/>
    <n v="0.786865671641791"/>
    <n v="0.90516076736017292"/>
    <n v="-0.12663626179032206"/>
    <n v="1054439"/>
    <n v="-0.53612209955056889"/>
    <n v="42346.947791164654"/>
    <n v="-0.52308135536122746"/>
    <n v="314.75791044776122"/>
    <n v="52.459651741293534"/>
    <n v="-0.36524886696710679"/>
    <n v="188"/>
    <n v="22.87479466959115"/>
    <n v="-0.38486238110673721"/>
    <n v="0.12167443973186783"/>
    <n v="-0.38486238110673721"/>
    <n v="22702071.670000002"/>
    <n v="21.53"/>
    <n v="1.6525023607176559E-2"/>
    <n v="1010904.897946368"/>
    <n v="0"/>
    <n v="1054439"/>
    <n v="0.12427562047784212"/>
    <n v="8287901.0800000001"/>
    <n v="7.8600099958366485"/>
    <n v="1.0383727851342476E-2"/>
    <n v="8.913451174854102E-2"/>
    <n v="24.900000000000002"/>
    <n v="51.944000000000003"/>
    <n v="103.88800000000001"/>
    <n v="22"/>
    <n v="1852"/>
    <n v="159554.54104420144"/>
    <n v="1809.3890619440135"/>
    <n v="2474.0003223880599"/>
    <n v="28.055792666752193"/>
    <n v="8.3509574898140873"/>
    <n v="9.4701981152909218E-2"/>
    <n v="0.36507245684331852"/>
    <n v="4.1400144797278686E-3"/>
    <n v="4475.108574514039"/>
    <n v="50.748869024632747"/>
    <n v="569.35151187904967"/>
    <n v="1.8088552915766738"/>
    <n v="20299.534113660866"/>
    <n v="47929.045454545456"/>
    <n v="437048.96946711844"/>
    <n v="19106.137378715539"/>
    <n v="134"/>
    <n v="7868.9477611940301"/>
    <m/>
  </r>
  <r>
    <x v="28"/>
    <x v="0"/>
    <x v="336"/>
    <s v="Ferrovías S.A.C."/>
    <s v="Belgrano Norte"/>
    <s v="BN - Retiro-Villa Rosa (d)"/>
    <s v="Diésel"/>
    <n v="168578.6"/>
    <m/>
    <m/>
    <n v="168578.6"/>
    <n v="-0.22990029003462231"/>
    <n v="168578.6"/>
    <n v="1011471.6000000001"/>
    <m/>
    <m/>
    <n v="1011471.6000000001"/>
    <n v="-0.2299002900346222"/>
    <n v="34.6"/>
    <n v="0"/>
    <m/>
    <m/>
    <n v="6"/>
    <m/>
    <m/>
    <n v="1549032"/>
    <m/>
    <m/>
    <n v="76"/>
    <m/>
    <m/>
    <n v="3736"/>
    <n v="339"/>
    <n v="3397"/>
    <n v="-0.26914802065404475"/>
    <n v="2683"/>
    <n v="714"/>
    <n v="0.71814775160599575"/>
    <n v="0.95"/>
    <s v=""/>
    <n v="0.78981454224315573"/>
    <n v="0.90926124197002145"/>
    <n v="-0.14046874447525459"/>
    <n v="990414"/>
    <n v="-0.55350614889620109"/>
    <n v="39146.798418972328"/>
    <n v="-0.53585817059170315"/>
    <n v="291.55549013835736"/>
    <n v="48.592581689726224"/>
    <n v="-0.38907759201340675"/>
    <n v="188"/>
    <n v="20.562805717926235"/>
    <n v="-0.42757271373822836"/>
    <n v="0.1093766261591821"/>
    <n v="-0.42757271373822836"/>
    <n v="20798694"/>
    <n v="21"/>
    <n v="-1.2693935119887145E-2"/>
    <n v="1086247.8155861606"/>
    <n v="0"/>
    <n v="990414"/>
    <n v="0.14717927180276849"/>
    <n v="7752487.9800000004"/>
    <n v="7.8275226117562964"/>
    <n v="9.478679932772795E-3"/>
    <n v="8.5571057243688464E-2"/>
    <n v="25.3"/>
    <n v="51.944000000000003"/>
    <n v="103.88800000000001"/>
    <n v="22"/>
    <n v="1755"/>
    <n v="149247.03488372095"/>
    <n v="1631.5796451746201"/>
    <n v="2282.1571916396824"/>
    <n v="24.94871153634103"/>
    <n v="7.6645631770580609"/>
    <n v="8.3789572627595732E-2"/>
    <n v="0.37273917198839507"/>
    <n v="4.0748122496994509E-3"/>
    <n v="4417.3720683760685"/>
    <n v="48.291038797122766"/>
    <n v="564.3384615384615"/>
    <n v="1.9356125356125355"/>
    <n v="19066.956722624363"/>
    <n v="45018.818181818184"/>
    <n v="400406.09117511165"/>
    <n v="19472.347143077161"/>
    <n v="134"/>
    <n v="7391.1492537313434"/>
    <s v="El 06/01/2021 quedó habilitada al público la renovada estación Villa Adelina con andenes elevados. Tambien durante enero quedó habilitada la estación Los Polvorines con andenes elevados."/>
  </r>
  <r>
    <x v="28"/>
    <x v="1"/>
    <x v="337"/>
    <s v="Ferrovías S.A.C."/>
    <s v="Belgrano Norte"/>
    <s v="BN - Retiro-Villa Rosa (d)"/>
    <s v="Diésel"/>
    <n v="157657.9"/>
    <m/>
    <m/>
    <n v="157657.9"/>
    <n v="-0.18570265716726542"/>
    <n v="157657.9"/>
    <n v="945947.39999999991"/>
    <m/>
    <m/>
    <n v="945947.39999999991"/>
    <n v="-0.18570265716726553"/>
    <n v="34.6"/>
    <n v="0"/>
    <m/>
    <m/>
    <n v="6"/>
    <m/>
    <m/>
    <n v="1473336"/>
    <m/>
    <m/>
    <n v="76"/>
    <m/>
    <m/>
    <n v="3354"/>
    <n v="123"/>
    <n v="3231"/>
    <n v="-0.21310277642474429"/>
    <n v="2568"/>
    <n v="663"/>
    <n v="0.76565295169946335"/>
    <n v="0.95"/>
    <s v=""/>
    <n v="0.79480037140204274"/>
    <n v="0.96332737030411453"/>
    <n v="-0.12554921624416193"/>
    <n v="1023138"/>
    <n v="-0.51353086166170281"/>
    <n v="45271.592920353978"/>
    <n v="-0.49846323348308297"/>
    <n v="316.66295264623955"/>
    <n v="52.777158774373255"/>
    <n v="-0.38178821355089809"/>
    <n v="188"/>
    <n v="22.713628685907906"/>
    <n v="-0.40259029134739144"/>
    <n v="0.12081717386121227"/>
    <n v="-0.40259029134739144"/>
    <n v="21485898"/>
    <n v="21"/>
    <n v="0"/>
    <n v="1145334.0158928861"/>
    <n v="0"/>
    <n v="1023138"/>
    <n v="0.14611966876433069"/>
    <n v="8037572.6299999999"/>
    <n v="7.8558050135954289"/>
    <n v="8.7808547580283218E-3"/>
    <n v="8.3575456219269109E-2"/>
    <n v="22.6"/>
    <n v="51.944000000000003"/>
    <n v="103.88800000000001"/>
    <n v="22"/>
    <n v="1755"/>
    <n v="154735.34248421376"/>
    <n v="1646.1809857783489"/>
    <n v="2487.6424110182606"/>
    <n v="26.465250735150281"/>
    <n v="8.4968494337000138"/>
    <n v="9.0395327610468146E-2"/>
    <n v="0.37408595302835373"/>
    <n v="3.979783629489005E-3"/>
    <n v="4579.8134643874646"/>
    <n v="48.723205199584363"/>
    <n v="582.98461538461538"/>
    <n v="1.8410256410256409"/>
    <n v="19696.942861543201"/>
    <n v="46506.272727272728"/>
    <n v="413635.80009240721"/>
    <n v="18210.907900816263"/>
    <n v="134"/>
    <n v="7635.3582089552237"/>
    <m/>
  </r>
  <r>
    <x v="28"/>
    <x v="2"/>
    <x v="338"/>
    <s v="Ferrovías S.A.C."/>
    <s v="Belgrano Norte"/>
    <s v="BN - Retiro-Villa Rosa (d)"/>
    <s v="Diésel"/>
    <n v="178617.60000000001"/>
    <m/>
    <m/>
    <n v="178617.60000000001"/>
    <n v="1.5805999034340212E-2"/>
    <n v="178617.60000000001"/>
    <n v="1071705.6000000001"/>
    <m/>
    <m/>
    <n v="1071705.6000000001"/>
    <n v="1.5805999034340434E-2"/>
    <n v="34.6"/>
    <n v="0"/>
    <m/>
    <m/>
    <n v="6"/>
    <m/>
    <m/>
    <n v="1675800"/>
    <m/>
    <m/>
    <n v="76"/>
    <m/>
    <m/>
    <n v="3775"/>
    <n v="100"/>
    <n v="3675"/>
    <n v="-2.2606382978723416E-2"/>
    <n v="2458"/>
    <n v="1217"/>
    <n v="0.65112582781456951"/>
    <n v="0.95"/>
    <s v=""/>
    <n v="0.66884353741496594"/>
    <n v="0.97350993377483441"/>
    <n v="-0.21090313753364542"/>
    <n v="1448689"/>
    <n v="-3.4072103427813194E-2"/>
    <n v="55083.231939163496"/>
    <n v="-8.5490318454469527E-2"/>
    <n v="394.20108843537417"/>
    <n v="65.700181405895691"/>
    <n v="-1.1730913983286406E-2"/>
    <n v="188"/>
    <n v="28.386964666415849"/>
    <n v="-1.5570961729384214E-3"/>
    <n v="0.1509944929064673"/>
    <n v="-1.5570961729384214E-3"/>
    <n v="30422469"/>
    <n v="21"/>
    <n v="5.0000000000000044E-2"/>
    <n v="1427372.7674859592"/>
    <n v="0"/>
    <n v="1448689"/>
    <n v="-2.9833042262640021E-2"/>
    <n v="11274733.459999999"/>
    <n v="7.7827148960197796"/>
    <n v="8.0775452994496927E-3"/>
    <n v="8.053813582867822E-2"/>
    <n v="26.3"/>
    <n v="51.944000000000003"/>
    <n v="103.88800000000001"/>
    <n v="22"/>
    <n v="1755"/>
    <n v="217055.54943785613"/>
    <n v="2246.1633962635151"/>
    <n v="3067.9546829931969"/>
    <n v="31.74822080422096"/>
    <n v="10.520364417242943"/>
    <n v="0.10886824838417569"/>
    <n v="0.37060547123903714"/>
    <n v="3.8351493251751537E-3"/>
    <n v="6424.3495498575494"/>
    <n v="66.481317068667835"/>
    <n v="825.46381766381762"/>
    <n v="2.0940170940170941"/>
    <n v="27889.438626212843"/>
    <n v="65849.5"/>
    <n v="585678.21115046972"/>
    <n v="20631.942091483135"/>
    <n v="134"/>
    <n v="10811.111940298508"/>
    <s v="El 04/03/2021 quedó habilitada al público la renovada estación Padilla con andenes elevados."/>
  </r>
  <r>
    <x v="28"/>
    <x v="3"/>
    <x v="339"/>
    <s v="Ferrovías S.A.C."/>
    <s v="Belgrano Norte"/>
    <s v="BN - Retiro-Villa Rosa (d)"/>
    <s v="Diésel"/>
    <n v="171952.9"/>
    <m/>
    <m/>
    <n v="171952.9"/>
    <n v="2.3019483745300828E-2"/>
    <n v="171952.9"/>
    <n v="1031717.3999999999"/>
    <m/>
    <m/>
    <n v="1031717.3999999999"/>
    <n v="2.3019483745300606E-2"/>
    <n v="34.6"/>
    <n v="0"/>
    <m/>
    <m/>
    <n v="6"/>
    <m/>
    <m/>
    <n v="1606032"/>
    <m/>
    <m/>
    <n v="76"/>
    <m/>
    <m/>
    <n v="3647"/>
    <n v="125"/>
    <n v="3522"/>
    <n v="-5.0847457627118953E-3"/>
    <n v="2712"/>
    <n v="810"/>
    <n v="0.74362489717576086"/>
    <n v="0.95"/>
    <s v=""/>
    <n v="0.77001703577512781"/>
    <n v="0.96572525363312312"/>
    <n v="-6.1342869612963979E-2"/>
    <n v="1200899"/>
    <n v="2.8843555017903175"/>
    <n v="47466.363636363632"/>
    <n v="2.6694109285687189"/>
    <n v="340.97075525269736"/>
    <n v="56.828459208782895"/>
    <n v="2.9042074038437615"/>
    <n v="188"/>
    <n v="23.570606398612647"/>
    <n v="2.9049401023673709"/>
    <n v="0.12537556595006727"/>
    <n v="2.9049401023673709"/>
    <n v="24318204.75"/>
    <n v="20.25"/>
    <n v="2.8440832910106684E-2"/>
    <n v="1204053.9499733762"/>
    <n v="0"/>
    <n v="1200899"/>
    <n v="-1.4624653705885349"/>
    <n v="9279466.7200000007"/>
    <n v="7.7271000475477125"/>
    <n v="7.9255387254850464E-3"/>
    <n v="7.8427571877961427E-2"/>
    <n v="25.3"/>
    <n v="51.944000000000003"/>
    <n v="103.88800000000001"/>
    <n v="22"/>
    <n v="1755"/>
    <n v="178643.66856614818"/>
    <n v="1813.1755860286462"/>
    <n v="2634.715139125497"/>
    <n v="26.741508415863713"/>
    <n v="8.9941942628863298"/>
    <n v="9.1288169260954594E-2"/>
    <n v="0.3815851875332204"/>
    <n v="3.8729665124919224E-3"/>
    <n v="5287.4454245014249"/>
    <n v="53.665864752519653"/>
    <n v="684.27293447293448"/>
    <n v="2.0068376068376068"/>
    <n v="23119.109040505158"/>
    <n v="54586.318181818184"/>
    <n v="468161.95807022945"/>
    <n v="19862.109194517168"/>
    <n v="134"/>
    <n v="8961.932835820895"/>
    <s v="El 12/04/2021 quedó habilitada la renovada estación Villa de Mayo con andenes elevados. En abril 2021 se dió un pico de aumento % en los PAX y otros indicadores, porque los datos de abril 2020 fueron muy bajos a causa de las restricciones COVID-19."/>
  </r>
  <r>
    <x v="28"/>
    <x v="4"/>
    <x v="340"/>
    <s v="Ferrovías S.A.C."/>
    <s v="Belgrano Norte"/>
    <s v="BN - Retiro-Villa Rosa (d)"/>
    <s v="Diésel"/>
    <n v="172696.6"/>
    <m/>
    <m/>
    <n v="172696.6"/>
    <n v="-3.0974089409129268E-2"/>
    <n v="172696.6"/>
    <n v="1036179.6000000001"/>
    <m/>
    <m/>
    <n v="1036179.6000000001"/>
    <n v="-3.0974089409129268E-2"/>
    <n v="34.6"/>
    <n v="0"/>
    <m/>
    <m/>
    <n v="6"/>
    <m/>
    <m/>
    <n v="1641600"/>
    <m/>
    <m/>
    <n v="76"/>
    <m/>
    <m/>
    <n v="3664"/>
    <n v="64"/>
    <n v="3600"/>
    <n v="-4.7367028314368897E-2"/>
    <n v="3176"/>
    <n v="424"/>
    <n v="0.86681222707423577"/>
    <n v="0.95"/>
    <s v=""/>
    <n v="0.88222222222222224"/>
    <n v="0.98253275109170302"/>
    <n v="-4.0046709537063685E-2"/>
    <n v="1038668"/>
    <n v="1.1781631732916713"/>
    <n v="42920.165289256198"/>
    <n v="1.2141658703708726"/>
    <n v="288.51888888888891"/>
    <n v="48.086481481481485"/>
    <n v="1.2864662866303407"/>
    <n v="188"/>
    <n v="20.088126344120262"/>
    <n v="1.252281879962784"/>
    <n v="0.10685173587298012"/>
    <n v="1.252281879962784"/>
    <n v="20814906.719999999"/>
    <n v="20.04"/>
    <n v="2.0000000000000018E-3"/>
    <n v="1013919.2233213366"/>
    <n v="0"/>
    <n v="1038668"/>
    <n v="-0.63981901659797213"/>
    <n v="7982895.6099999994"/>
    <n v="7.6857047776575378"/>
    <n v="7.7914800215869613E-3"/>
    <n v="7.7156259751893219E-2"/>
    <n v="24.2"/>
    <n v="51.944000000000003"/>
    <n v="103.88800000000001"/>
    <n v="22"/>
    <n v="1755"/>
    <n v="153682.7277452641"/>
    <n v="1542.8102957796746"/>
    <n v="2217.4710027777778"/>
    <n v="22.26103833443873"/>
    <n v="7.7041621066463755"/>
    <n v="7.7341551603582442E-2"/>
    <n v="0.38351820247792107"/>
    <n v="3.8501127620705201E-3"/>
    <n v="4548.658467236467"/>
    <n v="45.663668378335856"/>
    <n v="591.83361823361827"/>
    <n v="2.0512820512820511"/>
    <n v="19995.918681657167"/>
    <n v="47212.181818181816"/>
    <n v="400718.21038040961"/>
    <n v="19948.013245033115"/>
    <n v="134"/>
    <n v="7751.253731343284"/>
    <s v="El 07/05/2021 quedó habilitada al público la renovada estación A. Sordeaux con andenes elevados."/>
  </r>
  <r>
    <x v="28"/>
    <x v="5"/>
    <x v="341"/>
    <s v="Ferrovías S.A.C."/>
    <s v="Belgrano Norte"/>
    <s v="BN - Retiro-Villa Rosa (d)"/>
    <s v="Diésel"/>
    <n v="169700.4"/>
    <m/>
    <m/>
    <n v="169700.4"/>
    <n v="8.8063774008881879E-3"/>
    <n v="169700.4"/>
    <n v="1018202.3999999999"/>
    <m/>
    <m/>
    <n v="1018202.3999999999"/>
    <n v="8.8063774008879658E-3"/>
    <n v="34.6"/>
    <n v="0"/>
    <m/>
    <m/>
    <n v="6"/>
    <m/>
    <m/>
    <n v="1570008"/>
    <m/>
    <m/>
    <n v="76"/>
    <m/>
    <m/>
    <n v="3647"/>
    <n v="204"/>
    <n v="3443"/>
    <n v="-2.5198187995470023E-2"/>
    <n v="3145"/>
    <n v="298"/>
    <n v="0.8623526185906224"/>
    <n v="0.95"/>
    <s v=""/>
    <n v="0.91344757478942784"/>
    <n v="0.94406361392925697"/>
    <n v="-2.5582351508227297E-2"/>
    <n v="1243485"/>
    <n v="1.6512069693364548"/>
    <n v="49149.604743083"/>
    <n v="1.5673743378949858"/>
    <n v="361.16322974150449"/>
    <n v="60.19387162358408"/>
    <n v="1.7197394759501474"/>
    <n v="188"/>
    <n v="24.559442552875538"/>
    <n v="1.5780659516002724"/>
    <n v="0.13063533272806138"/>
    <n v="1.5780659516002724"/>
    <n v="25006483.349999998"/>
    <n v="20.11"/>
    <n v="-1.9024390243902456E-2"/>
    <n v="1278462.6586303192"/>
    <n v="0"/>
    <n v="1243485"/>
    <n v="-0.7947284095256627"/>
    <n v="9558731.9299999997"/>
    <n v="7.6870504509503528"/>
    <n v="7.7033324946321896E-3"/>
    <n v="7.6397982984742902E-2"/>
    <n v="25.3"/>
    <n v="51.944000000000003"/>
    <n v="103.88800000000001"/>
    <n v="22"/>
    <n v="1755"/>
    <n v="184019.94320807021"/>
    <n v="1828.8877612772026"/>
    <n v="2776.279968051118"/>
    <n v="27.592142280506248"/>
    <n v="9.3878505197002102"/>
    <n v="9.3301435816477193E-2"/>
    <n v="0.38225014674044522"/>
    <n v="3.799004623806211E-3"/>
    <n v="5446.5709002848998"/>
    <n v="54.130909328651292"/>
    <n v="708.53846153846155"/>
    <n v="1.9618233618233618"/>
    <n v="23938.953488372092"/>
    <n v="56522.045454545456"/>
    <n v="481412.35465116275"/>
    <n v="19601.925150161711"/>
    <n v="134"/>
    <n v="9279.7388059701498"/>
    <m/>
  </r>
  <r>
    <x v="28"/>
    <x v="6"/>
    <x v="342"/>
    <s v="Ferrovías S.A.C."/>
    <s v="Belgrano Norte"/>
    <s v="BN - Retiro-Villa Rosa (d)"/>
    <s v="Diésel"/>
    <n v="176980.4"/>
    <m/>
    <m/>
    <n v="176980.4"/>
    <n v="3.2119379866661024E-2"/>
    <n v="176980.4"/>
    <n v="1061882.3999999999"/>
    <m/>
    <m/>
    <n v="1061882.3999999999"/>
    <n v="3.2119379866661024E-2"/>
    <n v="34.6"/>
    <n v="0"/>
    <m/>
    <m/>
    <n v="6"/>
    <m/>
    <m/>
    <n v="1649352"/>
    <m/>
    <m/>
    <n v="76"/>
    <m/>
    <m/>
    <n v="3773"/>
    <n v="156"/>
    <n v="3617"/>
    <n v="1.259798432250836E-2"/>
    <n v="3368"/>
    <n v="249"/>
    <n v="0.89265836204611715"/>
    <n v="0.95"/>
    <s v=""/>
    <n v="0.93115841857893278"/>
    <n v="0.95865359130665251"/>
    <n v="-3.3392074639945424E-2"/>
    <n v="1448577"/>
    <n v="2.5876646374385164"/>
    <n v="55714.5"/>
    <n v="2.394482695422596"/>
    <n v="400.4912911252419"/>
    <n v="66.748548520873655"/>
    <n v="2.5430296060078468"/>
    <n v="188"/>
    <n v="27.733363327238497"/>
    <n v="2.4931996100550933"/>
    <n v="0.14751789003850263"/>
    <n v="2.4931996100550933"/>
    <n v="29449570.409999996"/>
    <n v="20.329999999999998"/>
    <n v="4.9431537320809849E-3"/>
    <n v="1432793.6544076083"/>
    <n v="0"/>
    <n v="1448577"/>
    <n v="-1.2479137310002477"/>
    <n v="11208906.040000001"/>
    <n v="7.737873816856129"/>
    <n v="7.2994865616538224E-3"/>
    <n v="7.6145828426580062E-2"/>
    <n v="26"/>
    <n v="51.944000000000003"/>
    <n v="103.88800000000001"/>
    <n v="22"/>
    <n v="1755"/>
    <n v="215788.27275527493"/>
    <n v="2123.5002253328598"/>
    <n v="3098.9510754769149"/>
    <n v="30.495741140362195"/>
    <n v="10.555694340540914"/>
    <n v="0.10387505782626219"/>
    <n v="0.38061356698751253"/>
    <n v="3.7454908227535695E-3"/>
    <n v="6386.8410484330489"/>
    <n v="62.850766783299179"/>
    <n v="825.4"/>
    <n v="2.060968660968661"/>
    <n v="27887.282458031725"/>
    <n v="65844.409090909088"/>
    <n v="566948.45237178495"/>
    <n v="20442.830740797781"/>
    <n v="134"/>
    <n v="10810.276119402984"/>
    <m/>
  </r>
  <r>
    <x v="28"/>
    <x v="7"/>
    <x v="343"/>
    <s v="Ferrovías S.A.C."/>
    <s v="Belgrano Norte"/>
    <s v="BN - Retiro-Villa Rosa (d)"/>
    <s v="Diésel"/>
    <n v="174599.30000000002"/>
    <m/>
    <m/>
    <n v="174599.30000000002"/>
    <n v="4.7741436059612452E-2"/>
    <n v="174599.30000000002"/>
    <n v="1047595.8"/>
    <m/>
    <m/>
    <n v="1047595.8"/>
    <n v="4.774143605961223E-2"/>
    <n v="34.6"/>
    <n v="0"/>
    <m/>
    <m/>
    <n v="6"/>
    <m/>
    <m/>
    <n v="1639776"/>
    <m/>
    <m/>
    <n v="76"/>
    <m/>
    <m/>
    <n v="3738"/>
    <n v="142"/>
    <n v="3596"/>
    <n v="5.733607762422821E-2"/>
    <n v="3301"/>
    <n v="295"/>
    <n v="0.88309256286784377"/>
    <n v="0.95"/>
    <s v=""/>
    <n v="0.91796440489432707"/>
    <n v="0.96201177100053503"/>
    <n v="1.495349188738837E-2"/>
    <n v="1636765"/>
    <n v="2.3861744802603404"/>
    <n v="63936.1328125"/>
    <n v="2.3464927480697901"/>
    <n v="455.16268075639601"/>
    <n v="75.860446792732674"/>
    <n v="2.2025526716811514"/>
    <n v="188"/>
    <n v="31.623001543152423"/>
    <n v="2.0928250134396782"/>
    <n v="0.1682074550167682"/>
    <n v="2.0928250134396782"/>
    <n v="33128123.599999998"/>
    <n v="20.239999999999998"/>
    <n v="-4.302600472813245E-2"/>
    <n v="1600689.1983926988"/>
    <n v="0"/>
    <n v="1636765"/>
    <n v="-1.0291473415334413"/>
    <n v="12674338.4"/>
    <n v="7.743529706463665"/>
    <n v="7.0920602119293238E-3"/>
    <n v="7.5496335466052805E-2"/>
    <n v="25.6"/>
    <n v="51.944000000000003"/>
    <n v="103.88800000000001"/>
    <n v="22"/>
    <n v="1755"/>
    <n v="244000.04620360388"/>
    <n v="2378.903425209724"/>
    <n v="3524.5657397107898"/>
    <n v="34.363114438012765"/>
    <n v="12.098500585817545"/>
    <n v="0.11795556980955241"/>
    <n v="0.38258545980551706"/>
    <n v="3.7300561001014231E-3"/>
    <n v="7221.8452421652428"/>
    <n v="70.410119384099104"/>
    <n v="932.62962962962968"/>
    <n v="2.0490028490028491"/>
    <n v="31510.184044355457"/>
    <n v="74398.409090909088"/>
    <n v="637766.12505775446"/>
    <n v="20167.792237794547"/>
    <n v="134"/>
    <n v="12214.664179104477"/>
    <m/>
  </r>
  <r>
    <x v="28"/>
    <x v="8"/>
    <x v="344"/>
    <s v="Ferrovías S.A.C."/>
    <s v="Belgrano Norte"/>
    <s v="BN - Retiro-Villa Rosa (d)"/>
    <s v="Diésel"/>
    <n v="174248.2"/>
    <m/>
    <m/>
    <n v="174248.2"/>
    <n v="5.9675714596735263E-2"/>
    <n v="174248.2"/>
    <n v="1045489.2000000001"/>
    <m/>
    <m/>
    <n v="1045489.2000000001"/>
    <n v="5.9675714596735485E-2"/>
    <n v="34.6"/>
    <n v="0"/>
    <m/>
    <m/>
    <n v="6"/>
    <m/>
    <m/>
    <n v="1618800"/>
    <m/>
    <m/>
    <n v="76"/>
    <m/>
    <m/>
    <n v="3719"/>
    <n v="169"/>
    <n v="3550"/>
    <n v="3.589145024803031E-2"/>
    <n v="2891"/>
    <n v="659"/>
    <n v="0.77735950524334496"/>
    <n v="0.95"/>
    <s v=""/>
    <n v="0.81436619718309855"/>
    <n v="0.95455767679483727"/>
    <n v="3.9029396033685382E-2"/>
    <n v="1751360"/>
    <n v="1.7853436114870616"/>
    <n v="67360"/>
    <n v="1.7853436114870616"/>
    <n v="493.34084507042252"/>
    <n v="82.223474178403748"/>
    <n v="1.6888373398777912"/>
    <n v="188"/>
    <n v="33.536670871396858"/>
    <n v="1.50582406772262"/>
    <n v="0.17838654718828115"/>
    <n v="1.5058240677226196"/>
    <n v="35062227.200000003"/>
    <n v="20.02"/>
    <n v="-4.6666666666666634E-2"/>
    <n v="1691768.4361938543"/>
    <n v="0"/>
    <n v="1751360"/>
    <n v="-0.73716413754166854"/>
    <n v="13533335.73"/>
    <n v="7.7273294639594372"/>
    <n v="6.5899619415865258E-3"/>
    <n v="7.4906256920894115E-2"/>
    <n v="26"/>
    <n v="51.944000000000003"/>
    <n v="103.88800000000001"/>
    <n v="22"/>
    <n v="1755"/>
    <n v="260537.03469120592"/>
    <n v="2525.5625697092469"/>
    <n v="3812.2072478873242"/>
    <n v="36.954316090416093"/>
    <n v="12.94450074663612"/>
    <n v="0.12547984438383211"/>
    <n v="0.38598049270526658"/>
    <n v="3.7415712747699359E-3"/>
    <n v="7711.3024102564104"/>
    <n v="74.750895795428562"/>
    <n v="997.92592592592598"/>
    <n v="2.0227920227920229"/>
    <n v="33716.30987217003"/>
    <n v="79607.272727272721"/>
    <n v="675000.52364084404"/>
    <n v="20127.237024487909"/>
    <n v="134"/>
    <n v="13069.850746268658"/>
    <m/>
  </r>
  <r>
    <x v="28"/>
    <x v="9"/>
    <x v="345"/>
    <s v="Ferrovías S.A.C."/>
    <s v="Belgrano Norte"/>
    <s v="BN - Retiro-Villa Rosa (d)"/>
    <s v="Diésel"/>
    <n v="173381.5"/>
    <m/>
    <m/>
    <n v="173381.5"/>
    <n v="6.2116557370521575E-2"/>
    <n v="173381.5"/>
    <n v="1040289"/>
    <m/>
    <m/>
    <n v="1040289"/>
    <n v="6.2116557370521575E-2"/>
    <n v="34.6"/>
    <n v="0"/>
    <m/>
    <m/>
    <n v="6"/>
    <m/>
    <m/>
    <n v="1612872"/>
    <m/>
    <m/>
    <n v="76"/>
    <m/>
    <m/>
    <n v="3699"/>
    <n v="162"/>
    <n v="3537"/>
    <n v="5.0490050490050509E-2"/>
    <n v="3105"/>
    <n v="432"/>
    <n v="0.83941605839416056"/>
    <n v="0.95"/>
    <s v=""/>
    <n v="0.87786259541984735"/>
    <n v="0.95620437956204385"/>
    <n v="3.3122460251180152E-2"/>
    <n v="1888453"/>
    <n v="1.4439666105862559"/>
    <n v="76766.382113821135"/>
    <n v="1.5830541412700265"/>
    <n v="533.91376873056265"/>
    <n v="88.985628121760442"/>
    <n v="1.3265014356358282"/>
    <n v="188"/>
    <n v="38.121630623797813"/>
    <n v="1.3010342825619592"/>
    <n v="0.20277463097764795"/>
    <n v="1.3010342825619596"/>
    <n v="39657513"/>
    <n v="21"/>
    <n v="0"/>
    <n v="1762220.2723472605"/>
    <n v="0"/>
    <n v="1888453"/>
    <n v="-0.63710688515785163"/>
    <n v="14678391.23"/>
    <n v="7.7727066704863716"/>
    <n v="6.5878431530823674E-3"/>
    <n v="7.4308859182470099E-2"/>
    <n v="24.6"/>
    <n v="51.944000000000003"/>
    <n v="103.88800000000001"/>
    <n v="22"/>
    <n v="1755"/>
    <n v="282581.07250115508"/>
    <n v="2701.5398900684045"/>
    <n v="4149.9551116765624"/>
    <n v="39.674523056181286"/>
    <n v="14.109916792352895"/>
    <n v="0.1348940419919015"/>
    <n v="0.37012888907077962"/>
    <n v="3.5385171039271474E-3"/>
    <n v="8363.7556866096875"/>
    <n v="79.959423390149979"/>
    <n v="1076.0415954415955"/>
    <n v="2.0153846153846153"/>
    <n v="36355.555983366699"/>
    <n v="85838.772727272721"/>
    <n v="763466.67565070069"/>
    <n v="20027.125365778531"/>
    <n v="134"/>
    <n v="14092.932835820895"/>
    <s v="El 19/10/2021 se inauguraron las renovadas estaciones Vicealmirante Montes y Del Viso. Con estas, ya son 17 de 22 las estaciones del Belgrano Norte que cuentan con andenes elevados."/>
  </r>
  <r>
    <x v="28"/>
    <x v="10"/>
    <x v="346"/>
    <s v="Ferrovías S.A.C."/>
    <s v="Belgrano Norte"/>
    <s v="BN - Retiro-Villa Rosa (d)"/>
    <s v="Diésel"/>
    <n v="173094.1"/>
    <m/>
    <m/>
    <n v="173094.1"/>
    <n v="0.1093997756769749"/>
    <n v="173094.1"/>
    <n v="1038564.6000000001"/>
    <m/>
    <m/>
    <n v="1038564.6000000001"/>
    <n v="0.1093997756769749"/>
    <n v="34.6"/>
    <n v="0"/>
    <m/>
    <m/>
    <n v="6"/>
    <m/>
    <m/>
    <n v="1621536"/>
    <m/>
    <m/>
    <n v="76"/>
    <m/>
    <m/>
    <n v="3647"/>
    <n v="91"/>
    <n v="3556"/>
    <n v="0.10882444652323042"/>
    <n v="3124"/>
    <n v="432"/>
    <n v="0.85659446120098715"/>
    <n v="0.95"/>
    <s v=""/>
    <n v="0.87851518560179975"/>
    <n v="0.9750479846449136"/>
    <n v="4.3480814898137821E-2"/>
    <n v="1963411"/>
    <n v="1.1034503076843962"/>
    <n v="78851.847389558228"/>
    <n v="1.0781075328930179"/>
    <n v="552.14032620922387"/>
    <n v="92.023387701537317"/>
    <n v="0.89700931854439259"/>
    <n v="188"/>
    <n v="38.490670642923895"/>
    <n v="0.83039734351701"/>
    <n v="0.20473760980278669"/>
    <n v="0.83039734351701"/>
    <n v="39975047.960000001"/>
    <n v="20.36"/>
    <n v="-3.4613560929350418E-2"/>
    <n v="1870139.5716740915"/>
    <n v="0"/>
    <n v="1963411"/>
    <n v="-0.38562434487111008"/>
    <n v="15273606.17"/>
    <n v="7.77911816221871"/>
    <n v="6.5529265948492E-3"/>
    <n v="7.3910861398752595E-2"/>
    <n v="24.900000000000002"/>
    <n v="51.944000000000003"/>
    <n v="103.88800000000001"/>
    <n v="22"/>
    <n v="1755"/>
    <n v="294039.8538811027"/>
    <n v="2793.7278278489566"/>
    <n v="4295.1648397075369"/>
    <n v="40.80916712311199"/>
    <n v="14.706457518386433"/>
    <n v="0.1397288125262369"/>
    <n v="0.38207849519738263"/>
    <n v="3.6301994793100489E-3"/>
    <n v="8702.9094985754982"/>
    <n v="82.687976233496414"/>
    <n v="1118.7527065527065"/>
    <n v="2.0262108262108263"/>
    <n v="37798.610041583241"/>
    <n v="89245.954545454544"/>
    <n v="769579.70044663479"/>
    <n v="19993.928076389959"/>
    <n v="134"/>
    <n v="14652.320895522387"/>
    <s v="Trenes Argentinos Infraestructura (ADIF) adjudicó la licitación para la terminación de las obras de la estación Panamericana de la línea Belgrano Norte, ubicada en el cruce de las vías de ese ferrocarril y la Panamericana ramal Pilar (altura kilómetro 46)."/>
  </r>
  <r>
    <x v="28"/>
    <x v="11"/>
    <x v="347"/>
    <s v="Ferrovías S.A.C."/>
    <s v="Belgrano Norte"/>
    <s v="BN - Retiro-Villa Rosa (d)"/>
    <s v="Diésel"/>
    <n v="176728.3"/>
    <m/>
    <m/>
    <n v="176728.3"/>
    <n v="6.8437356793677573E-2"/>
    <n v="176728.3"/>
    <n v="1060369.7999999998"/>
    <m/>
    <m/>
    <n v="1060369.7999999998"/>
    <n v="6.8437356793677351E-2"/>
    <n v="34.6"/>
    <n v="0"/>
    <m/>
    <m/>
    <n v="6"/>
    <m/>
    <m/>
    <n v="1656648"/>
    <m/>
    <m/>
    <n v="76"/>
    <m/>
    <m/>
    <n v="3740"/>
    <n v="107"/>
    <n v="3633"/>
    <n v="8.4477611940298569E-2"/>
    <n v="3219"/>
    <n v="414"/>
    <n v="0.86069518716577542"/>
    <n v="0.95"/>
    <s v=""/>
    <n v="0.88604459124690338"/>
    <n v="0.97139037433155084"/>
    <n v="0.12604301239648197"/>
    <n v="1896763"/>
    <n v="0.79883615837426336"/>
    <n v="73234.092664092663"/>
    <n v="0.7293830248462998"/>
    <n v="522.09276080374343"/>
    <n v="87.015460133957234"/>
    <n v="0.65871211961293197"/>
    <n v="188"/>
    <n v="38.172458721476232"/>
    <n v="0.66875634395185157"/>
    <n v="0.20304499319934166"/>
    <n v="0.66875634395185157"/>
    <n v="40476922.420000002"/>
    <n v="21.34"/>
    <n v="-8.8248954946587022E-3"/>
    <n v="1818452.2831035713"/>
    <n v="0"/>
    <n v="1896763"/>
    <n v="-0.30399585879875202"/>
    <n v="14988910.550000001"/>
    <n v="7.9023634212603264"/>
    <n v="6.6162538872272629E-3"/>
    <n v="7.3936783507300957E-2"/>
    <n v="25.900000000000002"/>
    <n v="51.944000000000003"/>
    <n v="103.88800000000001"/>
    <n v="22"/>
    <n v="1755"/>
    <n v="288559.035692284"/>
    <n v="2699.8412770610407"/>
    <n v="4125.7667354803198"/>
    <n v="38.601859426275446"/>
    <n v="14.135550210879265"/>
    <n v="0.13225627068562187"/>
    <n v="0.37030756425774725"/>
    <n v="3.4647040069025756E-3"/>
    <n v="8540.6897720797733"/>
    <n v="79.909148316614647"/>
    <n v="1080.7766381766382"/>
    <n v="2.0700854700854703"/>
    <n v="36515.535961805021"/>
    <n v="86216.5"/>
    <n v="779241.5374249192"/>
    <n v="20413.710919451714"/>
    <n v="134"/>
    <n v="14154.947761194029"/>
    <m/>
  </r>
  <r>
    <x v="29"/>
    <x v="0"/>
    <x v="348"/>
    <s v="Ferrovías S.A.C."/>
    <s v="Belgrano Norte"/>
    <s v="BN - Retiro-Villa Rosa (d)"/>
    <s v="Diésel"/>
    <n v="171340.1"/>
    <m/>
    <m/>
    <n v="171340.1"/>
    <n v="1.6381082770885458E-2"/>
    <n v="171340.1"/>
    <n v="1028040.6000000001"/>
    <m/>
    <m/>
    <n v="1028040.6000000001"/>
    <n v="1.6381082770885458E-2"/>
    <n v="34.6"/>
    <n v="0"/>
    <m/>
    <m/>
    <n v="6"/>
    <m/>
    <m/>
    <n v="1554048"/>
    <m/>
    <m/>
    <n v="76"/>
    <m/>
    <m/>
    <n v="3738"/>
    <n v="330"/>
    <n v="3408"/>
    <n v="3.2381513099792869E-3"/>
    <n v="2993"/>
    <n v="415"/>
    <n v="0.80069555912252544"/>
    <n v="0.95"/>
    <s v=""/>
    <n v="0.87822769953051638"/>
    <n v="0.9117174959871589"/>
    <n v="0.11194166802279693"/>
    <n v="1355990"/>
    <n v="0.36911432996706428"/>
    <n v="52968.359375"/>
    <n v="0.35307002141276289"/>
    <n v="397.88438967136148"/>
    <n v="66.314064945226917"/>
    <n v="0.36469524028700651"/>
    <n v="188"/>
    <n v="28.582823771745979"/>
    <n v="0.39002547433631851"/>
    <n v="0.1520362966582233"/>
    <n v="0.39002547433631851"/>
    <n v="29384303.300000001"/>
    <n v="21.67"/>
    <n v="3.190476190476188E-2"/>
    <n v="1487197.4502144337"/>
    <n v="0.48617753382296691"/>
    <n v="2639024.3503537374"/>
    <n v="-0.1863614162943599"/>
    <n v="10791667.279999999"/>
    <n v="7.9585153872816168"/>
    <n v="6.3825488927814981E-3"/>
    <n v="7.3054115910424239E-2"/>
    <n v="25.6"/>
    <n v="51.944000000000003"/>
    <n v="103.88800000000001"/>
    <n v="22"/>
    <n v="1755"/>
    <n v="207755.80009240718"/>
    <n v="1907.0662758620083"/>
    <n v="3166.5690375586851"/>
    <n v="29.067092322000047"/>
    <n v="10.497316234397745"/>
    <n v="9.63586950100766E-2"/>
    <n v="0.36725959332171743"/>
    <n v="3.371209778976661E-3"/>
    <n v="6149.0981652421651"/>
    <n v="56.444815175712918"/>
    <n v="772.6438746438746"/>
    <n v="1.9418803418803419"/>
    <n v="26104.843677806868"/>
    <n v="61635.909090909088"/>
    <n v="565691.96249807486"/>
    <n v="19791.325273371323"/>
    <n v="134"/>
    <n v="10119.328358208955"/>
    <m/>
  </r>
  <r>
    <x v="29"/>
    <x v="1"/>
    <x v="349"/>
    <s v="Ferrovías S.A.C."/>
    <s v="Belgrano Norte"/>
    <s v="BN - Retiro-Villa Rosa (d)"/>
    <s v="Diésel"/>
    <n v="159086.20000000001"/>
    <m/>
    <m/>
    <n v="159086.20000000001"/>
    <n v="9.0594889314141724E-3"/>
    <n v="159086.20000000001"/>
    <n v="954517.20000000007"/>
    <m/>
    <m/>
    <n v="954517.20000000007"/>
    <n v="9.0594889314143945E-3"/>
    <n v="34.6"/>
    <n v="0"/>
    <m/>
    <m/>
    <n v="6"/>
    <m/>
    <m/>
    <n v="1454184"/>
    <m/>
    <m/>
    <n v="76"/>
    <m/>
    <m/>
    <n v="3391"/>
    <n v="202"/>
    <n v="3189"/>
    <n v="-1.2999071494893211E-2"/>
    <n v="2718"/>
    <n v="471"/>
    <n v="0.80153347095252137"/>
    <n v="0.95"/>
    <s v=""/>
    <n v="0.852304797742239"/>
    <n v="0.94043055145974641"/>
    <n v="7.2350779402326371E-2"/>
    <n v="1626808"/>
    <n v="0.59001815981812822"/>
    <n v="69820.085836909871"/>
    <n v="0.54224937390084538"/>
    <n v="510.13107557227971"/>
    <n v="85.02184592871329"/>
    <n v="0.61095913276022973"/>
    <n v="188"/>
    <n v="36.574825136728805"/>
    <n v="0.61025900539708688"/>
    <n v="0.19454694221664257"/>
    <n v="0.61025900539708666"/>
    <n v="34911299.68"/>
    <n v="21.46"/>
    <n v="2.1904761904761871E-2"/>
    <n v="1821101.8843271134"/>
    <n v="0.32426272322058947"/>
    <n v="2407456.3530865554"/>
    <n v="-0.30268471524776552"/>
    <n v="12880510.880000001"/>
    <n v="7.9176589247163776"/>
    <n v="6.1963195650314709E-3"/>
    <n v="7.0978564990734003E-2"/>
    <n v="23.3"/>
    <n v="51.944000000000003"/>
    <n v="103.88800000000001"/>
    <n v="22"/>
    <n v="1755"/>
    <n v="247969.17603573078"/>
    <n v="2222.9419635654936"/>
    <n v="4039.0438632800256"/>
    <n v="36.208371701300095"/>
    <n v="13.49426797128433"/>
    <n v="0.12097057795862241"/>
    <n v="0.3689496237053298"/>
    <n v="3.3074820592140725E-3"/>
    <n v="7339.3224387464388"/>
    <n v="65.794015587148721"/>
    <n v="926.95612535612531"/>
    <n v="1.8170940170940171"/>
    <n v="31318.496842753731"/>
    <n v="73945.818181818177"/>
    <n v="672094.94224549516"/>
    <n v="18375.889419374711"/>
    <n v="134"/>
    <n v="12140.358208955224"/>
    <m/>
  </r>
  <r>
    <x v="29"/>
    <x v="2"/>
    <x v="350"/>
    <s v="Ferrovías S.A.C."/>
    <s v="Belgrano Norte"/>
    <s v="BN - Retiro-Villa Rosa (d)"/>
    <s v="Diésel"/>
    <n v="174272.8"/>
    <m/>
    <m/>
    <n v="174272.8"/>
    <n v="-2.4324590633845844E-2"/>
    <n v="174272.8"/>
    <n v="1045636.7999999999"/>
    <m/>
    <m/>
    <n v="1045636.7999999999"/>
    <n v="-2.4324590633845844E-2"/>
    <n v="34.6"/>
    <n v="0"/>
    <m/>
    <m/>
    <n v="6"/>
    <m/>
    <m/>
    <n v="1631568"/>
    <m/>
    <m/>
    <n v="76"/>
    <m/>
    <m/>
    <n v="3738"/>
    <n v="160"/>
    <n v="3578"/>
    <n v="-2.6394557823129272E-2"/>
    <n v="3238"/>
    <n v="340"/>
    <n v="0.86623863028357406"/>
    <n v="0.95"/>
    <s v=""/>
    <n v="0.90497484628283953"/>
    <n v="0.95719636169074374"/>
    <n v="0.35304416602499411"/>
    <n v="2044263"/>
    <n v="0.41111239196266425"/>
    <n v="79854.0234375"/>
    <n v="0.44969749643039325"/>
    <n v="571.34237003912801"/>
    <n v="95.223728339854674"/>
    <n v="0.44936781455080799"/>
    <n v="188"/>
    <n v="40.840810183803789"/>
    <n v="0.43871705424433349"/>
    <n v="0.21723835204150951"/>
    <n v="0.43871705424433327"/>
    <n v="42704654.07"/>
    <n v="20.89"/>
    <n v="-5.2380952380952639E-3"/>
    <n v="2014183.4001494797"/>
    <n v="0.34323291272182077"/>
    <n v="3112614.8669720641"/>
    <n v="-0.18880921256048355"/>
    <n v="16057469.789999999"/>
    <n v="7.8548943017605852"/>
    <n v="5.3387606666584139E-3"/>
    <n v="6.8585703611128104E-2"/>
    <n v="25.6"/>
    <n v="51.944000000000003"/>
    <n v="103.88800000000001"/>
    <n v="22"/>
    <n v="1755"/>
    <n v="309130.40562913904"/>
    <n v="2699.1994498151003"/>
    <n v="4487.8339267747342"/>
    <n v="39.185918451983113"/>
    <n v="15.356641799523507"/>
    <n v="0.13408787470103919"/>
    <n v="0.37601217337293369"/>
    <n v="3.2831835141755913E-3"/>
    <n v="9149.555435897435"/>
    <n v="79.890151692988923"/>
    <n v="1164.8222222222223"/>
    <n v="2.0387464387464389"/>
    <n v="39355.132450331126"/>
    <n v="92921.045454545456"/>
    <n v="822128.71688741713"/>
    <n v="20130.078546126595"/>
    <n v="134"/>
    <n v="15255.694029850747"/>
    <s v="El 15/03/2022 se inauguró la renovada estación Tortuguitas (18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
  </r>
  <r>
    <x v="29"/>
    <x v="3"/>
    <x v="351"/>
    <s v="Ferrovías S.A.C."/>
    <s v="Belgrano Norte"/>
    <s v="BN - Retiro-Villa Rosa (d)"/>
    <s v="Diésel"/>
    <n v="171681.9"/>
    <m/>
    <m/>
    <n v="171681.9"/>
    <n v="-1.5760129663413558E-3"/>
    <n v="171681.9"/>
    <n v="1030091.3999999999"/>
    <m/>
    <m/>
    <n v="1030091.3999999999"/>
    <n v="-1.5760129663413558E-3"/>
    <n v="34.6"/>
    <n v="0"/>
    <m/>
    <m/>
    <n v="6"/>
    <m/>
    <m/>
    <n v="1585056"/>
    <m/>
    <m/>
    <n v="76"/>
    <m/>
    <m/>
    <n v="3610"/>
    <n v="134"/>
    <n v="3476"/>
    <n v="-1.306076093128905E-2"/>
    <n v="2816"/>
    <n v="660"/>
    <n v="0.7800554016620499"/>
    <n v="0.95"/>
    <s v=""/>
    <n v="0.810126582278481"/>
    <n v="0.96288088642659275"/>
    <n v="5.2089167693514016E-2"/>
    <n v="2288319"/>
    <n v="0.9055049592013984"/>
    <n v="93021.097560975599"/>
    <n v="0.95972664503233229"/>
    <n v="658.31962025316454"/>
    <n v="109.71993670886076"/>
    <n v="0.93072165313789523"/>
    <n v="188"/>
    <n v="45.828963303644706"/>
    <n v="0.94432686748110872"/>
    <n v="0.24377108140236545"/>
    <n v="0.94432686748110872"/>
    <n v="47208020.969999999"/>
    <n v="20.63"/>
    <n v="1.8765432098765356E-2"/>
    <n v="2294330.7728203009"/>
    <n v="0.23009359371148774"/>
    <n v="2972204.1293711262"/>
    <n v="-0.47144321236733727"/>
    <n v="18047610.960000001"/>
    <n v="7.8868422453338018"/>
    <n v="5.3108423187947611E-3"/>
    <n v="6.6707622814292489E-2"/>
    <n v="24.6"/>
    <n v="51.944000000000003"/>
    <n v="103.88800000000001"/>
    <n v="22"/>
    <n v="1755"/>
    <n v="347443.61158170336"/>
    <n v="2938.7093934001805"/>
    <n v="5192.0629919447647"/>
    <n v="43.914936919096377"/>
    <n v="17.520397665682871"/>
    <n v="0.14818910315218534"/>
    <n v="0.38229967258040731"/>
    <n v="3.2335251000626514E-3"/>
    <n v="10283.53900854701"/>
    <n v="86.979100131498015"/>
    <n v="1303.8854700854702"/>
    <n v="1.9806267806267805"/>
    <n v="44053.576929000461"/>
    <n v="104014.5"/>
    <n v="908825.29204527941"/>
    <n v="19830.806252887724"/>
    <n v="134"/>
    <n v="17077.007462686568"/>
    <s v="El 07/04/2022 se inauguró la renovada estación Tierras Altas (19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
  </r>
  <r>
    <x v="29"/>
    <x v="4"/>
    <x v="352"/>
    <s v="Ferrovías S.A.C."/>
    <s v="Belgrano Norte"/>
    <s v="BN - Retiro-Villa Rosa (d)"/>
    <s v="Diésel"/>
    <n v="178985.2"/>
    <m/>
    <m/>
    <n v="178985.2"/>
    <n v="3.641415059705877E-2"/>
    <n v="204972.7"/>
    <n v="1132337.2"/>
    <m/>
    <m/>
    <n v="1132337.2"/>
    <n v="9.2800128471936638E-2"/>
    <n v="34.6"/>
    <n v="0"/>
    <m/>
    <m/>
    <n v="6"/>
    <m/>
    <m/>
    <n v="1608768"/>
    <m/>
    <m/>
    <n v="76"/>
    <m/>
    <m/>
    <n v="3701"/>
    <n v="173"/>
    <n v="3528"/>
    <n v="-2.0000000000000018E-2"/>
    <n v="3133"/>
    <n v="395"/>
    <n v="0.84652796541475273"/>
    <n v="0.95"/>
    <s v=""/>
    <n v="0.8880385487528345"/>
    <n v="0.95325587679005674"/>
    <n v="6.5928134477972744E-3"/>
    <n v="2392004"/>
    <n v="1.3029533980059074"/>
    <n v="96064.417670682727"/>
    <n v="1.2382117362145766"/>
    <n v="678.00566893424036"/>
    <n v="113.0009448223734"/>
    <n v="1.3499524469448034"/>
    <n v="188"/>
    <n v="41.78423098702401"/>
    <n v="1.0800462059645568"/>
    <n v="0.22225654780331922"/>
    <n v="1.0800462059645568"/>
    <n v="47313839.120000005"/>
    <n v="19.78"/>
    <n v="-1.2974051896207484E-2"/>
    <n v="2335008.7206513826"/>
    <n v="0.22755914312564562"/>
    <n v="3096682.3915543924"/>
    <n v="-0.5420664164478779"/>
    <n v="18949573.620000001"/>
    <n v="7.9220493025931402"/>
    <n v="5.2856107072967408E-3"/>
    <n v="6.4427857047764645E-2"/>
    <n v="24.900000000000002"/>
    <n v="51.944000000000003"/>
    <n v="103.88800000000001"/>
    <n v="22"/>
    <n v="1755"/>
    <n v="364807.74718928075"/>
    <n v="2966.8814833220622"/>
    <n v="5371.1943367346939"/>
    <n v="43.682452315669273"/>
    <n v="16.734921028824278"/>
    <n v="0.1361005288616158"/>
    <n v="0.40050805372058335"/>
    <n v="3.2572222976625194E-3"/>
    <n v="10797.477846153846"/>
    <n v="87.812929783294138"/>
    <n v="1362.9652421652422"/>
    <n v="2.0102564102564102"/>
    <n v="46049.668874172181"/>
    <n v="108727.45454545454"/>
    <n v="910862.45033112587"/>
    <n v="21799.19143693208"/>
    <n v="134"/>
    <n v="17850.776119402984"/>
    <m/>
  </r>
  <r>
    <x v="29"/>
    <x v="5"/>
    <x v="353"/>
    <s v="Ferrovías S.A.C."/>
    <s v="Belgrano Norte"/>
    <s v="BN - Retiro-Villa Rosa (d)"/>
    <s v="Diésel"/>
    <n v="178364.1"/>
    <m/>
    <m/>
    <n v="178364.1"/>
    <n v="5.1052914430372631E-2"/>
    <n v="204423.7"/>
    <n v="1121152.6000000001"/>
    <m/>
    <m/>
    <n v="1121152.6000000001"/>
    <n v="0.10110975970985758"/>
    <n v="34.6"/>
    <n v="0"/>
    <m/>
    <m/>
    <n v="6"/>
    <m/>
    <m/>
    <n v="1577304"/>
    <m/>
    <m/>
    <n v="76"/>
    <m/>
    <m/>
    <n v="3610"/>
    <n v="151"/>
    <n v="3459"/>
    <n v="4.6471100784200026E-3"/>
    <n v="2971"/>
    <n v="488"/>
    <n v="0.82299168975069248"/>
    <n v="0.95"/>
    <s v=""/>
    <n v="0.85891876264816425"/>
    <n v="0.95817174515235459"/>
    <n v="-5.9695612147017685E-2"/>
    <n v="2389159"/>
    <n v="0.92134123049333128"/>
    <n v="97120.284552845522"/>
    <n v="0.97601354193013345"/>
    <n v="690.70800809482512"/>
    <n v="115.11800134913751"/>
    <n v="0.91245384694667231"/>
    <n v="188"/>
    <n v="41.7246797804331"/>
    <n v="0.69892617434624027"/>
    <n v="0.22193978606613352"/>
    <n v="0.69892617434624027"/>
    <n v="46779733.219999999"/>
    <n v="19.579999999999998"/>
    <n v="-2.6355047240179119E-2"/>
    <n v="2456363.0176725532"/>
    <n v="0.17101928560735946"/>
    <n v="2882044.1278304486"/>
    <n v="-0.35186772164811997"/>
    <n v="18758435.859999999"/>
    <n v="7.8514807344341664"/>
    <n v="5.1909056424315316E-3"/>
    <n v="6.1580241054385622E-2"/>
    <n v="24.6"/>
    <n v="51.944000000000003"/>
    <n v="103.88800000000001"/>
    <n v="22"/>
    <n v="1755"/>
    <n v="361128.05829354684"/>
    <n v="2832.3769277925244"/>
    <n v="5423.0806186759173"/>
    <n v="42.533965636673862"/>
    <n v="16.731385058554917"/>
    <n v="0.13122654947886209"/>
    <n v="0.40099493025710758"/>
    <n v="3.145058276526334E-3"/>
    <n v="10688.567441595442"/>
    <n v="83.831901502709343"/>
    <n v="1361.3441595441595"/>
    <n v="1.970940170940171"/>
    <n v="45994.898352071461"/>
    <n v="108598.13636363637"/>
    <n v="900580.10973355919"/>
    <n v="21583.871091945173"/>
    <n v="134"/>
    <n v="17829.544776119405"/>
    <m/>
  </r>
  <r>
    <x v="29"/>
    <x v="6"/>
    <x v="354"/>
    <s v="Ferrovías S.A.C."/>
    <s v="Belgrano Norte"/>
    <s v="BN - Retiro-Villa Rosa (d)"/>
    <s v="Diésel"/>
    <n v="188370"/>
    <m/>
    <m/>
    <n v="188370"/>
    <n v="6.4355148931746209E-2"/>
    <n v="214701.4"/>
    <n v="1176111.3999999999"/>
    <m/>
    <m/>
    <n v="1176111.3999999999"/>
    <n v="0.10757217560061272"/>
    <n v="34.6"/>
    <n v="0"/>
    <m/>
    <m/>
    <n v="6"/>
    <m/>
    <m/>
    <n v="1646616"/>
    <m/>
    <m/>
    <n v="76"/>
    <m/>
    <m/>
    <n v="3738"/>
    <n v="127"/>
    <n v="3611"/>
    <n v="-1.6588332872545797E-3"/>
    <n v="2882"/>
    <n v="729"/>
    <n v="0.77100053504547883"/>
    <n v="0.95"/>
    <s v=""/>
    <n v="0.79811686513431179"/>
    <n v="0.96602461209202783"/>
    <n v="-0.14287746401698165"/>
    <n v="2456993"/>
    <n v="0.6961424901817439"/>
    <n v="95976.2890625"/>
    <n v="0.72264471659083362"/>
    <n v="680.41899750761559"/>
    <n v="113.40316625126927"/>
    <n v="0.69896078288212893"/>
    <n v="188"/>
    <n v="42.178562906541003"/>
    <n v="0.52085999843787656"/>
    <n v="0.22435405801351599"/>
    <n v="0.52085999843787678"/>
    <n v="49606688.670000002"/>
    <n v="20.190000000000001"/>
    <n v="-6.886374815543439E-3"/>
    <n v="2430222.1969035217"/>
    <n v="0.2148932298146381"/>
    <n v="3129501.7356937448"/>
    <n v="-0.27436087479653315"/>
    <n v="19589088.800000001"/>
    <n v="7.9727898288680512"/>
    <n v="4.8529609442567881E-3"/>
    <n v="5.9268434648141917E-2"/>
    <n v="25.6"/>
    <n v="51.944000000000003"/>
    <n v="103.88800000000001"/>
    <n v="22"/>
    <n v="1755"/>
    <n v="377119.37471122749"/>
    <n v="2803.4446529231896"/>
    <n v="5424.837662697314"/>
    <n v="40.327368887134355"/>
    <n v="16.655810665554302"/>
    <n v="0.1238166121435794"/>
    <n v="0.39488805492164691"/>
    <n v="2.9355341579069797E-3"/>
    <n v="11161.87396011396"/>
    <n v="82.975572109083856"/>
    <n v="1399.9960113960115"/>
    <n v="2.0575498575498576"/>
    <n v="47300.804712767596"/>
    <n v="111681.5"/>
    <n v="955003.24715077772"/>
    <n v="22641.910519020479"/>
    <n v="134"/>
    <n v="18335.768656716416"/>
    <s v="El 19/07/2022 se inauguró la renovada estación Grand Bourg (20 de 23 contando la estación Panamericana). Se construyeron andenes elevados, nuevas boleterías y accesos adecuados para personas con movilidad reducida, se instalaron sistemas de audio y video, cámaras de seguridad e iluminación LED, además de nueva cartelería, mobiliario y cerramientos perimetrales, entre otras intervenciones."/>
  </r>
  <r>
    <x v="29"/>
    <x v="7"/>
    <x v="355"/>
    <s v="Ferrovías S.A.C."/>
    <s v="Belgrano Norte"/>
    <s v="BN - Retiro-Villa Rosa (d)"/>
    <s v="Diésel"/>
    <n v="215803.5"/>
    <m/>
    <m/>
    <n v="215803.5"/>
    <n v="0.23599292780669789"/>
    <n v="247004.7"/>
    <n v="1382496.5"/>
    <m/>
    <m/>
    <n v="1382496.5"/>
    <n v="0.31968503501064061"/>
    <n v="34.6"/>
    <n v="0"/>
    <m/>
    <m/>
    <n v="6"/>
    <m/>
    <m/>
    <n v="1977216"/>
    <m/>
    <m/>
    <n v="76"/>
    <m/>
    <m/>
    <n v="4633"/>
    <n v="297"/>
    <n v="4336"/>
    <n v="0.20578420467185765"/>
    <n v="3646"/>
    <n v="690"/>
    <n v="0.78696309086984673"/>
    <n v="0.95"/>
    <s v=""/>
    <n v="0.84086715867158668"/>
    <n v="0.93589466868120008"/>
    <n v="-8.3987184918804747E-2"/>
    <n v="2687814"/>
    <n v="0.64215021704398612"/>
    <n v="102198.25095057033"/>
    <n v="0.59844279681848067"/>
    <n v="619.88330258302585"/>
    <n v="103.31388376383764"/>
    <n v="0.36189395306507688"/>
    <n v="188"/>
    <n v="37.483678200993637"/>
    <n v="0.18532955038577836"/>
    <n v="0.19938126702656189"/>
    <n v="0.18532955038577836"/>
    <n v="51821053.920000002"/>
    <n v="19.28"/>
    <n v="-4.7430830039525529E-2"/>
    <n v="2628572.1145605347"/>
    <n v="0.29254259475800126"/>
    <n v="3799259.1215870925"/>
    <n v="-5.5163569746445568E-2"/>
    <n v="29116911.690000001"/>
    <n v="10.832934008826504"/>
    <n v="6.1092671564162426E-3"/>
    <n v="7.6590313976431734E-2"/>
    <n v="26.3"/>
    <n v="51.944000000000003"/>
    <n v="103.88800000000001"/>
    <n v="22"/>
    <n v="1755"/>
    <n v="560544.27248575387"/>
    <n v="3963.1240984569704"/>
    <n v="6715.1549100553511"/>
    <n v="47.477056773581388"/>
    <n v="21.061110599556674"/>
    <n v="0.14890491091315522"/>
    <n v="0.5618741705822875"/>
    <n v="3.9725266585286167E-3"/>
    <n v="16590.832871794872"/>
    <n v="117.29944055284835"/>
    <n v="1531.5179487179487"/>
    <n v="2.4706552706552705"/>
    <n v="51744.455567534264"/>
    <n v="122173.36363636363"/>
    <n v="997633.1033420607"/>
    <n v="26615.133605421222"/>
    <n v="134"/>
    <n v="20058.313432835821"/>
    <s v="Aumento de Tarifas 01/08/2022 (Resolución MT 514/2022)"/>
  </r>
  <r>
    <x v="29"/>
    <x v="8"/>
    <x v="356"/>
    <s v="Ferrovías S.A.C."/>
    <s v="Belgrano Norte"/>
    <s v="BN - Retiro-Villa Rosa (d)"/>
    <s v="Diésel"/>
    <n v="208493.7"/>
    <m/>
    <m/>
    <n v="208493.7"/>
    <n v="0.1965328766667318"/>
    <n v="239375.5"/>
    <n v="1338551.6000000001"/>
    <m/>
    <m/>
    <n v="1338551.6000000001"/>
    <n v="0.28031126481268287"/>
    <n v="34.6"/>
    <n v="0"/>
    <m/>
    <m/>
    <n v="6"/>
    <m/>
    <m/>
    <n v="1989984"/>
    <m/>
    <m/>
    <n v="76"/>
    <m/>
    <m/>
    <n v="4633"/>
    <n v="269"/>
    <n v="4364"/>
    <n v="0.22929577464788742"/>
    <n v="3767"/>
    <n v="597"/>
    <n v="0.81308007770343194"/>
    <n v="0.95"/>
    <s v=""/>
    <n v="0.863198900091659"/>
    <n v="0.94193826894021149"/>
    <n v="5.9964059261635949E-2"/>
    <n v="2692332"/>
    <n v="0.53728074182349728"/>
    <n v="103551.23076923077"/>
    <n v="0.53728074182349705"/>
    <n v="616.94133822181482"/>
    <n v="102.82355637030247"/>
    <n v="0.25053772536054431"/>
    <n v="188"/>
    <n v="38.497757187694518"/>
    <n v="0.14793019662929408"/>
    <n v="0.20477530418986445"/>
    <n v="0.1479301966292943"/>
    <n v="51531234.480000004"/>
    <n v="19.14"/>
    <n v="-4.3956043956043911E-2"/>
    <n v="2600723.0365856662"/>
    <n v="0.30406111575361527"/>
    <n v="3868632.8080596626"/>
    <n v="-1.7713933063301678E-2"/>
    <n v="29068221.5"/>
    <n v="10.796670507203421"/>
    <n v="5.6719420012769448E-3"/>
    <n v="7.2421991596481217E-2"/>
    <n v="26"/>
    <n v="51.944000000000003"/>
    <n v="103.88800000000001"/>
    <n v="22"/>
    <n v="1755"/>
    <n v="559606.91321423068"/>
    <n v="3753.7356668515604"/>
    <n v="6660.9123510540785"/>
    <n v="44.680120412222152"/>
    <n v="21.716175528832807"/>
    <n v="0.1456679335177945"/>
    <n v="0.56408936819244615"/>
    <n v="3.7838031137137516E-3"/>
    <n v="16563.089173789172"/>
    <n v="111.10202021591877"/>
    <n v="1534.0923076923077"/>
    <n v="2.4866096866096865"/>
    <n v="51831.43385184044"/>
    <n v="122378.72727272728"/>
    <n v="992053.64392422617"/>
    <n v="25769.128292006779"/>
    <n v="134"/>
    <n v="20092.029850746268"/>
    <s v="Por Res MT 812 del 10/11/2022, las estaciones Villa de Mayo, Los Polvorines, Ing. Pablo Nogués, Grand Bourg y Tortuguitas pasan a incorporar a su nombre la denominación &quot;Ciudad&quot;"/>
  </r>
  <r>
    <x v="29"/>
    <x v="9"/>
    <x v="357"/>
    <s v="Ferrovías S.A.C."/>
    <s v="Belgrano Norte"/>
    <s v="BN - Retiro-Villa Rosa (d)"/>
    <s v="Diésel"/>
    <n v="210421.9"/>
    <m/>
    <m/>
    <n v="210421.9"/>
    <n v="0.21363524943549339"/>
    <n v="241465.7"/>
    <n v="1349139.1"/>
    <m/>
    <m/>
    <n v="1349139.1"/>
    <n v="0.296888749184121"/>
    <n v="34.6"/>
    <n v="0"/>
    <m/>
    <m/>
    <n v="6"/>
    <m/>
    <m/>
    <n v="1953504"/>
    <m/>
    <m/>
    <n v="76"/>
    <m/>
    <m/>
    <n v="4673"/>
    <n v="389"/>
    <n v="4284"/>
    <n v="0.21119592875318061"/>
    <n v="3489"/>
    <n v="795"/>
    <n v="0.7466295741493687"/>
    <n v="0.95"/>
    <s v=""/>
    <n v="0.81442577030812324"/>
    <n v="0.9167558313717098"/>
    <n v="-7.2262818170746534E-2"/>
    <n v="2578973"/>
    <n v="0.36565379175441493"/>
    <n v="104836.30081300813"/>
    <n v="0.36565379175441493"/>
    <n v="602.00116713352008"/>
    <n v="100.33352785558668"/>
    <n v="0.12752508436866594"/>
    <n v="188"/>
    <n v="37.046214686091297"/>
    <n v="-2.821012428138836E-2"/>
    <n v="0.19705433343665582"/>
    <n v="-2.8210124281388471E-2"/>
    <n v="49980496.739999995"/>
    <n v="19.38"/>
    <n v="-7.714285714285718E-2"/>
    <n v="2406582.7968375338"/>
    <n v="0.34180460093615606"/>
    <n v="3918248.2947588088"/>
    <n v="5.683225178854142E-2"/>
    <n v="28119108.43"/>
    <n v="10.903219393921534"/>
    <n v="5.5271686041285699E-3"/>
    <n v="6.9007717683047684E-2"/>
    <n v="24.6"/>
    <n v="51.944000000000003"/>
    <n v="103.88800000000001"/>
    <n v="22"/>
    <n v="1755"/>
    <n v="541335.06141229009"/>
    <n v="3426.1712747613296"/>
    <n v="6563.7508006535945"/>
    <n v="41.542726586415156"/>
    <n v="20.84226039405425"/>
    <n v="0.13191304046869778"/>
    <n v="0.56260161991339186"/>
    <n v="3.5607697462872903E-3"/>
    <n v="16022.284005698006"/>
    <n v="101.40686079555699"/>
    <n v="1469.5002849002849"/>
    <n v="2.4410256410256412"/>
    <n v="49649.102880024642"/>
    <n v="117226.04545454546"/>
    <n v="962199.61381487746"/>
    <n v="25972.953565378099"/>
    <n v="134"/>
    <n v="19246.067164179105"/>
    <m/>
  </r>
  <r>
    <x v="29"/>
    <x v="10"/>
    <x v="358"/>
    <s v="Ferrovías S.A.C."/>
    <s v="Belgrano Norte"/>
    <s v="BN - Retiro-Villa Rosa (d)"/>
    <s v="Diésel"/>
    <n v="204948.1"/>
    <m/>
    <m/>
    <n v="204948.1"/>
    <n v="0.18402706966904137"/>
    <n v="234326.5"/>
    <n v="1312386"/>
    <m/>
    <m/>
    <n v="1312386"/>
    <n v="0.26365370050163461"/>
    <n v="34.6"/>
    <n v="0"/>
    <m/>
    <m/>
    <n v="6"/>
    <m/>
    <m/>
    <n v="1932528"/>
    <m/>
    <m/>
    <n v="76"/>
    <m/>
    <m/>
    <n v="4633"/>
    <n v="395"/>
    <n v="4238"/>
    <n v="0.19178852643419564"/>
    <n v="3469"/>
    <n v="769"/>
    <n v="0.74875890351823871"/>
    <n v="0.95"/>
    <s v=""/>
    <n v="0.81854648419065601"/>
    <n v="0.91474206777466005"/>
    <n v="-6.8261428366846122E-2"/>
    <n v="2547768"/>
    <n v="0.29762337075630119"/>
    <n v="100702.29249011858"/>
    <n v="0.27710758623841514"/>
    <n v="601.17225106182161"/>
    <n v="100.19537517697027"/>
    <n v="8.8803375745494684E-2"/>
    <n v="188"/>
    <n v="37.448162903292172"/>
    <n v="-2.7084686294583382E-2"/>
    <n v="0.19919235586857539"/>
    <n v="-2.7084686294583382E-2"/>
    <n v="49146444.719999999"/>
    <n v="19.29"/>
    <n v="-5.255402750491156E-2"/>
    <n v="2426736.8147804798"/>
    <n v="0.33057558172353663"/>
    <n v="3805908.3750778353"/>
    <n v="5.0329308347937363E-2"/>
    <n v="27707481.960000001"/>
    <n v="10.875198197010089"/>
    <n v="5.3262917070364089E-3"/>
    <n v="6.4733322601250531E-2"/>
    <n v="25.3"/>
    <n v="51.944000000000003"/>
    <n v="103.88800000000001"/>
    <n v="22"/>
    <n v="1755"/>
    <n v="533410.63375943317"/>
    <n v="3175.0632961871024"/>
    <n v="6537.867380840019"/>
    <n v="38.915877266904872"/>
    <n v="21.112296199441325"/>
    <n v="0.12566842975857931"/>
    <n v="0.56377388268585227"/>
    <n v="3.3557969207491205E-3"/>
    <n v="15787.739008547009"/>
    <n v="93.974636955636953"/>
    <n v="1451.7196581196581"/>
    <n v="2.414814814814815"/>
    <n v="49048.35977206222"/>
    <n v="115807.63636363637"/>
    <n v="946142.86000308022"/>
    <n v="25265.401201293698"/>
    <n v="134"/>
    <n v="19013.194029850747"/>
    <m/>
  </r>
  <r>
    <x v="29"/>
    <x v="11"/>
    <x v="359"/>
    <s v="Ferrovías S.A.C."/>
    <s v="Belgrano Norte"/>
    <s v="BN - Retiro-Villa Rosa (d)"/>
    <s v="Diésel"/>
    <n v="211612.7"/>
    <m/>
    <m/>
    <n v="211612.7"/>
    <n v="0.19739000488320224"/>
    <n v="243382.7"/>
    <n v="1356353.4"/>
    <m/>
    <m/>
    <n v="1356353.4"/>
    <n v="0.27913243096889429"/>
    <n v="34.6"/>
    <n v="0"/>
    <m/>
    <m/>
    <n v="6"/>
    <m/>
    <m/>
    <n v="2038776"/>
    <m/>
    <m/>
    <n v="76"/>
    <m/>
    <m/>
    <n v="4673"/>
    <n v="202"/>
    <n v="4471"/>
    <n v="0.23066336361134043"/>
    <n v="3723"/>
    <n v="748"/>
    <n v="0.79670447250160492"/>
    <n v="0.95"/>
    <s v=""/>
    <n v="0.83269961977186313"/>
    <n v="0.95677295099507809"/>
    <n v="-6.0205741338558938E-2"/>
    <n v="2369181"/>
    <n v="0.2490653813892405"/>
    <n v="93643.517786561264"/>
    <n v="0.27868748529570464"/>
    <n v="529.89957503914115"/>
    <n v="88.316595839856859"/>
    <n v="1.4952925651333437E-2"/>
    <n v="188"/>
    <n v="34.934567937825058"/>
    <n v="-8.4822693955249551E-2"/>
    <n v="0.18582216988204819"/>
    <n v="-8.482269395524944E-2"/>
    <n v="47383620"/>
    <n v="20"/>
    <n v="-6.2792877225866905E-2"/>
    <n v="2271365.7945328974"/>
    <n v="0.40641629941100665"/>
    <n v="3991317.4799933699"/>
    <n v="8.8802733288623606E-2"/>
    <n v="26071793.539999999"/>
    <n v="11.004559609417768"/>
    <n v="5.2131288725830015E-3"/>
    <n v="6.1575096419760146E-2"/>
    <n v="25.3"/>
    <n v="51.944000000000003"/>
    <n v="103.88800000000001"/>
    <n v="22"/>
    <n v="1755"/>
    <n v="501921.17549668869"/>
    <n v="2808.4581185673755"/>
    <n v="5831.3114605233723"/>
    <n v="32.628617425825041"/>
    <n v="19.221976765052531"/>
    <n v="0.10755496945771197"/>
    <n v="0.55022798047088839"/>
    <n v="3.0787548209880071E-3"/>
    <n v="14855.722814814815"/>
    <n v="83.123959265449443"/>
    <n v="1349.9606837606837"/>
    <n v="2.5475783475783476"/>
    <n v="45610.291852764516"/>
    <n v="107690.04545454546"/>
    <n v="912205.83705529023"/>
    <n v="26111.839673494531"/>
    <n v="134"/>
    <n v="17680.455223880595"/>
    <m/>
  </r>
  <r>
    <x v="30"/>
    <x v="0"/>
    <x v="360"/>
    <s v="Ferrovías S.A.C."/>
    <s v="Belgrano Norte"/>
    <s v="BN - Retiro-Villa Rosa (d)"/>
    <s v="Diésel"/>
    <n v="218358.2"/>
    <m/>
    <m/>
    <n v="218358.2"/>
    <n v="0.2744138704249619"/>
    <n v="250322.2"/>
    <n v="1400229"/>
    <m/>
    <m/>
    <n v="1400229"/>
    <n v="0.36203667442706045"/>
    <n v="34.6"/>
    <n v="0"/>
    <m/>
    <m/>
    <n v="6"/>
    <m/>
    <m/>
    <n v="2103072"/>
    <m/>
    <m/>
    <n v="76"/>
    <m/>
    <m/>
    <n v="4798"/>
    <n v="186"/>
    <n v="4612"/>
    <n v="0.35328638497652576"/>
    <n v="4181"/>
    <n v="431"/>
    <n v="0.87140475197999168"/>
    <n v="0.95"/>
    <s v=""/>
    <n v="0.9065481352992194"/>
    <n v="0.96123384743643181"/>
    <n v="3.224725863673239E-2"/>
    <n v="2299059"/>
    <n v="0.69548374250547562"/>
    <n v="87416.692015209119"/>
    <n v="0.65035679878859987"/>
    <n v="498.49501300954034"/>
    <n v="83.082502168256724"/>
    <n v="0.25286396237178255"/>
    <n v="188"/>
    <n v="33.101035216382463"/>
    <n v="0.15807435544918835"/>
    <n v="0.17606933625735352"/>
    <n v="0.15807435544918835"/>
    <n v="46349029.439999998"/>
    <n v="20.16"/>
    <n v="-6.9681587448084947E-2"/>
    <n v="2521519.0987341688"/>
    <n v="0.35625041275093006"/>
    <n v="3571356.076241619"/>
    <n v="1.8129838791927063E-3"/>
    <n v="43528945.350000001"/>
    <n v="18.933374632838913"/>
    <n v="8.0738294120859602E-3"/>
    <n v="0.1001977912406801"/>
    <n v="26.3"/>
    <n v="51.944000000000003"/>
    <n v="103.88800000000001"/>
    <n v="22"/>
    <n v="1755"/>
    <n v="837997.56179732014"/>
    <n v="4434.7881128139297"/>
    <n v="9438.1928339115348"/>
    <n v="49.948099248050035"/>
    <n v="31.087018873341432"/>
    <n v="0.16451639962606598"/>
    <n v="0.93915548774002555"/>
    <n v="4.9701285337638949E-3"/>
    <n v="24802.817863247863"/>
    <n v="131.25962036011782"/>
    <n v="1310.0051282051281"/>
    <n v="2.6279202279202281"/>
    <n v="44260.338056368397"/>
    <n v="104502.68181818182"/>
    <n v="892288.41521638678"/>
    <n v="26956.510857846912"/>
    <n v="134"/>
    <n v="17157.156716417911"/>
    <s v="Aumento de Tarifas 01/01/2023 (Resolución RESOL-2022-1017-APN-MTR)"/>
  </r>
  <r>
    <x v="30"/>
    <x v="1"/>
    <x v="361"/>
    <s v="Ferrovías S.A.C."/>
    <s v="Belgrano Norte"/>
    <s v="BN - Retiro-Villa Rosa (d)"/>
    <s v="Diésel"/>
    <n v="193494.1"/>
    <m/>
    <m/>
    <n v="193494.1"/>
    <n v="0.21628463059649428"/>
    <n v="222243.8"/>
    <n v="1241265.6000000001"/>
    <m/>
    <m/>
    <n v="1241265.6000000001"/>
    <n v="0.3004119779088319"/>
    <n v="34.6"/>
    <n v="0"/>
    <m/>
    <m/>
    <n v="6"/>
    <m/>
    <m/>
    <n v="1882368"/>
    <m/>
    <m/>
    <n v="76"/>
    <m/>
    <m/>
    <n v="4242"/>
    <n v="114"/>
    <n v="4128"/>
    <n v="0.29444967074317963"/>
    <n v="3877"/>
    <n v="251"/>
    <n v="0.913955681282414"/>
    <n v="0.95"/>
    <s v=""/>
    <n v="0.93919573643410847"/>
    <n v="0.97312588401697309"/>
    <n v="0.10194819848725967"/>
    <n v="2208697"/>
    <n v="0.35768756976852822"/>
    <n v="97729.95575221238"/>
    <n v="0.39973983962861537"/>
    <n v="535.05256782945742"/>
    <n v="89.175427971576241"/>
    <n v="4.8853115308099992E-2"/>
    <n v="188"/>
    <n v="35.498853065774156"/>
    <n v="-2.9418379088138047E-2"/>
    <n v="0.18882368652007531"/>
    <n v="-2.9418379088137936E-2"/>
    <n v="44063505.149999999"/>
    <n v="19.95"/>
    <n v="-7.0363466915191131E-2"/>
    <n v="2472487.3916329662"/>
    <n v="0.29125091908697176"/>
    <n v="3116331.3780311383"/>
    <n v="9.0830290232949987E-2"/>
    <n v="41746490.100000001"/>
    <n v="18.900958393115943"/>
    <n v="7.3284275224817638E-3"/>
    <n v="9.5252524281187023E-2"/>
    <n v="22.6"/>
    <n v="51.944000000000003"/>
    <n v="103.88800000000001"/>
    <n v="22"/>
    <n v="1755"/>
    <n v="803682.62166949024"/>
    <n v="4050.2072351433262"/>
    <n v="10113.006322674419"/>
    <n v="50.965107708886855"/>
    <n v="33.632197734312463"/>
    <n v="0.16949149692240317"/>
    <n v="0.94741646080781672"/>
    <n v="4.7745626206108791E-3"/>
    <n v="23787.173846153848"/>
    <n v="119.87690291868088"/>
    <n v="1258.5168091168091"/>
    <n v="2.3521367521367522"/>
    <n v="42520.733867241644"/>
    <n v="100395.31818181818"/>
    <n v="848288.64065147075"/>
    <n v="23896.226705683042"/>
    <n v="134"/>
    <n v="16482.813432835821"/>
    <m/>
  </r>
  <r>
    <x v="30"/>
    <x v="2"/>
    <x v="362"/>
    <s v="Ferrovías S.A.C."/>
    <s v="Belgrano Norte"/>
    <s v="BN - Retiro-Villa Rosa (d)"/>
    <s v="Diésel"/>
    <n v="218736"/>
    <m/>
    <m/>
    <n v="218736"/>
    <n v="0.2551356264431397"/>
    <n v="218736"/>
    <n v="1312416"/>
    <m/>
    <m/>
    <n v="1312416"/>
    <n v="0.2551356264431397"/>
    <n v="34.6"/>
    <n v="0"/>
    <m/>
    <m/>
    <n v="6"/>
    <m/>
    <m/>
    <n v="2077992"/>
    <m/>
    <m/>
    <n v="76"/>
    <m/>
    <m/>
    <n v="4798"/>
    <n v="241"/>
    <n v="4557"/>
    <n v="0.27361654555617654"/>
    <n v="4209"/>
    <n v="348"/>
    <n v="0.87724051688203419"/>
    <n v="0.95"/>
    <s v=""/>
    <n v="0.92363396971691902"/>
    <n v="0.94977073780741972"/>
    <n v="2.0618389020116146E-2"/>
    <n v="2675172"/>
    <n v="0.30862418387457979"/>
    <n v="101717.56653992395"/>
    <n v="0.27379388240263269"/>
    <n v="587.046741277156"/>
    <n v="97.841123546192662"/>
    <n v="2.7486796116577894E-2"/>
    <n v="188"/>
    <n v="40.665216973886331"/>
    <n v="-4.2994546172615555E-3"/>
    <n v="0.21630434560577835"/>
    <n v="-4.2994546172615555E-3"/>
    <n v="53369681.399999999"/>
    <n v="19.95"/>
    <n v="-4.4997606510292054E-2"/>
    <n v="2635809.1081943391"/>
    <n v="0.32518053627412213"/>
    <n v="3964278.0681363042"/>
    <n v="6.3434635972906911E-2"/>
    <n v="53010250.869999997"/>
    <n v="19.815642085817284"/>
    <n v="7.0437402189006517E-3"/>
    <n v="9.4549299006667059E-2"/>
    <n v="26.3"/>
    <n v="51.944000000000003"/>
    <n v="103.88800000000001"/>
    <n v="22"/>
    <n v="1755"/>
    <n v="1020526.9303480671"/>
    <n v="4869.390830938386"/>
    <n v="11632.708112793503"/>
    <n v="55.504857871903347"/>
    <n v="40.39134761386633"/>
    <n v="0.19272520094410883"/>
    <n v="0.99326526745951305"/>
    <n v="4.7393132334168954E-3"/>
    <n v="30205.271150997149"/>
    <n v="144.12287026909604"/>
    <n v="1524.3145299145299"/>
    <n v="2.5965811965811967"/>
    <n v="51501.078084090557"/>
    <n v="121598.72727272728"/>
    <n v="1027446.5077776066"/>
    <n v="25265.978746342214"/>
    <n v="134"/>
    <n v="19963.970149253732"/>
    <s v="Aumento de Tarifas 01/03/2023 (Resolución RESOL-2022-1017-APN-MTR)"/>
  </r>
  <r>
    <x v="30"/>
    <x v="3"/>
    <x v="363"/>
    <s v="Ferrovías S.A.C."/>
    <s v="Belgrano Norte"/>
    <s v="BN - Retiro-Villa Rosa (d)"/>
    <s v="Diésel"/>
    <n v="207898.1"/>
    <m/>
    <m/>
    <n v="207898.1"/>
    <n v="0.21094943613741468"/>
    <n v="238169.7"/>
    <n v="1332980"/>
    <m/>
    <m/>
    <n v="1332980"/>
    <n v="0.29404050941498983"/>
    <n v="34.6"/>
    <n v="0"/>
    <m/>
    <m/>
    <n v="6"/>
    <m/>
    <m/>
    <n v="2007312"/>
    <m/>
    <m/>
    <n v="76"/>
    <m/>
    <m/>
    <n v="4569"/>
    <n v="167"/>
    <n v="4402"/>
    <n v="0.26639815880322204"/>
    <n v="4113"/>
    <n v="289"/>
    <n v="0.90019697964543666"/>
    <n v="0.95"/>
    <s v=""/>
    <n v="0.93434802362562475"/>
    <n v="0.96344933245786823"/>
    <n v="0.1533358416628805"/>
    <n v="2760975"/>
    <n v="0.20655162151780404"/>
    <n v="113620.37037037036"/>
    <n v="0.22144732054888827"/>
    <n v="627.20922308041804"/>
    <n v="104.53487051340301"/>
    <n v="-4.7257283871901978E-2"/>
    <n v="188"/>
    <n v="39.747865871956066"/>
    <n v="-0.13269114100176516"/>
    <n v="0.21142481846785141"/>
    <n v="-0.13269114100176516"/>
    <n v="52983110.25"/>
    <n v="19.190000000000001"/>
    <n v="-6.980126030053313E-2"/>
    <n v="2768228.5142445308"/>
    <n v="0.26647733122361827"/>
    <n v="3763994.1034210869"/>
    <n v="0.14193891245786835"/>
    <n v="57962131.710000001"/>
    <n v="20.99335622741966"/>
    <n v="7.3434216145784516E-3"/>
    <n v="9.4458295736421422E-2"/>
    <n v="24.3"/>
    <n v="51.944000000000003"/>
    <n v="103.88800000000001"/>
    <n v="22"/>
    <n v="1755"/>
    <n v="1115858.072347143"/>
    <n v="5020.7337338454126"/>
    <n v="13167.22664925034"/>
    <n v="59.245114282341241"/>
    <n v="43.48312180977959"/>
    <n v="0.19564959194501502"/>
    <n v="1.0939737481719469"/>
    <n v="4.92226658345083E-3"/>
    <n v="33026.855675213679"/>
    <n v="148.6022752540548"/>
    <n v="1573.2051282051282"/>
    <n v="2.5082621082621084"/>
    <n v="53152.91467734483"/>
    <n v="125498.86363636363"/>
    <n v="1020004.4326582473"/>
    <n v="25661.866625596795"/>
    <n v="134"/>
    <n v="20604.291044776121"/>
    <s v="Aumento de Tarifas 01/04/2023 (Resolución RESOL-2022-1017-APN-MTR)"/>
  </r>
  <r>
    <x v="30"/>
    <x v="4"/>
    <x v="364"/>
    <s v="Ferrovías S.A.C."/>
    <s v="Belgrano Norte"/>
    <s v="BN - Retiro-Villa Rosa (d)"/>
    <s v="Diésel"/>
    <n v="213886.6"/>
    <m/>
    <m/>
    <n v="213886.6"/>
    <n v="0.19499601084335461"/>
    <n v="245528.9"/>
    <n v="1371715.8"/>
    <m/>
    <m/>
    <n v="1371715.8"/>
    <n v="0.21140222188231572"/>
    <n v="34.6"/>
    <n v="0"/>
    <m/>
    <m/>
    <n v="6"/>
    <m/>
    <m/>
    <n v="2088024"/>
    <m/>
    <m/>
    <n v="76"/>
    <m/>
    <m/>
    <n v="4676"/>
    <n v="97"/>
    <n v="4579"/>
    <n v="0.29790249433106575"/>
    <n v="4306"/>
    <n v="273"/>
    <n v="0.92087254063301971"/>
    <n v="0.95"/>
    <s v=""/>
    <n v="0.94037999563223407"/>
    <n v="0.97925577416595377"/>
    <n v="5.8940512157842795E-2"/>
    <n v="2860224"/>
    <n v="0.19574381982638833"/>
    <n v="114868.43373493975"/>
    <n v="0.19574381982638833"/>
    <n v="624.63944092596637"/>
    <n v="104.10657348766107"/>
    <n v="-7.8710592629941512E-2"/>
    <n v="188"/>
    <n v="39.742831160798758"/>
    <n v="-4.8855747204231248E-2"/>
    <n v="0.21139803808935509"/>
    <n v="-4.8855747204231359E-2"/>
    <n v="54515869.439999998"/>
    <n v="19.059999999999999"/>
    <n v="-3.6400404448938439E-2"/>
    <n v="2792072.2469596122"/>
    <n v="0.28835847348867538"/>
    <n v="4019192.09805203"/>
    <n v="9.354246412900695E-2"/>
    <n v="65187517.329999998"/>
    <n v="22.791053193735873"/>
    <n v="7.5707345552020007E-3"/>
    <n v="9.4994641883134404E-2"/>
    <n v="24.900000000000002"/>
    <n v="51.944000000000003"/>
    <n v="103.88800000000001"/>
    <n v="22"/>
    <n v="1755"/>
    <n v="1254957.5952949328"/>
    <n v="5230.7476240864426"/>
    <n v="14236.190725049137"/>
    <n v="59.337399996843466"/>
    <n v="47.522611702803161"/>
    <n v="0.19807744037470898"/>
    <n v="1.1957530531865621"/>
    <n v="4.9839791124414688E-3"/>
    <n v="37143.88451851852"/>
    <n v="154.81820774105199"/>
    <n v="1629.7572649572649"/>
    <n v="2.6091168091168093"/>
    <n v="55063.606961342979"/>
    <n v="130010.18181818182"/>
    <n v="1049512.3486831973"/>
    <n v="26407.588941937469"/>
    <n v="134"/>
    <n v="21344.955223880595"/>
    <s v="Aumento de Tarifas 01/05/2023 (Resolución RESOL-2022-1017-APN-MTR)"/>
  </r>
  <r>
    <x v="30"/>
    <x v="5"/>
    <x v="365"/>
    <s v="Ferrovías S.A.C."/>
    <s v="Belgrano Norte"/>
    <s v="BN - Retiro-Villa Rosa (d)"/>
    <s v="Diésel"/>
    <n v="199476.5"/>
    <m/>
    <m/>
    <n v="199476.5"/>
    <n v="0.11836686866919965"/>
    <n v="229722.9"/>
    <n v="1280236.8"/>
    <m/>
    <m/>
    <n v="1280236.8"/>
    <n v="0.14189344073233201"/>
    <n v="34.6"/>
    <n v="0"/>
    <m/>
    <m/>
    <n v="6"/>
    <m/>
    <m/>
    <n v="1925232"/>
    <m/>
    <m/>
    <n v="76"/>
    <m/>
    <m/>
    <n v="4514"/>
    <n v="292"/>
    <n v="4222"/>
    <n v="0.22058398381034983"/>
    <n v="3882"/>
    <n v="340"/>
    <n v="0.85999113867966326"/>
    <n v="0.95"/>
    <s v=""/>
    <n v="0.91946944576030321"/>
    <n v="0.9353123615418697"/>
    <n v="7.0496402855903195E-2"/>
    <n v="2711761"/>
    <n v="0.13502743015429286"/>
    <n v="110234.18699186991"/>
    <n v="0.13502743015429286"/>
    <n v="642.2929891046897"/>
    <n v="107.04883151744828"/>
    <n v="-7.0094770037020693E-2"/>
    <n v="188"/>
    <n v="40.16053011442883"/>
    <n v="-3.7487397728041549E-2"/>
    <n v="0.2136198410341959"/>
    <n v="-3.748739772804166E-2"/>
    <n v="51414988.560000002"/>
    <n v="18.96"/>
    <n v="-3.1664964249233818E-2"/>
    <n v="2788039.4034749218"/>
    <n v="0.2291265464858474"/>
    <n v="3517777.1236484982"/>
    <n v="7.3076632336604497E-2"/>
    <n v="66991813.710000008"/>
    <n v="24.704173306570897"/>
    <n v="7.8127513111366127E-3"/>
    <n v="9.5648804810945093E-2"/>
    <n v="24.6"/>
    <n v="51.944000000000003"/>
    <n v="103.88800000000001"/>
    <n v="22"/>
    <n v="1755"/>
    <n v="1289693.009972278"/>
    <n v="4993.390932214179"/>
    <n v="15867.317316437709"/>
    <n v="61.434556746312957"/>
    <n v="52.327673841276869"/>
    <n v="0.20260056466345391"/>
    <n v="1.3029627271398152"/>
    <n v="5.0447681862312811E-3"/>
    <n v="38171.973623931626"/>
    <n v="147.79299064554604"/>
    <n v="1545.1629629629629"/>
    <n v="2.4056980056980057"/>
    <n v="52205.471276759585"/>
    <n v="123261.86363636363"/>
    <n v="989815.73540736176"/>
    <n v="24646.48082550439"/>
    <n v="134"/>
    <n v="20237.0223880597"/>
    <s v="Aumento de Tarifas 01/06/2023 (Resolución RESOL-2022-1017-APN-MTR)"/>
  </r>
  <r>
    <x v="30"/>
    <x v="6"/>
    <x v="366"/>
    <s v="Ferrovías S.A.C."/>
    <s v="Belgrano Norte"/>
    <s v="BN - Retiro-Villa Rosa (d)"/>
    <s v="Diésel"/>
    <n v="197113.7"/>
    <m/>
    <m/>
    <n v="197113.7"/>
    <n v="4.6417688591601669E-2"/>
    <n v="227658.2"/>
    <n v="1266655.2"/>
    <m/>
    <m/>
    <n v="1266655.2"/>
    <n v="7.6985734514604776E-2"/>
    <n v="34.6"/>
    <n v="0"/>
    <m/>
    <m/>
    <n v="6"/>
    <m/>
    <m/>
    <n v="1580952"/>
    <m/>
    <m/>
    <n v="76"/>
    <m/>
    <m/>
    <n v="3704"/>
    <n v="237"/>
    <n v="3467"/>
    <n v="-3.9878150096926079E-2"/>
    <n v="2951"/>
    <n v="516"/>
    <n v="0.79670626349892004"/>
    <n v="0.95"/>
    <s v=""/>
    <n v="0.85116815690798964"/>
    <n v="0.93601511879049681"/>
    <n v="6.6470581053001743E-2"/>
    <n v="2664719"/>
    <n v="8.4544807412963774E-2"/>
    <n v="102489.19230769231"/>
    <n v="6.7859502683533579E-2"/>
    <n v="768.59503893856356"/>
    <n v="128.09917315642727"/>
    <n v="0.12959079883709612"/>
    <n v="188"/>
    <n v="40.959906792314122"/>
    <n v="-2.8892784159744167E-2"/>
    <n v="0.21787184463996873"/>
    <n v="-2.8892784159744278E-2"/>
    <n v="51882078.93"/>
    <n v="19.47"/>
    <n v="-3.5661218424962948E-2"/>
    <n v="2635684.8645114396"/>
    <n v="0.11315060452371861"/>
    <n v="3004702.9558710088"/>
    <n v="1.6683942008283392E-2"/>
    <n v="71695637.019999996"/>
    <n v="26.905514998016674"/>
    <n v="7.9658328802118903E-3"/>
    <n v="9.6733713230807053E-2"/>
    <n v="26"/>
    <n v="51.944000000000003"/>
    <n v="103.88800000000001"/>
    <n v="22"/>
    <n v="1755"/>
    <n v="1380248.6720314182"/>
    <n v="4962.4242181326608"/>
    <n v="20679.445347562734"/>
    <n v="74.349052087304003"/>
    <n v="56.602331100049959"/>
    <n v="0.20350302401686188"/>
    <n v="1.3818959937348061"/>
    <n v="4.9683468531487958E-3"/>
    <n v="40852.214826210824"/>
    <n v="146.87644648813844"/>
    <n v="1518.3584045584046"/>
    <n v="1.9754985754985754"/>
    <n v="51299.842137686734"/>
    <n v="121123.59090909091"/>
    <n v="998807.92642076081"/>
    <n v="24385.014631141228"/>
    <n v="134"/>
    <n v="19885.962686567163"/>
    <s v="Aumento de Tarifas 01/07/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Regularidad"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Q71" firstHeaderRow="0" firstDataRow="1" firstDataCol="1"/>
  <pivotFields count="107">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Regularidad Absoluta   " fld="92" baseField="1" baseItem="1" numFmtId="3"/>
    <dataField name="RA 95% " fld="38" subtotal="average" baseField="1" baseItem="1"/>
  </dataFields>
  <formats count="33">
    <format dxfId="1518">
      <pivotArea type="all" dataOnly="0" outline="0" fieldPosition="0"/>
    </format>
    <format dxfId="1517">
      <pivotArea outline="0" collapsedLevelsAreSubtotals="1" fieldPosition="0"/>
    </format>
    <format dxfId="1516">
      <pivotArea field="0" type="button" dataOnly="0" labelOnly="1" outline="0" axis="axisRow" fieldPosition="0"/>
    </format>
    <format dxfId="1515">
      <pivotArea dataOnly="0" labelOnly="1" outline="0" axis="axisValues" fieldPosition="0"/>
    </format>
    <format dxfId="1514">
      <pivotArea dataOnly="0" labelOnly="1" fieldPosition="0">
        <references count="1">
          <reference field="0" count="0"/>
        </references>
      </pivotArea>
    </format>
    <format dxfId="1513">
      <pivotArea dataOnly="0" labelOnly="1" grandRow="1" outline="0" fieldPosition="0"/>
    </format>
    <format dxfId="1512">
      <pivotArea dataOnly="0" labelOnly="1" fieldPosition="0">
        <references count="2">
          <reference field="0" count="1" selected="0">
            <x v="0"/>
          </reference>
          <reference field="1" count="0"/>
        </references>
      </pivotArea>
    </format>
    <format dxfId="1511">
      <pivotArea dataOnly="0" labelOnly="1" fieldPosition="0">
        <references count="2">
          <reference field="0" count="1" selected="0">
            <x v="4"/>
          </reference>
          <reference field="1" count="0"/>
        </references>
      </pivotArea>
    </format>
    <format dxfId="1510">
      <pivotArea dataOnly="0" labelOnly="1" fieldPosition="0">
        <references count="2">
          <reference field="0" count="1" selected="0">
            <x v="8"/>
          </reference>
          <reference field="1" count="0"/>
        </references>
      </pivotArea>
    </format>
    <format dxfId="1509">
      <pivotArea dataOnly="0" labelOnly="1" fieldPosition="0">
        <references count="2">
          <reference field="0" count="1" selected="0">
            <x v="12"/>
          </reference>
          <reference field="1" count="0"/>
        </references>
      </pivotArea>
    </format>
    <format dxfId="1508">
      <pivotArea dataOnly="0" labelOnly="1" fieldPosition="0">
        <references count="2">
          <reference field="0" count="1" selected="0">
            <x v="16"/>
          </reference>
          <reference field="1" count="0"/>
        </references>
      </pivotArea>
    </format>
    <format dxfId="1507">
      <pivotArea dataOnly="0" labelOnly="1" fieldPosition="0">
        <references count="2">
          <reference field="0" count="1" selected="0">
            <x v="20"/>
          </reference>
          <reference field="1" count="0"/>
        </references>
      </pivotArea>
    </format>
    <format dxfId="1506">
      <pivotArea dataOnly="0" labelOnly="1" fieldPosition="0">
        <references count="2">
          <reference field="0" count="1" selected="0">
            <x v="25"/>
          </reference>
          <reference field="1" count="0"/>
        </references>
      </pivotArea>
    </format>
    <format dxfId="1505">
      <pivotArea dataOnly="0" labelOnly="1" outline="0" axis="axisValues" fieldPosition="0"/>
    </format>
    <format dxfId="1504">
      <pivotArea dataOnly="0" labelOnly="1" outline="0" axis="axisValues" fieldPosition="0"/>
    </format>
    <format dxfId="1503">
      <pivotArea dataOnly="0" labelOnly="1" outline="0" axis="axisValues" fieldPosition="0"/>
    </format>
    <format dxfId="1502">
      <pivotArea field="0" type="button" dataOnly="0" labelOnly="1" outline="0" axis="axisRow" fieldPosition="0"/>
    </format>
    <format dxfId="1501">
      <pivotArea field="0" type="button" dataOnly="0" labelOnly="1" outline="0" axis="axisRow" fieldPosition="0"/>
    </format>
    <format dxfId="1500">
      <pivotArea field="0" type="button" dataOnly="0" labelOnly="1" outline="0" axis="axisRow" fieldPosition="0"/>
    </format>
    <format dxfId="1499">
      <pivotArea outline="0" collapsedLevelsAreSubtotals="1" fieldPosition="0"/>
    </format>
    <format dxfId="1498">
      <pivotArea outline="0" collapsedLevelsAreSubtotals="1" fieldPosition="0">
        <references count="1">
          <reference field="4294967294" count="1" selected="0">
            <x v="1"/>
          </reference>
        </references>
      </pivotArea>
    </format>
    <format dxfId="1497">
      <pivotArea dataOnly="0" labelOnly="1" outline="0" fieldPosition="0">
        <references count="1">
          <reference field="4294967294" count="1">
            <x v="1"/>
          </reference>
        </references>
      </pivotArea>
    </format>
    <format dxfId="1496">
      <pivotArea outline="0" collapsedLevelsAreSubtotals="1" fieldPosition="0">
        <references count="1">
          <reference field="4294967294" count="1" selected="0">
            <x v="1"/>
          </reference>
        </references>
      </pivotArea>
    </format>
    <format dxfId="1495">
      <pivotArea dataOnly="0" labelOnly="1" outline="0" fieldPosition="0">
        <references count="1">
          <reference field="4294967294" count="1">
            <x v="1"/>
          </reference>
        </references>
      </pivotArea>
    </format>
    <format dxfId="1494">
      <pivotArea dataOnly="0" outline="0" fieldPosition="0">
        <references count="1">
          <reference field="4294967294" count="1">
            <x v="1"/>
          </reference>
        </references>
      </pivotArea>
    </format>
    <format dxfId="1493">
      <pivotArea dataOnly="0" outline="0" fieldPosition="0">
        <references count="1">
          <reference field="4294967294" count="1">
            <x v="1"/>
          </reference>
        </references>
      </pivotArea>
    </format>
    <format dxfId="1492">
      <pivotArea outline="0" collapsedLevelsAreSubtotals="1" fieldPosition="0">
        <references count="1">
          <reference field="4294967294" count="1" selected="0">
            <x v="1"/>
          </reference>
        </references>
      </pivotArea>
    </format>
    <format dxfId="1491">
      <pivotArea dataOnly="0" labelOnly="1" outline="0" fieldPosition="0">
        <references count="1">
          <reference field="4294967294" count="1">
            <x v="1"/>
          </reference>
        </references>
      </pivotArea>
    </format>
    <format dxfId="1490">
      <pivotArea outline="0" collapsedLevelsAreSubtotals="1" fieldPosition="0">
        <references count="1">
          <reference field="4294967294" count="1" selected="0">
            <x v="1"/>
          </reference>
        </references>
      </pivotArea>
    </format>
    <format dxfId="1489">
      <pivotArea dataOnly="0" labelOnly="1" outline="0" fieldPosition="0">
        <references count="1">
          <reference field="4294967294" count="1">
            <x v="1"/>
          </reference>
        </references>
      </pivotArea>
    </format>
    <format dxfId="1488">
      <pivotArea collapsedLevelsAreSubtotals="1" fieldPosition="0">
        <references count="2">
          <reference field="4294967294" count="1" selected="0">
            <x v="1"/>
          </reference>
          <reference field="0" count="1">
            <x v="27"/>
          </reference>
        </references>
      </pivotArea>
    </format>
    <format dxfId="1487">
      <pivotArea dataOnly="0" outline="0" fieldPosition="0">
        <references count="1">
          <reference field="4294967294" count="1">
            <x v="1"/>
          </reference>
        </references>
      </pivotArea>
    </format>
    <format dxfId="1486">
      <pivotArea dataOnly="0" labelOnly="1" outline="0" fieldPosition="0">
        <references count="1">
          <reference field="4294967294" count="1">
            <x v="0"/>
          </reference>
        </references>
      </pivotArea>
    </format>
  </formats>
  <chartFormats count="2">
    <chartFormat chart="14" format="23" series="1">
      <pivotArea type="data" outline="0" fieldPosition="0">
        <references count="1">
          <reference field="4294967294" count="1" selected="0">
            <x v="0"/>
          </reference>
        </references>
      </pivotArea>
    </chartFormat>
    <chartFormat chart="14" format="24" series="1">
      <pivotArea type="data" outline="0" fieldPosition="0">
        <references count="1">
          <reference field="4294967294" count="1" selected="0">
            <x v="1"/>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Recaudacion TC" cacheId="87"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 US) " fld="100" baseField="1" baseItem="8" numFmtId="170"/>
  </dataFields>
  <formats count="42">
    <format dxfId="1560">
      <pivotArea type="all" dataOnly="0" outline="0" fieldPosition="0"/>
    </format>
    <format dxfId="1559">
      <pivotArea outline="0" collapsedLevelsAreSubtotals="1" fieldPosition="0"/>
    </format>
    <format dxfId="1558">
      <pivotArea field="0" type="button" dataOnly="0" labelOnly="1" outline="0" axis="axisRow" fieldPosition="0"/>
    </format>
    <format dxfId="1557">
      <pivotArea dataOnly="0" labelOnly="1" outline="0" axis="axisValues" fieldPosition="0"/>
    </format>
    <format dxfId="1556">
      <pivotArea dataOnly="0" labelOnly="1" fieldPosition="0">
        <references count="1">
          <reference field="0" count="0"/>
        </references>
      </pivotArea>
    </format>
    <format dxfId="1555">
      <pivotArea dataOnly="0" labelOnly="1" grandRow="1" outline="0" fieldPosition="0"/>
    </format>
    <format dxfId="1554">
      <pivotArea dataOnly="0" labelOnly="1" fieldPosition="0">
        <references count="2">
          <reference field="0" count="1" selected="0">
            <x v="30"/>
          </reference>
          <reference field="1" count="0"/>
        </references>
      </pivotArea>
    </format>
    <format dxfId="1553">
      <pivotArea dataOnly="0" labelOnly="1" fieldPosition="0">
        <references count="2">
          <reference field="0" count="1" selected="0">
            <x v="31"/>
          </reference>
          <reference field="1" count="0"/>
        </references>
      </pivotArea>
    </format>
    <format dxfId="1552">
      <pivotArea dataOnly="0" labelOnly="1" fieldPosition="0">
        <references count="2">
          <reference field="0" count="1" selected="0">
            <x v="32"/>
          </reference>
          <reference field="1" count="0"/>
        </references>
      </pivotArea>
    </format>
    <format dxfId="1551">
      <pivotArea dataOnly="0" labelOnly="1" fieldPosition="0">
        <references count="2">
          <reference field="0" count="1" selected="0">
            <x v="33"/>
          </reference>
          <reference field="1" count="0"/>
        </references>
      </pivotArea>
    </format>
    <format dxfId="1550">
      <pivotArea dataOnly="0" labelOnly="1" fieldPosition="0">
        <references count="2">
          <reference field="0" count="1" selected="0">
            <x v="34"/>
          </reference>
          <reference field="1" count="0"/>
        </references>
      </pivotArea>
    </format>
    <format dxfId="1549">
      <pivotArea dataOnly="0" labelOnly="1" fieldPosition="0">
        <references count="2">
          <reference field="0" count="1" selected="0">
            <x v="35"/>
          </reference>
          <reference field="1" count="0"/>
        </references>
      </pivotArea>
    </format>
    <format dxfId="1548">
      <pivotArea dataOnly="0" labelOnly="1" fieldPosition="0">
        <references count="2">
          <reference field="0" count="1" selected="0">
            <x v="36"/>
          </reference>
          <reference field="1" count="0"/>
        </references>
      </pivotArea>
    </format>
    <format dxfId="1547">
      <pivotArea dataOnly="0" labelOnly="1" fieldPosition="0">
        <references count="2">
          <reference field="0" count="1" selected="0">
            <x v="37"/>
          </reference>
          <reference field="1" count="0"/>
        </references>
      </pivotArea>
    </format>
    <format dxfId="1546">
      <pivotArea dataOnly="0" labelOnly="1" fieldPosition="0">
        <references count="2">
          <reference field="0" count="1" selected="0">
            <x v="38"/>
          </reference>
          <reference field="1" count="0"/>
        </references>
      </pivotArea>
    </format>
    <format dxfId="1545">
      <pivotArea dataOnly="0" labelOnly="1" fieldPosition="0">
        <references count="2">
          <reference field="0" count="1" selected="0">
            <x v="39"/>
          </reference>
          <reference field="1" count="0"/>
        </references>
      </pivotArea>
    </format>
    <format dxfId="1544">
      <pivotArea dataOnly="0" labelOnly="1" fieldPosition="0">
        <references count="2">
          <reference field="0" count="1" selected="0">
            <x v="40"/>
          </reference>
          <reference field="1" count="0"/>
        </references>
      </pivotArea>
    </format>
    <format dxfId="1543">
      <pivotArea dataOnly="0" labelOnly="1" fieldPosition="0">
        <references count="2">
          <reference field="0" count="1" selected="0">
            <x v="41"/>
          </reference>
          <reference field="1" count="0"/>
        </references>
      </pivotArea>
    </format>
    <format dxfId="1542">
      <pivotArea dataOnly="0" labelOnly="1" fieldPosition="0">
        <references count="2">
          <reference field="0" count="1" selected="0">
            <x v="42"/>
          </reference>
          <reference field="1" count="0"/>
        </references>
      </pivotArea>
    </format>
    <format dxfId="1541">
      <pivotArea dataOnly="0" labelOnly="1" fieldPosition="0">
        <references count="2">
          <reference field="0" count="1" selected="0">
            <x v="43"/>
          </reference>
          <reference field="1" count="0"/>
        </references>
      </pivotArea>
    </format>
    <format dxfId="1540">
      <pivotArea dataOnly="0" labelOnly="1" fieldPosition="0">
        <references count="2">
          <reference field="0" count="1" selected="0">
            <x v="44"/>
          </reference>
          <reference field="1" count="0"/>
        </references>
      </pivotArea>
    </format>
    <format dxfId="1539">
      <pivotArea dataOnly="0" labelOnly="1" fieldPosition="0">
        <references count="2">
          <reference field="0" count="1" selected="0">
            <x v="45"/>
          </reference>
          <reference field="1" count="0"/>
        </references>
      </pivotArea>
    </format>
    <format dxfId="1538">
      <pivotArea dataOnly="0" labelOnly="1" fieldPosition="0">
        <references count="2">
          <reference field="0" count="1" selected="0">
            <x v="46"/>
          </reference>
          <reference field="1" count="0"/>
        </references>
      </pivotArea>
    </format>
    <format dxfId="1537">
      <pivotArea dataOnly="0" labelOnly="1" fieldPosition="0">
        <references count="2">
          <reference field="0" count="1" selected="0">
            <x v="47"/>
          </reference>
          <reference field="1" count="0"/>
        </references>
      </pivotArea>
    </format>
    <format dxfId="1536">
      <pivotArea dataOnly="0" labelOnly="1" fieldPosition="0">
        <references count="2">
          <reference field="0" count="1" selected="0">
            <x v="48"/>
          </reference>
          <reference field="1" count="0"/>
        </references>
      </pivotArea>
    </format>
    <format dxfId="1535">
      <pivotArea dataOnly="0" labelOnly="1" fieldPosition="0">
        <references count="2">
          <reference field="0" count="1" selected="0">
            <x v="49"/>
          </reference>
          <reference field="1" count="0"/>
        </references>
      </pivotArea>
    </format>
    <format dxfId="1534">
      <pivotArea dataOnly="0" labelOnly="1" fieldPosition="0">
        <references count="2">
          <reference field="0" count="1" selected="0">
            <x v="50"/>
          </reference>
          <reference field="1" count="0"/>
        </references>
      </pivotArea>
    </format>
    <format dxfId="1533">
      <pivotArea dataOnly="0" labelOnly="1" fieldPosition="0">
        <references count="2">
          <reference field="0" count="1" selected="0">
            <x v="51"/>
          </reference>
          <reference field="1" count="0"/>
        </references>
      </pivotArea>
    </format>
    <format dxfId="1532">
      <pivotArea dataOnly="0" labelOnly="1" fieldPosition="0">
        <references count="2">
          <reference field="0" count="1" selected="0">
            <x v="52"/>
          </reference>
          <reference field="1" count="0"/>
        </references>
      </pivotArea>
    </format>
    <format dxfId="1531">
      <pivotArea dataOnly="0" labelOnly="1" fieldPosition="0">
        <references count="2">
          <reference field="0" count="1" selected="0">
            <x v="53"/>
          </reference>
          <reference field="1" count="0"/>
        </references>
      </pivotArea>
    </format>
    <format dxfId="1530">
      <pivotArea dataOnly="0" labelOnly="1" fieldPosition="0">
        <references count="2">
          <reference field="0" count="1" selected="0">
            <x v="54"/>
          </reference>
          <reference field="1" count="0"/>
        </references>
      </pivotArea>
    </format>
    <format dxfId="1529">
      <pivotArea dataOnly="0" labelOnly="1" fieldPosition="0">
        <references count="2">
          <reference field="0" count="1" selected="0">
            <x v="55"/>
          </reference>
          <reference field="1" count="0"/>
        </references>
      </pivotArea>
    </format>
    <format dxfId="1528">
      <pivotArea dataOnly="0" labelOnly="1" fieldPosition="0">
        <references count="2">
          <reference field="0" count="1" selected="0">
            <x v="56"/>
          </reference>
          <reference field="1" count="0"/>
        </references>
      </pivotArea>
    </format>
    <format dxfId="1527">
      <pivotArea dataOnly="0" labelOnly="1" fieldPosition="0">
        <references count="2">
          <reference field="0" count="1" selected="0">
            <x v="57"/>
          </reference>
          <reference field="1" count="0"/>
        </references>
      </pivotArea>
    </format>
    <format dxfId="1526">
      <pivotArea dataOnly="0" labelOnly="1" fieldPosition="0">
        <references count="2">
          <reference field="0" count="1" selected="0">
            <x v="58"/>
          </reference>
          <reference field="1" count="0"/>
        </references>
      </pivotArea>
    </format>
    <format dxfId="1525">
      <pivotArea dataOnly="0" labelOnly="1" fieldPosition="0">
        <references count="2">
          <reference field="0" count="1" selected="0">
            <x v="59"/>
          </reference>
          <reference field="1" count="9">
            <x v="0"/>
            <x v="1"/>
            <x v="5"/>
            <x v="7"/>
            <x v="8"/>
            <x v="9"/>
            <x v="10"/>
            <x v="11"/>
            <x v="12"/>
          </reference>
        </references>
      </pivotArea>
    </format>
    <format dxfId="1524">
      <pivotArea dataOnly="0" labelOnly="1" outline="0" axis="axisValues" fieldPosition="0"/>
    </format>
    <format dxfId="1523">
      <pivotArea field="0" type="button" dataOnly="0" labelOnly="1" outline="0" axis="axisRow" fieldPosition="0"/>
    </format>
    <format dxfId="1522">
      <pivotArea dataOnly="0" labelOnly="1" outline="0" axis="axisValues" fieldPosition="0"/>
    </format>
    <format dxfId="1521">
      <pivotArea dataOnly="0" labelOnly="1" outline="0" axis="axisValues" fieldPosition="0"/>
    </format>
    <format dxfId="1520">
      <pivotArea outline="0" fieldPosition="0">
        <references count="1">
          <reference field="4294967294" count="1">
            <x v="0"/>
          </reference>
        </references>
      </pivotArea>
    </format>
    <format dxfId="1519">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Recaudacion KmLinea" cacheId="87"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8" numFmtId="170"/>
  </dataFields>
  <formats count="41">
    <format dxfId="1601">
      <pivotArea field="0" type="button" dataOnly="0" labelOnly="1" outline="0" axis="axisRow" fieldPosition="0"/>
    </format>
    <format dxfId="1600">
      <pivotArea dataOnly="0" labelOnly="1" outline="0" axis="axisValues" fieldPosition="0"/>
    </format>
    <format dxfId="1599">
      <pivotArea dataOnly="0" labelOnly="1" outline="0" axis="axisValues" fieldPosition="0"/>
    </format>
    <format dxfId="1598">
      <pivotArea type="all" dataOnly="0" outline="0" fieldPosition="0"/>
    </format>
    <format dxfId="1597">
      <pivotArea outline="0" collapsedLevelsAreSubtotals="1" fieldPosition="0"/>
    </format>
    <format dxfId="1596">
      <pivotArea field="0" type="button" dataOnly="0" labelOnly="1" outline="0" axis="axisRow" fieldPosition="0"/>
    </format>
    <format dxfId="1595">
      <pivotArea dataOnly="0" labelOnly="1" outline="0" axis="axisValues" fieldPosition="0"/>
    </format>
    <format dxfId="1594">
      <pivotArea dataOnly="0" labelOnly="1" fieldPosition="0">
        <references count="1">
          <reference field="0" count="0"/>
        </references>
      </pivotArea>
    </format>
    <format dxfId="1593">
      <pivotArea dataOnly="0" labelOnly="1" grandRow="1" outline="0" fieldPosition="0"/>
    </format>
    <format dxfId="1592">
      <pivotArea dataOnly="0" labelOnly="1" fieldPosition="0">
        <references count="2">
          <reference field="0" count="1" selected="0">
            <x v="30"/>
          </reference>
          <reference field="1" count="0"/>
        </references>
      </pivotArea>
    </format>
    <format dxfId="1591">
      <pivotArea dataOnly="0" labelOnly="1" fieldPosition="0">
        <references count="2">
          <reference field="0" count="1" selected="0">
            <x v="31"/>
          </reference>
          <reference field="1" count="0"/>
        </references>
      </pivotArea>
    </format>
    <format dxfId="1590">
      <pivotArea dataOnly="0" labelOnly="1" fieldPosition="0">
        <references count="2">
          <reference field="0" count="1" selected="0">
            <x v="32"/>
          </reference>
          <reference field="1" count="0"/>
        </references>
      </pivotArea>
    </format>
    <format dxfId="1589">
      <pivotArea dataOnly="0" labelOnly="1" fieldPosition="0">
        <references count="2">
          <reference field="0" count="1" selected="0">
            <x v="33"/>
          </reference>
          <reference field="1" count="0"/>
        </references>
      </pivotArea>
    </format>
    <format dxfId="1588">
      <pivotArea dataOnly="0" labelOnly="1" fieldPosition="0">
        <references count="2">
          <reference field="0" count="1" selected="0">
            <x v="34"/>
          </reference>
          <reference field="1" count="0"/>
        </references>
      </pivotArea>
    </format>
    <format dxfId="1587">
      <pivotArea dataOnly="0" labelOnly="1" fieldPosition="0">
        <references count="2">
          <reference field="0" count="1" selected="0">
            <x v="35"/>
          </reference>
          <reference field="1" count="0"/>
        </references>
      </pivotArea>
    </format>
    <format dxfId="1586">
      <pivotArea dataOnly="0" labelOnly="1" fieldPosition="0">
        <references count="2">
          <reference field="0" count="1" selected="0">
            <x v="36"/>
          </reference>
          <reference field="1" count="0"/>
        </references>
      </pivotArea>
    </format>
    <format dxfId="1585">
      <pivotArea dataOnly="0" labelOnly="1" fieldPosition="0">
        <references count="2">
          <reference field="0" count="1" selected="0">
            <x v="37"/>
          </reference>
          <reference field="1" count="0"/>
        </references>
      </pivotArea>
    </format>
    <format dxfId="1584">
      <pivotArea dataOnly="0" labelOnly="1" fieldPosition="0">
        <references count="2">
          <reference field="0" count="1" selected="0">
            <x v="38"/>
          </reference>
          <reference field="1" count="0"/>
        </references>
      </pivotArea>
    </format>
    <format dxfId="1583">
      <pivotArea dataOnly="0" labelOnly="1" fieldPosition="0">
        <references count="2">
          <reference field="0" count="1" selected="0">
            <x v="39"/>
          </reference>
          <reference field="1" count="0"/>
        </references>
      </pivotArea>
    </format>
    <format dxfId="1582">
      <pivotArea dataOnly="0" labelOnly="1" fieldPosition="0">
        <references count="2">
          <reference field="0" count="1" selected="0">
            <x v="40"/>
          </reference>
          <reference field="1" count="0"/>
        </references>
      </pivotArea>
    </format>
    <format dxfId="1581">
      <pivotArea dataOnly="0" labelOnly="1" fieldPosition="0">
        <references count="2">
          <reference field="0" count="1" selected="0">
            <x v="41"/>
          </reference>
          <reference field="1" count="0"/>
        </references>
      </pivotArea>
    </format>
    <format dxfId="1580">
      <pivotArea dataOnly="0" labelOnly="1" fieldPosition="0">
        <references count="2">
          <reference field="0" count="1" selected="0">
            <x v="42"/>
          </reference>
          <reference field="1" count="0"/>
        </references>
      </pivotArea>
    </format>
    <format dxfId="1579">
      <pivotArea dataOnly="0" labelOnly="1" fieldPosition="0">
        <references count="2">
          <reference field="0" count="1" selected="0">
            <x v="43"/>
          </reference>
          <reference field="1" count="0"/>
        </references>
      </pivotArea>
    </format>
    <format dxfId="1578">
      <pivotArea dataOnly="0" labelOnly="1" fieldPosition="0">
        <references count="2">
          <reference field="0" count="1" selected="0">
            <x v="44"/>
          </reference>
          <reference field="1" count="0"/>
        </references>
      </pivotArea>
    </format>
    <format dxfId="1577">
      <pivotArea dataOnly="0" labelOnly="1" fieldPosition="0">
        <references count="2">
          <reference field="0" count="1" selected="0">
            <x v="45"/>
          </reference>
          <reference field="1" count="0"/>
        </references>
      </pivotArea>
    </format>
    <format dxfId="1576">
      <pivotArea dataOnly="0" labelOnly="1" fieldPosition="0">
        <references count="2">
          <reference field="0" count="1" selected="0">
            <x v="46"/>
          </reference>
          <reference field="1" count="0"/>
        </references>
      </pivotArea>
    </format>
    <format dxfId="1575">
      <pivotArea dataOnly="0" labelOnly="1" fieldPosition="0">
        <references count="2">
          <reference field="0" count="1" selected="0">
            <x v="47"/>
          </reference>
          <reference field="1" count="0"/>
        </references>
      </pivotArea>
    </format>
    <format dxfId="1574">
      <pivotArea dataOnly="0" labelOnly="1" fieldPosition="0">
        <references count="2">
          <reference field="0" count="1" selected="0">
            <x v="48"/>
          </reference>
          <reference field="1" count="0"/>
        </references>
      </pivotArea>
    </format>
    <format dxfId="1573">
      <pivotArea dataOnly="0" labelOnly="1" fieldPosition="0">
        <references count="2">
          <reference field="0" count="1" selected="0">
            <x v="49"/>
          </reference>
          <reference field="1" count="0"/>
        </references>
      </pivotArea>
    </format>
    <format dxfId="1572">
      <pivotArea dataOnly="0" labelOnly="1" fieldPosition="0">
        <references count="2">
          <reference field="0" count="1" selected="0">
            <x v="50"/>
          </reference>
          <reference field="1" count="0"/>
        </references>
      </pivotArea>
    </format>
    <format dxfId="1571">
      <pivotArea dataOnly="0" labelOnly="1" fieldPosition="0">
        <references count="2">
          <reference field="0" count="1" selected="0">
            <x v="51"/>
          </reference>
          <reference field="1" count="0"/>
        </references>
      </pivotArea>
    </format>
    <format dxfId="1570">
      <pivotArea dataOnly="0" labelOnly="1" fieldPosition="0">
        <references count="2">
          <reference field="0" count="1" selected="0">
            <x v="52"/>
          </reference>
          <reference field="1" count="0"/>
        </references>
      </pivotArea>
    </format>
    <format dxfId="1569">
      <pivotArea dataOnly="0" labelOnly="1" fieldPosition="0">
        <references count="2">
          <reference field="0" count="1" selected="0">
            <x v="53"/>
          </reference>
          <reference field="1" count="0"/>
        </references>
      </pivotArea>
    </format>
    <format dxfId="1568">
      <pivotArea dataOnly="0" labelOnly="1" fieldPosition="0">
        <references count="2">
          <reference field="0" count="1" selected="0">
            <x v="54"/>
          </reference>
          <reference field="1" count="0"/>
        </references>
      </pivotArea>
    </format>
    <format dxfId="1567">
      <pivotArea dataOnly="0" labelOnly="1" fieldPosition="0">
        <references count="2">
          <reference field="0" count="1" selected="0">
            <x v="55"/>
          </reference>
          <reference field="1" count="0"/>
        </references>
      </pivotArea>
    </format>
    <format dxfId="1566">
      <pivotArea dataOnly="0" labelOnly="1" fieldPosition="0">
        <references count="2">
          <reference field="0" count="1" selected="0">
            <x v="56"/>
          </reference>
          <reference field="1" count="0"/>
        </references>
      </pivotArea>
    </format>
    <format dxfId="1565">
      <pivotArea dataOnly="0" labelOnly="1" fieldPosition="0">
        <references count="2">
          <reference field="0" count="1" selected="0">
            <x v="57"/>
          </reference>
          <reference field="1" count="0"/>
        </references>
      </pivotArea>
    </format>
    <format dxfId="1564">
      <pivotArea dataOnly="0" labelOnly="1" fieldPosition="0">
        <references count="2">
          <reference field="0" count="1" selected="0">
            <x v="58"/>
          </reference>
          <reference field="1" count="0"/>
        </references>
      </pivotArea>
    </format>
    <format dxfId="1563">
      <pivotArea dataOnly="0" labelOnly="1" fieldPosition="0">
        <references count="2">
          <reference field="0" count="1" selected="0">
            <x v="59"/>
          </reference>
          <reference field="1" count="9">
            <x v="0"/>
            <x v="1"/>
            <x v="5"/>
            <x v="7"/>
            <x v="8"/>
            <x v="9"/>
            <x v="10"/>
            <x v="11"/>
            <x v="12"/>
          </reference>
        </references>
      </pivotArea>
    </format>
    <format dxfId="1562">
      <pivotArea dataOnly="0" labelOnly="1" outline="0" axis="axisValues" fieldPosition="0"/>
    </format>
    <format dxfId="1561">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renes Corridos"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7">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1629">
      <pivotArea type="all" dataOnly="0" outline="0" fieldPosition="0"/>
    </format>
    <format dxfId="1628">
      <pivotArea outline="0" collapsedLevelsAreSubtotals="1" fieldPosition="0"/>
    </format>
    <format dxfId="1627">
      <pivotArea field="0" type="button" dataOnly="0" labelOnly="1" outline="0" axis="axisRow" fieldPosition="0"/>
    </format>
    <format dxfId="1626">
      <pivotArea dataOnly="0" labelOnly="1" outline="0" axis="axisValues" fieldPosition="0"/>
    </format>
    <format dxfId="1625">
      <pivotArea dataOnly="0" labelOnly="1" fieldPosition="0">
        <references count="1">
          <reference field="0" count="0"/>
        </references>
      </pivotArea>
    </format>
    <format dxfId="1624">
      <pivotArea dataOnly="0" labelOnly="1" grandRow="1" outline="0" fieldPosition="0"/>
    </format>
    <format dxfId="1623">
      <pivotArea dataOnly="0" labelOnly="1" fieldPosition="0">
        <references count="2">
          <reference field="0" count="1" selected="0">
            <x v="0"/>
          </reference>
          <reference field="1" count="0"/>
        </references>
      </pivotArea>
    </format>
    <format dxfId="1622">
      <pivotArea dataOnly="0" labelOnly="1" fieldPosition="0">
        <references count="2">
          <reference field="0" count="1" selected="0">
            <x v="4"/>
          </reference>
          <reference field="1" count="0"/>
        </references>
      </pivotArea>
    </format>
    <format dxfId="1621">
      <pivotArea dataOnly="0" labelOnly="1" fieldPosition="0">
        <references count="2">
          <reference field="0" count="1" selected="0">
            <x v="8"/>
          </reference>
          <reference field="1" count="0"/>
        </references>
      </pivotArea>
    </format>
    <format dxfId="1620">
      <pivotArea dataOnly="0" labelOnly="1" fieldPosition="0">
        <references count="2">
          <reference field="0" count="1" selected="0">
            <x v="12"/>
          </reference>
          <reference field="1" count="0"/>
        </references>
      </pivotArea>
    </format>
    <format dxfId="1619">
      <pivotArea dataOnly="0" labelOnly="1" fieldPosition="0">
        <references count="2">
          <reference field="0" count="1" selected="0">
            <x v="16"/>
          </reference>
          <reference field="1" count="0"/>
        </references>
      </pivotArea>
    </format>
    <format dxfId="1618">
      <pivotArea dataOnly="0" labelOnly="1" fieldPosition="0">
        <references count="2">
          <reference field="0" count="1" selected="0">
            <x v="20"/>
          </reference>
          <reference field="1" count="0"/>
        </references>
      </pivotArea>
    </format>
    <format dxfId="1617">
      <pivotArea dataOnly="0" labelOnly="1" fieldPosition="0">
        <references count="2">
          <reference field="0" count="1" selected="0">
            <x v="25"/>
          </reference>
          <reference field="1" count="0"/>
        </references>
      </pivotArea>
    </format>
    <format dxfId="1616">
      <pivotArea dataOnly="0" labelOnly="1" outline="0" axis="axisValues" fieldPosition="0"/>
    </format>
    <format dxfId="1615">
      <pivotArea dataOnly="0" labelOnly="1" outline="0" axis="axisValues" fieldPosition="0"/>
    </format>
    <format dxfId="1614">
      <pivotArea outline="0" collapsedLevelsAreSubtotals="1" fieldPosition="0"/>
    </format>
    <format dxfId="1613">
      <pivotArea dataOnly="0" labelOnly="1" outline="0" axis="axisValues" fieldPosition="0"/>
    </format>
    <format dxfId="1612">
      <pivotArea field="0" type="button" dataOnly="0" labelOnly="1" outline="0" axis="axisRow" fieldPosition="0"/>
    </format>
    <format dxfId="1611">
      <pivotArea field="0" type="button" dataOnly="0" labelOnly="1" outline="0" axis="axisRow" fieldPosition="0"/>
    </format>
    <format dxfId="1610">
      <pivotArea field="0" type="button" dataOnly="0" labelOnly="1" outline="0" axis="axisRow" fieldPosition="0"/>
    </format>
    <format dxfId="1609">
      <pivotArea dataOnly="0" labelOnly="1" outline="0" fieldPosition="0">
        <references count="1">
          <reference field="4294967294" count="1">
            <x v="0"/>
          </reference>
        </references>
      </pivotArea>
    </format>
    <format dxfId="1608">
      <pivotArea dataOnly="0" labelOnly="1" outline="0" fieldPosition="0">
        <references count="1">
          <reference field="4294967294" count="1">
            <x v="0"/>
          </reference>
        </references>
      </pivotArea>
    </format>
    <format dxfId="1607">
      <pivotArea dataOnly="0" labelOnly="1" outline="0" fieldPosition="0">
        <references count="1">
          <reference field="4294967294" count="1">
            <x v="0"/>
          </reference>
        </references>
      </pivotArea>
    </format>
    <format dxfId="1606">
      <pivotArea dataOnly="0" labelOnly="1" outline="0" fieldPosition="0">
        <references count="1">
          <reference field="4294967294" count="1">
            <x v="2"/>
          </reference>
        </references>
      </pivotArea>
    </format>
    <format dxfId="1605">
      <pivotArea dataOnly="0" labelOnly="1" outline="0" fieldPosition="0">
        <references count="1">
          <reference field="4294967294" count="1">
            <x v="2"/>
          </reference>
        </references>
      </pivotArea>
    </format>
    <format dxfId="1604">
      <pivotArea dataOnly="0" labelOnly="1" outline="0" fieldPosition="0">
        <references count="1">
          <reference field="4294967294" count="1">
            <x v="2"/>
          </reference>
        </references>
      </pivotArea>
    </format>
    <format dxfId="1603">
      <pivotArea outline="0" fieldPosition="0">
        <references count="1">
          <reference field="4294967294" count="1">
            <x v="1"/>
          </reference>
        </references>
      </pivotArea>
    </format>
    <format dxfId="1602">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Densidad Oferta" cacheId="87"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8" numFmtId="3"/>
  </dataFields>
  <formats count="40">
    <format dxfId="1669">
      <pivotArea type="all" dataOnly="0" outline="0" fieldPosition="0"/>
    </format>
    <format dxfId="1668">
      <pivotArea outline="0" collapsedLevelsAreSubtotals="1" fieldPosition="0"/>
    </format>
    <format dxfId="1667">
      <pivotArea field="0" type="button" dataOnly="0" labelOnly="1" outline="0" axis="axisRow" fieldPosition="0"/>
    </format>
    <format dxfId="1666">
      <pivotArea dataOnly="0" labelOnly="1" outline="0" axis="axisValues" fieldPosition="0"/>
    </format>
    <format dxfId="1665">
      <pivotArea dataOnly="0" labelOnly="1" fieldPosition="0">
        <references count="1">
          <reference field="0" count="0"/>
        </references>
      </pivotArea>
    </format>
    <format dxfId="1664">
      <pivotArea dataOnly="0" labelOnly="1" grandRow="1" outline="0" fieldPosition="0"/>
    </format>
    <format dxfId="1663">
      <pivotArea dataOnly="0" labelOnly="1" fieldPosition="0">
        <references count="2">
          <reference field="0" count="1" selected="0">
            <x v="30"/>
          </reference>
          <reference field="1" count="0"/>
        </references>
      </pivotArea>
    </format>
    <format dxfId="1662">
      <pivotArea dataOnly="0" labelOnly="1" fieldPosition="0">
        <references count="2">
          <reference field="0" count="1" selected="0">
            <x v="31"/>
          </reference>
          <reference field="1" count="0"/>
        </references>
      </pivotArea>
    </format>
    <format dxfId="1661">
      <pivotArea dataOnly="0" labelOnly="1" fieldPosition="0">
        <references count="2">
          <reference field="0" count="1" selected="0">
            <x v="32"/>
          </reference>
          <reference field="1" count="0"/>
        </references>
      </pivotArea>
    </format>
    <format dxfId="1660">
      <pivotArea dataOnly="0" labelOnly="1" fieldPosition="0">
        <references count="2">
          <reference field="0" count="1" selected="0">
            <x v="33"/>
          </reference>
          <reference field="1" count="0"/>
        </references>
      </pivotArea>
    </format>
    <format dxfId="1659">
      <pivotArea dataOnly="0" labelOnly="1" fieldPosition="0">
        <references count="2">
          <reference field="0" count="1" selected="0">
            <x v="34"/>
          </reference>
          <reference field="1" count="0"/>
        </references>
      </pivotArea>
    </format>
    <format dxfId="1658">
      <pivotArea dataOnly="0" labelOnly="1" fieldPosition="0">
        <references count="2">
          <reference field="0" count="1" selected="0">
            <x v="35"/>
          </reference>
          <reference field="1" count="0"/>
        </references>
      </pivotArea>
    </format>
    <format dxfId="1657">
      <pivotArea dataOnly="0" labelOnly="1" fieldPosition="0">
        <references count="2">
          <reference field="0" count="1" selected="0">
            <x v="36"/>
          </reference>
          <reference field="1" count="0"/>
        </references>
      </pivotArea>
    </format>
    <format dxfId="1656">
      <pivotArea dataOnly="0" labelOnly="1" fieldPosition="0">
        <references count="2">
          <reference field="0" count="1" selected="0">
            <x v="37"/>
          </reference>
          <reference field="1" count="0"/>
        </references>
      </pivotArea>
    </format>
    <format dxfId="1655">
      <pivotArea dataOnly="0" labelOnly="1" fieldPosition="0">
        <references count="2">
          <reference field="0" count="1" selected="0">
            <x v="38"/>
          </reference>
          <reference field="1" count="0"/>
        </references>
      </pivotArea>
    </format>
    <format dxfId="1654">
      <pivotArea dataOnly="0" labelOnly="1" fieldPosition="0">
        <references count="2">
          <reference field="0" count="1" selected="0">
            <x v="39"/>
          </reference>
          <reference field="1" count="0"/>
        </references>
      </pivotArea>
    </format>
    <format dxfId="1653">
      <pivotArea dataOnly="0" labelOnly="1" fieldPosition="0">
        <references count="2">
          <reference field="0" count="1" selected="0">
            <x v="40"/>
          </reference>
          <reference field="1" count="0"/>
        </references>
      </pivotArea>
    </format>
    <format dxfId="1652">
      <pivotArea dataOnly="0" labelOnly="1" fieldPosition="0">
        <references count="2">
          <reference field="0" count="1" selected="0">
            <x v="41"/>
          </reference>
          <reference field="1" count="0"/>
        </references>
      </pivotArea>
    </format>
    <format dxfId="1651">
      <pivotArea dataOnly="0" labelOnly="1" fieldPosition="0">
        <references count="2">
          <reference field="0" count="1" selected="0">
            <x v="42"/>
          </reference>
          <reference field="1" count="0"/>
        </references>
      </pivotArea>
    </format>
    <format dxfId="1650">
      <pivotArea dataOnly="0" labelOnly="1" fieldPosition="0">
        <references count="2">
          <reference field="0" count="1" selected="0">
            <x v="43"/>
          </reference>
          <reference field="1" count="0"/>
        </references>
      </pivotArea>
    </format>
    <format dxfId="1649">
      <pivotArea dataOnly="0" labelOnly="1" fieldPosition="0">
        <references count="2">
          <reference field="0" count="1" selected="0">
            <x v="44"/>
          </reference>
          <reference field="1" count="0"/>
        </references>
      </pivotArea>
    </format>
    <format dxfId="1648">
      <pivotArea dataOnly="0" labelOnly="1" fieldPosition="0">
        <references count="2">
          <reference field="0" count="1" selected="0">
            <x v="45"/>
          </reference>
          <reference field="1" count="0"/>
        </references>
      </pivotArea>
    </format>
    <format dxfId="1647">
      <pivotArea dataOnly="0" labelOnly="1" fieldPosition="0">
        <references count="2">
          <reference field="0" count="1" selected="0">
            <x v="46"/>
          </reference>
          <reference field="1" count="0"/>
        </references>
      </pivotArea>
    </format>
    <format dxfId="1646">
      <pivotArea dataOnly="0" labelOnly="1" fieldPosition="0">
        <references count="2">
          <reference field="0" count="1" selected="0">
            <x v="47"/>
          </reference>
          <reference field="1" count="0"/>
        </references>
      </pivotArea>
    </format>
    <format dxfId="1645">
      <pivotArea dataOnly="0" labelOnly="1" fieldPosition="0">
        <references count="2">
          <reference field="0" count="1" selected="0">
            <x v="48"/>
          </reference>
          <reference field="1" count="0"/>
        </references>
      </pivotArea>
    </format>
    <format dxfId="1644">
      <pivotArea dataOnly="0" labelOnly="1" fieldPosition="0">
        <references count="2">
          <reference field="0" count="1" selected="0">
            <x v="49"/>
          </reference>
          <reference field="1" count="0"/>
        </references>
      </pivotArea>
    </format>
    <format dxfId="1643">
      <pivotArea dataOnly="0" labelOnly="1" fieldPosition="0">
        <references count="2">
          <reference field="0" count="1" selected="0">
            <x v="50"/>
          </reference>
          <reference field="1" count="0"/>
        </references>
      </pivotArea>
    </format>
    <format dxfId="1642">
      <pivotArea dataOnly="0" labelOnly="1" fieldPosition="0">
        <references count="2">
          <reference field="0" count="1" selected="0">
            <x v="51"/>
          </reference>
          <reference field="1" count="0"/>
        </references>
      </pivotArea>
    </format>
    <format dxfId="1641">
      <pivotArea dataOnly="0" labelOnly="1" fieldPosition="0">
        <references count="2">
          <reference field="0" count="1" selected="0">
            <x v="52"/>
          </reference>
          <reference field="1" count="0"/>
        </references>
      </pivotArea>
    </format>
    <format dxfId="1640">
      <pivotArea dataOnly="0" labelOnly="1" fieldPosition="0">
        <references count="2">
          <reference field="0" count="1" selected="0">
            <x v="53"/>
          </reference>
          <reference field="1" count="0"/>
        </references>
      </pivotArea>
    </format>
    <format dxfId="1639">
      <pivotArea dataOnly="0" labelOnly="1" fieldPosition="0">
        <references count="2">
          <reference field="0" count="1" selected="0">
            <x v="54"/>
          </reference>
          <reference field="1" count="0"/>
        </references>
      </pivotArea>
    </format>
    <format dxfId="1638">
      <pivotArea dataOnly="0" labelOnly="1" fieldPosition="0">
        <references count="2">
          <reference field="0" count="1" selected="0">
            <x v="55"/>
          </reference>
          <reference field="1" count="0"/>
        </references>
      </pivotArea>
    </format>
    <format dxfId="1637">
      <pivotArea dataOnly="0" labelOnly="1" fieldPosition="0">
        <references count="2">
          <reference field="0" count="1" selected="0">
            <x v="56"/>
          </reference>
          <reference field="1" count="0"/>
        </references>
      </pivotArea>
    </format>
    <format dxfId="1636">
      <pivotArea dataOnly="0" labelOnly="1" fieldPosition="0">
        <references count="2">
          <reference field="0" count="1" selected="0">
            <x v="57"/>
          </reference>
          <reference field="1" count="0"/>
        </references>
      </pivotArea>
    </format>
    <format dxfId="1635">
      <pivotArea dataOnly="0" labelOnly="1" fieldPosition="0">
        <references count="2">
          <reference field="0" count="1" selected="0">
            <x v="58"/>
          </reference>
          <reference field="1" count="0"/>
        </references>
      </pivotArea>
    </format>
    <format dxfId="1634">
      <pivotArea dataOnly="0" labelOnly="1" fieldPosition="0">
        <references count="2">
          <reference field="0" count="1" selected="0">
            <x v="59"/>
          </reference>
          <reference field="1" count="9">
            <x v="0"/>
            <x v="1"/>
            <x v="5"/>
            <x v="7"/>
            <x v="8"/>
            <x v="9"/>
            <x v="10"/>
            <x v="11"/>
            <x v="12"/>
          </reference>
        </references>
      </pivotArea>
    </format>
    <format dxfId="1633">
      <pivotArea dataOnly="0" labelOnly="1" outline="0" axis="axisValues" fieldPosition="0"/>
    </format>
    <format dxfId="1632">
      <pivotArea outline="0" fieldPosition="0">
        <references count="1">
          <reference field="4294967294" count="1">
            <x v="0"/>
          </reference>
        </references>
      </pivotArea>
    </format>
    <format dxfId="1631">
      <pivotArea dataOnly="0" labelOnly="1" outline="0" axis="axisValues" fieldPosition="0"/>
    </format>
    <format dxfId="1630">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Densidad Demanda" cacheId="87"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9" numFmtId="3"/>
  </dataFields>
  <formats count="38">
    <format dxfId="1707">
      <pivotArea type="all" dataOnly="0" outline="0" fieldPosition="0"/>
    </format>
    <format dxfId="1706">
      <pivotArea outline="0" collapsedLevelsAreSubtotals="1" fieldPosition="0"/>
    </format>
    <format dxfId="1705">
      <pivotArea dataOnly="0" labelOnly="1" outline="0" axis="axisValues" fieldPosition="0"/>
    </format>
    <format dxfId="1704">
      <pivotArea dataOnly="0" labelOnly="1" fieldPosition="0">
        <references count="1">
          <reference field="0" count="0"/>
        </references>
      </pivotArea>
    </format>
    <format dxfId="1703">
      <pivotArea dataOnly="0" labelOnly="1" fieldPosition="0">
        <references count="2">
          <reference field="0" count="1" selected="0">
            <x v="30"/>
          </reference>
          <reference field="1" count="0"/>
        </references>
      </pivotArea>
    </format>
    <format dxfId="1702">
      <pivotArea dataOnly="0" labelOnly="1" fieldPosition="0">
        <references count="2">
          <reference field="0" count="1" selected="0">
            <x v="31"/>
          </reference>
          <reference field="1" count="0"/>
        </references>
      </pivotArea>
    </format>
    <format dxfId="1701">
      <pivotArea dataOnly="0" labelOnly="1" fieldPosition="0">
        <references count="2">
          <reference field="0" count="1" selected="0">
            <x v="32"/>
          </reference>
          <reference field="1" count="0"/>
        </references>
      </pivotArea>
    </format>
    <format dxfId="1700">
      <pivotArea dataOnly="0" labelOnly="1" fieldPosition="0">
        <references count="2">
          <reference field="0" count="1" selected="0">
            <x v="33"/>
          </reference>
          <reference field="1" count="0"/>
        </references>
      </pivotArea>
    </format>
    <format dxfId="1699">
      <pivotArea dataOnly="0" labelOnly="1" fieldPosition="0">
        <references count="2">
          <reference field="0" count="1" selected="0">
            <x v="34"/>
          </reference>
          <reference field="1" count="0"/>
        </references>
      </pivotArea>
    </format>
    <format dxfId="1698">
      <pivotArea dataOnly="0" labelOnly="1" fieldPosition="0">
        <references count="2">
          <reference field="0" count="1" selected="0">
            <x v="35"/>
          </reference>
          <reference field="1" count="0"/>
        </references>
      </pivotArea>
    </format>
    <format dxfId="1697">
      <pivotArea dataOnly="0" labelOnly="1" fieldPosition="0">
        <references count="2">
          <reference field="0" count="1" selected="0">
            <x v="36"/>
          </reference>
          <reference field="1" count="0"/>
        </references>
      </pivotArea>
    </format>
    <format dxfId="1696">
      <pivotArea dataOnly="0" labelOnly="1" fieldPosition="0">
        <references count="2">
          <reference field="0" count="1" selected="0">
            <x v="37"/>
          </reference>
          <reference field="1" count="0"/>
        </references>
      </pivotArea>
    </format>
    <format dxfId="1695">
      <pivotArea dataOnly="0" labelOnly="1" fieldPosition="0">
        <references count="2">
          <reference field="0" count="1" selected="0">
            <x v="38"/>
          </reference>
          <reference field="1" count="0"/>
        </references>
      </pivotArea>
    </format>
    <format dxfId="1694">
      <pivotArea dataOnly="0" labelOnly="1" fieldPosition="0">
        <references count="2">
          <reference field="0" count="1" selected="0">
            <x v="39"/>
          </reference>
          <reference field="1" count="0"/>
        </references>
      </pivotArea>
    </format>
    <format dxfId="1693">
      <pivotArea dataOnly="0" labelOnly="1" fieldPosition="0">
        <references count="2">
          <reference field="0" count="1" selected="0">
            <x v="40"/>
          </reference>
          <reference field="1" count="0"/>
        </references>
      </pivotArea>
    </format>
    <format dxfId="1692">
      <pivotArea dataOnly="0" labelOnly="1" fieldPosition="0">
        <references count="2">
          <reference field="0" count="1" selected="0">
            <x v="41"/>
          </reference>
          <reference field="1" count="0"/>
        </references>
      </pivotArea>
    </format>
    <format dxfId="1691">
      <pivotArea dataOnly="0" labelOnly="1" fieldPosition="0">
        <references count="2">
          <reference field="0" count="1" selected="0">
            <x v="42"/>
          </reference>
          <reference field="1" count="0"/>
        </references>
      </pivotArea>
    </format>
    <format dxfId="1690">
      <pivotArea dataOnly="0" labelOnly="1" fieldPosition="0">
        <references count="2">
          <reference field="0" count="1" selected="0">
            <x v="43"/>
          </reference>
          <reference field="1" count="0"/>
        </references>
      </pivotArea>
    </format>
    <format dxfId="1689">
      <pivotArea dataOnly="0" labelOnly="1" fieldPosition="0">
        <references count="2">
          <reference field="0" count="1" selected="0">
            <x v="44"/>
          </reference>
          <reference field="1" count="0"/>
        </references>
      </pivotArea>
    </format>
    <format dxfId="1688">
      <pivotArea dataOnly="0" labelOnly="1" fieldPosition="0">
        <references count="2">
          <reference field="0" count="1" selected="0">
            <x v="45"/>
          </reference>
          <reference field="1" count="0"/>
        </references>
      </pivotArea>
    </format>
    <format dxfId="1687">
      <pivotArea dataOnly="0" labelOnly="1" fieldPosition="0">
        <references count="2">
          <reference field="0" count="1" selected="0">
            <x v="46"/>
          </reference>
          <reference field="1" count="0"/>
        </references>
      </pivotArea>
    </format>
    <format dxfId="1686">
      <pivotArea dataOnly="0" labelOnly="1" fieldPosition="0">
        <references count="2">
          <reference field="0" count="1" selected="0">
            <x v="47"/>
          </reference>
          <reference field="1" count="0"/>
        </references>
      </pivotArea>
    </format>
    <format dxfId="1685">
      <pivotArea dataOnly="0" labelOnly="1" fieldPosition="0">
        <references count="2">
          <reference field="0" count="1" selected="0">
            <x v="48"/>
          </reference>
          <reference field="1" count="0"/>
        </references>
      </pivotArea>
    </format>
    <format dxfId="1684">
      <pivotArea dataOnly="0" labelOnly="1" fieldPosition="0">
        <references count="2">
          <reference field="0" count="1" selected="0">
            <x v="49"/>
          </reference>
          <reference field="1" count="0"/>
        </references>
      </pivotArea>
    </format>
    <format dxfId="1683">
      <pivotArea dataOnly="0" labelOnly="1" fieldPosition="0">
        <references count="2">
          <reference field="0" count="1" selected="0">
            <x v="50"/>
          </reference>
          <reference field="1" count="0"/>
        </references>
      </pivotArea>
    </format>
    <format dxfId="1682">
      <pivotArea dataOnly="0" labelOnly="1" fieldPosition="0">
        <references count="2">
          <reference field="0" count="1" selected="0">
            <x v="51"/>
          </reference>
          <reference field="1" count="0"/>
        </references>
      </pivotArea>
    </format>
    <format dxfId="1681">
      <pivotArea dataOnly="0" labelOnly="1" fieldPosition="0">
        <references count="2">
          <reference field="0" count="1" selected="0">
            <x v="52"/>
          </reference>
          <reference field="1" count="0"/>
        </references>
      </pivotArea>
    </format>
    <format dxfId="1680">
      <pivotArea dataOnly="0" labelOnly="1" fieldPosition="0">
        <references count="2">
          <reference field="0" count="1" selected="0">
            <x v="53"/>
          </reference>
          <reference field="1" count="0"/>
        </references>
      </pivotArea>
    </format>
    <format dxfId="1679">
      <pivotArea dataOnly="0" labelOnly="1" fieldPosition="0">
        <references count="2">
          <reference field="0" count="1" selected="0">
            <x v="54"/>
          </reference>
          <reference field="1" count="0"/>
        </references>
      </pivotArea>
    </format>
    <format dxfId="1678">
      <pivotArea dataOnly="0" labelOnly="1" fieldPosition="0">
        <references count="2">
          <reference field="0" count="1" selected="0">
            <x v="55"/>
          </reference>
          <reference field="1" count="0"/>
        </references>
      </pivotArea>
    </format>
    <format dxfId="1677">
      <pivotArea dataOnly="0" labelOnly="1" fieldPosition="0">
        <references count="2">
          <reference field="0" count="1" selected="0">
            <x v="56"/>
          </reference>
          <reference field="1" count="0"/>
        </references>
      </pivotArea>
    </format>
    <format dxfId="1676">
      <pivotArea dataOnly="0" labelOnly="1" fieldPosition="0">
        <references count="2">
          <reference field="0" count="1" selected="0">
            <x v="57"/>
          </reference>
          <reference field="1" count="0"/>
        </references>
      </pivotArea>
    </format>
    <format dxfId="1675">
      <pivotArea dataOnly="0" labelOnly="1" fieldPosition="0">
        <references count="2">
          <reference field="0" count="1" selected="0">
            <x v="58"/>
          </reference>
          <reference field="1" count="0"/>
        </references>
      </pivotArea>
    </format>
    <format dxfId="1674">
      <pivotArea dataOnly="0" labelOnly="1" fieldPosition="0">
        <references count="2">
          <reference field="0" count="1" selected="0">
            <x v="59"/>
          </reference>
          <reference field="1" count="9">
            <x v="0"/>
            <x v="1"/>
            <x v="5"/>
            <x v="7"/>
            <x v="8"/>
            <x v="9"/>
            <x v="10"/>
            <x v="11"/>
            <x v="12"/>
          </reference>
        </references>
      </pivotArea>
    </format>
    <format dxfId="1673">
      <pivotArea dataOnly="0" labelOnly="1" outline="0" axis="axisValues" fieldPosition="0"/>
    </format>
    <format dxfId="1672">
      <pivotArea outline="0" fieldPosition="0">
        <references count="1">
          <reference field="4294967294" count="1">
            <x v="0"/>
          </reference>
        </references>
      </pivotArea>
    </format>
    <format dxfId="1671">
      <pivotArea dataOnly="0" labelOnly="1" outline="0" axis="axisValues" fieldPosition="0"/>
    </format>
    <format dxfId="1670">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Trenes Kilometro"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7">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1731">
      <pivotArea type="all" dataOnly="0" outline="0" fieldPosition="0"/>
    </format>
    <format dxfId="1730">
      <pivotArea outline="0" collapsedLevelsAreSubtotals="1" fieldPosition="0"/>
    </format>
    <format dxfId="1729">
      <pivotArea field="0" type="button" dataOnly="0" labelOnly="1" outline="0" axis="axisRow" fieldPosition="0"/>
    </format>
    <format dxfId="1728">
      <pivotArea dataOnly="0" labelOnly="1" outline="0" axis="axisValues" fieldPosition="0"/>
    </format>
    <format dxfId="1727">
      <pivotArea dataOnly="0" labelOnly="1" fieldPosition="0">
        <references count="1">
          <reference field="0" count="0"/>
        </references>
      </pivotArea>
    </format>
    <format dxfId="1726">
      <pivotArea dataOnly="0" labelOnly="1" grandRow="1" outline="0" fieldPosition="0"/>
    </format>
    <format dxfId="1725">
      <pivotArea dataOnly="0" labelOnly="1" fieldPosition="0">
        <references count="2">
          <reference field="0" count="1" selected="0">
            <x v="0"/>
          </reference>
          <reference field="1" count="0"/>
        </references>
      </pivotArea>
    </format>
    <format dxfId="1724">
      <pivotArea dataOnly="0" labelOnly="1" fieldPosition="0">
        <references count="2">
          <reference field="0" count="1" selected="0">
            <x v="4"/>
          </reference>
          <reference field="1" count="0"/>
        </references>
      </pivotArea>
    </format>
    <format dxfId="1723">
      <pivotArea dataOnly="0" labelOnly="1" fieldPosition="0">
        <references count="2">
          <reference field="0" count="1" selected="0">
            <x v="8"/>
          </reference>
          <reference field="1" count="0"/>
        </references>
      </pivotArea>
    </format>
    <format dxfId="1722">
      <pivotArea dataOnly="0" labelOnly="1" fieldPosition="0">
        <references count="2">
          <reference field="0" count="1" selected="0">
            <x v="12"/>
          </reference>
          <reference field="1" count="0"/>
        </references>
      </pivotArea>
    </format>
    <format dxfId="1721">
      <pivotArea dataOnly="0" labelOnly="1" fieldPosition="0">
        <references count="2">
          <reference field="0" count="1" selected="0">
            <x v="16"/>
          </reference>
          <reference field="1" count="0"/>
        </references>
      </pivotArea>
    </format>
    <format dxfId="1720">
      <pivotArea dataOnly="0" labelOnly="1" fieldPosition="0">
        <references count="2">
          <reference field="0" count="1" selected="0">
            <x v="20"/>
          </reference>
          <reference field="1" count="0"/>
        </references>
      </pivotArea>
    </format>
    <format dxfId="1719">
      <pivotArea dataOnly="0" labelOnly="1" fieldPosition="0">
        <references count="2">
          <reference field="0" count="1" selected="0">
            <x v="25"/>
          </reference>
          <reference field="1" count="0"/>
        </references>
      </pivotArea>
    </format>
    <format dxfId="1718">
      <pivotArea dataOnly="0" labelOnly="1" outline="0" axis="axisValues" fieldPosition="0"/>
    </format>
    <format dxfId="1717">
      <pivotArea dataOnly="0" labelOnly="1" outline="0" axis="axisValues" fieldPosition="0"/>
    </format>
    <format dxfId="1716">
      <pivotArea dataOnly="0" labelOnly="1" outline="0" axis="axisValues" fieldPosition="0"/>
    </format>
    <format dxfId="1715">
      <pivotArea field="0" type="button" dataOnly="0" labelOnly="1" outline="0" axis="axisRow" fieldPosition="0"/>
    </format>
    <format dxfId="1714">
      <pivotArea field="0" type="button" dataOnly="0" labelOnly="1" outline="0" axis="axisRow" fieldPosition="0"/>
    </format>
    <format dxfId="1713">
      <pivotArea field="0" type="button" dataOnly="0" labelOnly="1" outline="0" axis="axisRow" fieldPosition="0"/>
    </format>
    <format dxfId="1712">
      <pivotArea outline="0" collapsedLevelsAreSubtotals="1" fieldPosition="0"/>
    </format>
    <format dxfId="1711">
      <pivotArea dataOnly="0" labelOnly="1" outline="0" axis="axisValues" fieldPosition="0"/>
    </format>
    <format dxfId="1710">
      <pivotArea outline="0" fieldPosition="0">
        <references count="1">
          <reference field="4294967294" count="1">
            <x v="0"/>
          </reference>
        </references>
      </pivotArea>
    </format>
    <format dxfId="1709">
      <pivotArea outline="0" fieldPosition="0">
        <references count="1">
          <reference field="4294967294" count="1">
            <x v="1"/>
          </reference>
        </references>
      </pivotArea>
    </format>
    <format dxfId="1708">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asajeros"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7">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sortType="ascending">
      <items count="26">
        <item x="0"/>
        <item m="1" x="22"/>
        <item m="1" x="15"/>
        <item m="1" x="21"/>
        <item m="1" x="13"/>
        <item x="1"/>
        <item x="2"/>
        <item x="3"/>
        <item m="1" x="24"/>
        <item m="1" x="23"/>
        <item m="1" x="20"/>
        <item x="4"/>
        <item x="5"/>
        <item x="6"/>
        <item m="1" x="19"/>
        <item m="1" x="14"/>
        <item m="1" x="18"/>
        <item x="7"/>
        <item x="8"/>
        <item m="1" x="16"/>
        <item m="1" x="17"/>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5"/>
    </i>
    <i r="1">
      <x v="6"/>
    </i>
    <i r="1">
      <x v="7"/>
    </i>
    <i r="1">
      <x v="11"/>
    </i>
    <i r="1">
      <x v="12"/>
    </i>
    <i r="1">
      <x v="13"/>
    </i>
    <i r="1">
      <x v="17"/>
    </i>
    <i r="1">
      <x v="18"/>
    </i>
    <i r="1">
      <x v="21"/>
    </i>
    <i r="1">
      <x v="22"/>
    </i>
    <i r="1">
      <x v="23"/>
    </i>
    <i>
      <x v="60"/>
    </i>
    <i r="1">
      <x/>
    </i>
    <i r="1">
      <x v="5"/>
    </i>
    <i r="1">
      <x v="6"/>
    </i>
    <i r="1">
      <x v="7"/>
    </i>
    <i r="1">
      <x v="11"/>
    </i>
    <i r="1">
      <x v="12"/>
    </i>
    <i r="1">
      <x v="13"/>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1759">
      <pivotArea type="all" dataOnly="0" outline="0" fieldPosition="0"/>
    </format>
    <format dxfId="1758">
      <pivotArea outline="0" collapsedLevelsAreSubtotals="1" fieldPosition="0"/>
    </format>
    <format dxfId="1757">
      <pivotArea field="0" type="button" dataOnly="0" labelOnly="1" outline="0" axis="axisRow" fieldPosition="0"/>
    </format>
    <format dxfId="1756">
      <pivotArea dataOnly="0" labelOnly="1" outline="0" axis="axisValues" fieldPosition="0"/>
    </format>
    <format dxfId="1755">
      <pivotArea dataOnly="0" labelOnly="1" fieldPosition="0">
        <references count="1">
          <reference field="0" count="0"/>
        </references>
      </pivotArea>
    </format>
    <format dxfId="1754">
      <pivotArea dataOnly="0" labelOnly="1" grandRow="1" outline="0" fieldPosition="0"/>
    </format>
    <format dxfId="1753">
      <pivotArea dataOnly="0" labelOnly="1" fieldPosition="0">
        <references count="2">
          <reference field="0" count="1" selected="0">
            <x v="0"/>
          </reference>
          <reference field="1" count="0"/>
        </references>
      </pivotArea>
    </format>
    <format dxfId="1752">
      <pivotArea dataOnly="0" labelOnly="1" fieldPosition="0">
        <references count="2">
          <reference field="0" count="1" selected="0">
            <x v="4"/>
          </reference>
          <reference field="1" count="0"/>
        </references>
      </pivotArea>
    </format>
    <format dxfId="1751">
      <pivotArea dataOnly="0" labelOnly="1" fieldPosition="0">
        <references count="2">
          <reference field="0" count="1" selected="0">
            <x v="8"/>
          </reference>
          <reference field="1" count="0"/>
        </references>
      </pivotArea>
    </format>
    <format dxfId="1750">
      <pivotArea dataOnly="0" labelOnly="1" fieldPosition="0">
        <references count="2">
          <reference field="0" count="1" selected="0">
            <x v="12"/>
          </reference>
          <reference field="1" count="0"/>
        </references>
      </pivotArea>
    </format>
    <format dxfId="1749">
      <pivotArea dataOnly="0" labelOnly="1" fieldPosition="0">
        <references count="2">
          <reference field="0" count="1" selected="0">
            <x v="16"/>
          </reference>
          <reference field="1" count="0"/>
        </references>
      </pivotArea>
    </format>
    <format dxfId="1748">
      <pivotArea dataOnly="0" labelOnly="1" fieldPosition="0">
        <references count="2">
          <reference field="0" count="1" selected="0">
            <x v="20"/>
          </reference>
          <reference field="1" count="0"/>
        </references>
      </pivotArea>
    </format>
    <format dxfId="1747">
      <pivotArea dataOnly="0" labelOnly="1" fieldPosition="0">
        <references count="2">
          <reference field="0" count="1" selected="0">
            <x v="25"/>
          </reference>
          <reference field="1" count="0"/>
        </references>
      </pivotArea>
    </format>
    <format dxfId="1746">
      <pivotArea dataOnly="0" labelOnly="1" outline="0" axis="axisValues" fieldPosition="0"/>
    </format>
    <format dxfId="1745">
      <pivotArea dataOnly="0" labelOnly="1" outline="0" axis="axisValues" fieldPosition="0"/>
    </format>
    <format dxfId="1744">
      <pivotArea outline="0" collapsedLevelsAreSubtotals="1" fieldPosition="0"/>
    </format>
    <format dxfId="1743">
      <pivotArea dataOnly="0" labelOnly="1" outline="0" axis="axisValues" fieldPosition="0"/>
    </format>
    <format dxfId="1742">
      <pivotArea field="0" type="button" dataOnly="0" labelOnly="1" outline="0" axis="axisRow" fieldPosition="0"/>
    </format>
    <format dxfId="1741">
      <pivotArea field="0" type="button" dataOnly="0" labelOnly="1" outline="0" axis="axisRow" fieldPosition="0"/>
    </format>
    <format dxfId="1740">
      <pivotArea field="0" type="button" dataOnly="0" labelOnly="1" outline="0" axis="axisRow" fieldPosition="0"/>
    </format>
    <format dxfId="1739">
      <pivotArea dataOnly="0" labelOnly="1" outline="0" fieldPosition="0">
        <references count="1">
          <reference field="4294967294" count="1">
            <x v="0"/>
          </reference>
        </references>
      </pivotArea>
    </format>
    <format dxfId="1738">
      <pivotArea dataOnly="0" labelOnly="1" outline="0" fieldPosition="0">
        <references count="1">
          <reference field="4294967294" count="1">
            <x v="0"/>
          </reference>
        </references>
      </pivotArea>
    </format>
    <format dxfId="1737">
      <pivotArea dataOnly="0" labelOnly="1" outline="0" fieldPosition="0">
        <references count="1">
          <reference field="4294967294" count="1">
            <x v="0"/>
          </reference>
        </references>
      </pivotArea>
    </format>
    <format dxfId="1736">
      <pivotArea dataOnly="0" labelOnly="1" outline="0" fieldPosition="0">
        <references count="1">
          <reference field="4294967294" count="1">
            <x v="2"/>
          </reference>
        </references>
      </pivotArea>
    </format>
    <format dxfId="1735">
      <pivotArea dataOnly="0" labelOnly="1" outline="0" fieldPosition="0">
        <references count="1">
          <reference field="4294967294" count="1">
            <x v="2"/>
          </reference>
        </references>
      </pivotArea>
    </format>
    <format dxfId="1734">
      <pivotArea outline="0" fieldPosition="0">
        <references count="1">
          <reference field="4294967294" count="1">
            <x v="1"/>
          </reference>
        </references>
      </pivotArea>
    </format>
    <format dxfId="1733">
      <pivotArea dataOnly="0" labelOnly="1" outline="0" fieldPosition="0">
        <references count="1">
          <reference field="4294967294" count="1">
            <x v="1"/>
          </reference>
        </references>
      </pivotArea>
    </format>
    <format dxfId="1732">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TC Personal" cacheId="87"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9" numFmtId="4"/>
  </dataFields>
  <formats count="42">
    <format dxfId="1801">
      <pivotArea type="all" dataOnly="0" outline="0" fieldPosition="0"/>
    </format>
    <format dxfId="1800">
      <pivotArea outline="0" collapsedLevelsAreSubtotals="1" fieldPosition="0"/>
    </format>
    <format dxfId="1799">
      <pivotArea field="0" type="button" dataOnly="0" labelOnly="1" outline="0" axis="axisRow" fieldPosition="0"/>
    </format>
    <format dxfId="1798">
      <pivotArea dataOnly="0" labelOnly="1" outline="0" axis="axisValues" fieldPosition="0"/>
    </format>
    <format dxfId="1797">
      <pivotArea dataOnly="0" labelOnly="1" fieldPosition="0">
        <references count="1">
          <reference field="0" count="0"/>
        </references>
      </pivotArea>
    </format>
    <format dxfId="1796">
      <pivotArea dataOnly="0" labelOnly="1" grandRow="1" outline="0" fieldPosition="0"/>
    </format>
    <format dxfId="1795">
      <pivotArea dataOnly="0" labelOnly="1" fieldPosition="0">
        <references count="2">
          <reference field="0" count="1" selected="0">
            <x v="30"/>
          </reference>
          <reference field="1" count="0"/>
        </references>
      </pivotArea>
    </format>
    <format dxfId="1794">
      <pivotArea dataOnly="0" labelOnly="1" fieldPosition="0">
        <references count="2">
          <reference field="0" count="1" selected="0">
            <x v="31"/>
          </reference>
          <reference field="1" count="0"/>
        </references>
      </pivotArea>
    </format>
    <format dxfId="1793">
      <pivotArea dataOnly="0" labelOnly="1" fieldPosition="0">
        <references count="2">
          <reference field="0" count="1" selected="0">
            <x v="32"/>
          </reference>
          <reference field="1" count="0"/>
        </references>
      </pivotArea>
    </format>
    <format dxfId="1792">
      <pivotArea dataOnly="0" labelOnly="1" fieldPosition="0">
        <references count="2">
          <reference field="0" count="1" selected="0">
            <x v="33"/>
          </reference>
          <reference field="1" count="0"/>
        </references>
      </pivotArea>
    </format>
    <format dxfId="1791">
      <pivotArea dataOnly="0" labelOnly="1" fieldPosition="0">
        <references count="2">
          <reference field="0" count="1" selected="0">
            <x v="34"/>
          </reference>
          <reference field="1" count="0"/>
        </references>
      </pivotArea>
    </format>
    <format dxfId="1790">
      <pivotArea dataOnly="0" labelOnly="1" fieldPosition="0">
        <references count="2">
          <reference field="0" count="1" selected="0">
            <x v="35"/>
          </reference>
          <reference field="1" count="0"/>
        </references>
      </pivotArea>
    </format>
    <format dxfId="1789">
      <pivotArea dataOnly="0" labelOnly="1" fieldPosition="0">
        <references count="2">
          <reference field="0" count="1" selected="0">
            <x v="36"/>
          </reference>
          <reference field="1" count="0"/>
        </references>
      </pivotArea>
    </format>
    <format dxfId="1788">
      <pivotArea dataOnly="0" labelOnly="1" fieldPosition="0">
        <references count="2">
          <reference field="0" count="1" selected="0">
            <x v="37"/>
          </reference>
          <reference field="1" count="0"/>
        </references>
      </pivotArea>
    </format>
    <format dxfId="1787">
      <pivotArea dataOnly="0" labelOnly="1" fieldPosition="0">
        <references count="2">
          <reference field="0" count="1" selected="0">
            <x v="38"/>
          </reference>
          <reference field="1" count="0"/>
        </references>
      </pivotArea>
    </format>
    <format dxfId="1786">
      <pivotArea dataOnly="0" labelOnly="1" fieldPosition="0">
        <references count="2">
          <reference field="0" count="1" selected="0">
            <x v="39"/>
          </reference>
          <reference field="1" count="0"/>
        </references>
      </pivotArea>
    </format>
    <format dxfId="1785">
      <pivotArea dataOnly="0" labelOnly="1" fieldPosition="0">
        <references count="2">
          <reference field="0" count="1" selected="0">
            <x v="40"/>
          </reference>
          <reference field="1" count="0"/>
        </references>
      </pivotArea>
    </format>
    <format dxfId="1784">
      <pivotArea dataOnly="0" labelOnly="1" fieldPosition="0">
        <references count="2">
          <reference field="0" count="1" selected="0">
            <x v="41"/>
          </reference>
          <reference field="1" count="0"/>
        </references>
      </pivotArea>
    </format>
    <format dxfId="1783">
      <pivotArea dataOnly="0" labelOnly="1" fieldPosition="0">
        <references count="2">
          <reference field="0" count="1" selected="0">
            <x v="42"/>
          </reference>
          <reference field="1" count="0"/>
        </references>
      </pivotArea>
    </format>
    <format dxfId="1782">
      <pivotArea dataOnly="0" labelOnly="1" fieldPosition="0">
        <references count="2">
          <reference field="0" count="1" selected="0">
            <x v="43"/>
          </reference>
          <reference field="1" count="0"/>
        </references>
      </pivotArea>
    </format>
    <format dxfId="1781">
      <pivotArea dataOnly="0" labelOnly="1" fieldPosition="0">
        <references count="2">
          <reference field="0" count="1" selected="0">
            <x v="44"/>
          </reference>
          <reference field="1" count="0"/>
        </references>
      </pivotArea>
    </format>
    <format dxfId="1780">
      <pivotArea dataOnly="0" labelOnly="1" fieldPosition="0">
        <references count="2">
          <reference field="0" count="1" selected="0">
            <x v="45"/>
          </reference>
          <reference field="1" count="0"/>
        </references>
      </pivotArea>
    </format>
    <format dxfId="1779">
      <pivotArea dataOnly="0" labelOnly="1" fieldPosition="0">
        <references count="2">
          <reference field="0" count="1" selected="0">
            <x v="46"/>
          </reference>
          <reference field="1" count="0"/>
        </references>
      </pivotArea>
    </format>
    <format dxfId="1778">
      <pivotArea dataOnly="0" labelOnly="1" fieldPosition="0">
        <references count="2">
          <reference field="0" count="1" selected="0">
            <x v="47"/>
          </reference>
          <reference field="1" count="0"/>
        </references>
      </pivotArea>
    </format>
    <format dxfId="1777">
      <pivotArea dataOnly="0" labelOnly="1" fieldPosition="0">
        <references count="2">
          <reference field="0" count="1" selected="0">
            <x v="48"/>
          </reference>
          <reference field="1" count="0"/>
        </references>
      </pivotArea>
    </format>
    <format dxfId="1776">
      <pivotArea dataOnly="0" labelOnly="1" fieldPosition="0">
        <references count="2">
          <reference field="0" count="1" selected="0">
            <x v="49"/>
          </reference>
          <reference field="1" count="0"/>
        </references>
      </pivotArea>
    </format>
    <format dxfId="1775">
      <pivotArea dataOnly="0" labelOnly="1" fieldPosition="0">
        <references count="2">
          <reference field="0" count="1" selected="0">
            <x v="50"/>
          </reference>
          <reference field="1" count="0"/>
        </references>
      </pivotArea>
    </format>
    <format dxfId="1774">
      <pivotArea dataOnly="0" labelOnly="1" fieldPosition="0">
        <references count="2">
          <reference field="0" count="1" selected="0">
            <x v="51"/>
          </reference>
          <reference field="1" count="0"/>
        </references>
      </pivotArea>
    </format>
    <format dxfId="1773">
      <pivotArea dataOnly="0" labelOnly="1" fieldPosition="0">
        <references count="2">
          <reference field="0" count="1" selected="0">
            <x v="52"/>
          </reference>
          <reference field="1" count="0"/>
        </references>
      </pivotArea>
    </format>
    <format dxfId="1772">
      <pivotArea dataOnly="0" labelOnly="1" fieldPosition="0">
        <references count="2">
          <reference field="0" count="1" selected="0">
            <x v="53"/>
          </reference>
          <reference field="1" count="0"/>
        </references>
      </pivotArea>
    </format>
    <format dxfId="1771">
      <pivotArea dataOnly="0" labelOnly="1" fieldPosition="0">
        <references count="2">
          <reference field="0" count="1" selected="0">
            <x v="54"/>
          </reference>
          <reference field="1" count="0"/>
        </references>
      </pivotArea>
    </format>
    <format dxfId="1770">
      <pivotArea dataOnly="0" labelOnly="1" fieldPosition="0">
        <references count="2">
          <reference field="0" count="1" selected="0">
            <x v="55"/>
          </reference>
          <reference field="1" count="0"/>
        </references>
      </pivotArea>
    </format>
    <format dxfId="1769">
      <pivotArea dataOnly="0" labelOnly="1" fieldPosition="0">
        <references count="2">
          <reference field="0" count="1" selected="0">
            <x v="56"/>
          </reference>
          <reference field="1" count="0"/>
        </references>
      </pivotArea>
    </format>
    <format dxfId="1768">
      <pivotArea dataOnly="0" labelOnly="1" fieldPosition="0">
        <references count="2">
          <reference field="0" count="1" selected="0">
            <x v="57"/>
          </reference>
          <reference field="1" count="0"/>
        </references>
      </pivotArea>
    </format>
    <format dxfId="1767">
      <pivotArea dataOnly="0" labelOnly="1" fieldPosition="0">
        <references count="2">
          <reference field="0" count="1" selected="0">
            <x v="58"/>
          </reference>
          <reference field="1" count="0"/>
        </references>
      </pivotArea>
    </format>
    <format dxfId="1766">
      <pivotArea dataOnly="0" labelOnly="1" fieldPosition="0">
        <references count="2">
          <reference field="0" count="1" selected="0">
            <x v="59"/>
          </reference>
          <reference field="1" count="9">
            <x v="0"/>
            <x v="1"/>
            <x v="5"/>
            <x v="7"/>
            <x v="8"/>
            <x v="9"/>
            <x v="10"/>
            <x v="11"/>
            <x v="12"/>
          </reference>
        </references>
      </pivotArea>
    </format>
    <format dxfId="1765">
      <pivotArea dataOnly="0" labelOnly="1" outline="0" axis="axisValues" fieldPosition="0"/>
    </format>
    <format dxfId="1764">
      <pivotArea outline="0" fieldPosition="0">
        <references count="1">
          <reference field="4294967294" count="1">
            <x v="0"/>
          </reference>
        </references>
      </pivotArea>
    </format>
    <format dxfId="1763">
      <pivotArea dataOnly="0" labelOnly="1" outline="0" axis="axisValues" fieldPosition="0"/>
    </format>
    <format dxfId="1762">
      <pivotArea dataOnly="0" labelOnly="1" outline="0" axis="axisValues" fieldPosition="0"/>
    </format>
    <format dxfId="1761">
      <pivotArea outline="0" fieldPosition="0">
        <references count="1">
          <reference field="4294967294" count="1">
            <x v="0"/>
          </reference>
        </references>
      </pivotArea>
    </format>
    <format dxfId="1760">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Ocupacion"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Coche) " fld="98" baseField="1" baseItem="9" numFmtId="3"/>
    <dataField name="Ocupación Media (PaxKm/CocheKm) " fld="97" baseField="1" baseItem="8" numFmtId="3"/>
    <dataField name="% Ocupación Media PAX " fld="95" baseField="1" baseItem="1" numFmtId="10"/>
  </dataFields>
  <formats count="76">
    <format dxfId="1877">
      <pivotArea type="all" dataOnly="0" outline="0" fieldPosition="0"/>
    </format>
    <format dxfId="1876">
      <pivotArea outline="0" collapsedLevelsAreSubtotals="1" fieldPosition="0"/>
    </format>
    <format dxfId="1875">
      <pivotArea field="0" type="button" dataOnly="0" labelOnly="1" outline="0" axis="axisRow" fieldPosition="0"/>
    </format>
    <format dxfId="1874">
      <pivotArea dataOnly="0" labelOnly="1" fieldPosition="0">
        <references count="1">
          <reference field="0" count="0"/>
        </references>
      </pivotArea>
    </format>
    <format dxfId="1873">
      <pivotArea dataOnly="0" labelOnly="1" grandRow="1" outline="0" fieldPosition="0"/>
    </format>
    <format dxfId="1872">
      <pivotArea dataOnly="0" labelOnly="1" fieldPosition="0">
        <references count="2">
          <reference field="0" count="1" selected="0">
            <x v="0"/>
          </reference>
          <reference field="1" count="0"/>
        </references>
      </pivotArea>
    </format>
    <format dxfId="1871">
      <pivotArea dataOnly="0" labelOnly="1" fieldPosition="0">
        <references count="2">
          <reference field="0" count="1" selected="0">
            <x v="1"/>
          </reference>
          <reference field="1" count="0"/>
        </references>
      </pivotArea>
    </format>
    <format dxfId="1870">
      <pivotArea dataOnly="0" labelOnly="1" fieldPosition="0">
        <references count="2">
          <reference field="0" count="1" selected="0">
            <x v="2"/>
          </reference>
          <reference field="1" count="0"/>
        </references>
      </pivotArea>
    </format>
    <format dxfId="1869">
      <pivotArea dataOnly="0" labelOnly="1" fieldPosition="0">
        <references count="2">
          <reference field="0" count="1" selected="0">
            <x v="3"/>
          </reference>
          <reference field="1" count="0"/>
        </references>
      </pivotArea>
    </format>
    <format dxfId="1868">
      <pivotArea dataOnly="0" labelOnly="1" fieldPosition="0">
        <references count="2">
          <reference field="0" count="1" selected="0">
            <x v="4"/>
          </reference>
          <reference field="1" count="0"/>
        </references>
      </pivotArea>
    </format>
    <format dxfId="1867">
      <pivotArea dataOnly="0" labelOnly="1" fieldPosition="0">
        <references count="2">
          <reference field="0" count="1" selected="0">
            <x v="5"/>
          </reference>
          <reference field="1" count="0"/>
        </references>
      </pivotArea>
    </format>
    <format dxfId="1866">
      <pivotArea dataOnly="0" labelOnly="1" fieldPosition="0">
        <references count="2">
          <reference field="0" count="1" selected="0">
            <x v="6"/>
          </reference>
          <reference field="1" count="0"/>
        </references>
      </pivotArea>
    </format>
    <format dxfId="1865">
      <pivotArea dataOnly="0" labelOnly="1" fieldPosition="0">
        <references count="2">
          <reference field="0" count="1" selected="0">
            <x v="7"/>
          </reference>
          <reference field="1" count="0"/>
        </references>
      </pivotArea>
    </format>
    <format dxfId="1864">
      <pivotArea dataOnly="0" labelOnly="1" fieldPosition="0">
        <references count="2">
          <reference field="0" count="1" selected="0">
            <x v="8"/>
          </reference>
          <reference field="1" count="0"/>
        </references>
      </pivotArea>
    </format>
    <format dxfId="1863">
      <pivotArea dataOnly="0" labelOnly="1" fieldPosition="0">
        <references count="2">
          <reference field="0" count="1" selected="0">
            <x v="9"/>
          </reference>
          <reference field="1" count="0"/>
        </references>
      </pivotArea>
    </format>
    <format dxfId="1862">
      <pivotArea dataOnly="0" labelOnly="1" fieldPosition="0">
        <references count="2">
          <reference field="0" count="1" selected="0">
            <x v="10"/>
          </reference>
          <reference field="1" count="0"/>
        </references>
      </pivotArea>
    </format>
    <format dxfId="1861">
      <pivotArea dataOnly="0" labelOnly="1" fieldPosition="0">
        <references count="2">
          <reference field="0" count="1" selected="0">
            <x v="11"/>
          </reference>
          <reference field="1" count="0"/>
        </references>
      </pivotArea>
    </format>
    <format dxfId="1860">
      <pivotArea dataOnly="0" labelOnly="1" fieldPosition="0">
        <references count="2">
          <reference field="0" count="1" selected="0">
            <x v="12"/>
          </reference>
          <reference field="1" count="0"/>
        </references>
      </pivotArea>
    </format>
    <format dxfId="1859">
      <pivotArea dataOnly="0" labelOnly="1" fieldPosition="0">
        <references count="2">
          <reference field="0" count="1" selected="0">
            <x v="13"/>
          </reference>
          <reference field="1" count="0"/>
        </references>
      </pivotArea>
    </format>
    <format dxfId="1858">
      <pivotArea dataOnly="0" labelOnly="1" fieldPosition="0">
        <references count="2">
          <reference field="0" count="1" selected="0">
            <x v="14"/>
          </reference>
          <reference field="1" count="0"/>
        </references>
      </pivotArea>
    </format>
    <format dxfId="1857">
      <pivotArea dataOnly="0" labelOnly="1" fieldPosition="0">
        <references count="2">
          <reference field="0" count="1" selected="0">
            <x v="15"/>
          </reference>
          <reference field="1" count="0"/>
        </references>
      </pivotArea>
    </format>
    <format dxfId="1856">
      <pivotArea dataOnly="0" labelOnly="1" fieldPosition="0">
        <references count="2">
          <reference field="0" count="1" selected="0">
            <x v="16"/>
          </reference>
          <reference field="1" count="0"/>
        </references>
      </pivotArea>
    </format>
    <format dxfId="1855">
      <pivotArea dataOnly="0" labelOnly="1" fieldPosition="0">
        <references count="2">
          <reference field="0" count="1" selected="0">
            <x v="17"/>
          </reference>
          <reference field="1" count="0"/>
        </references>
      </pivotArea>
    </format>
    <format dxfId="1854">
      <pivotArea dataOnly="0" labelOnly="1" fieldPosition="0">
        <references count="2">
          <reference field="0" count="1" selected="0">
            <x v="18"/>
          </reference>
          <reference field="1" count="0"/>
        </references>
      </pivotArea>
    </format>
    <format dxfId="1853">
      <pivotArea dataOnly="0" labelOnly="1" fieldPosition="0">
        <references count="2">
          <reference field="0" count="1" selected="0">
            <x v="19"/>
          </reference>
          <reference field="1" count="0"/>
        </references>
      </pivotArea>
    </format>
    <format dxfId="1852">
      <pivotArea dataOnly="0" labelOnly="1" fieldPosition="0">
        <references count="2">
          <reference field="0" count="1" selected="0">
            <x v="20"/>
          </reference>
          <reference field="1" count="0"/>
        </references>
      </pivotArea>
    </format>
    <format dxfId="1851">
      <pivotArea dataOnly="0" labelOnly="1" fieldPosition="0">
        <references count="2">
          <reference field="0" count="1" selected="0">
            <x v="21"/>
          </reference>
          <reference field="1" count="0"/>
        </references>
      </pivotArea>
    </format>
    <format dxfId="1850">
      <pivotArea dataOnly="0" labelOnly="1" fieldPosition="0">
        <references count="2">
          <reference field="0" count="1" selected="0">
            <x v="22"/>
          </reference>
          <reference field="1" count="0"/>
        </references>
      </pivotArea>
    </format>
    <format dxfId="1849">
      <pivotArea dataOnly="0" labelOnly="1" fieldPosition="0">
        <references count="2">
          <reference field="0" count="1" selected="0">
            <x v="23"/>
          </reference>
          <reference field="1" count="0"/>
        </references>
      </pivotArea>
    </format>
    <format dxfId="1848">
      <pivotArea dataOnly="0" labelOnly="1" fieldPosition="0">
        <references count="2">
          <reference field="0" count="1" selected="0">
            <x v="24"/>
          </reference>
          <reference field="1" count="0"/>
        </references>
      </pivotArea>
    </format>
    <format dxfId="1847">
      <pivotArea dataOnly="0" labelOnly="1" fieldPosition="0">
        <references count="2">
          <reference field="0" count="1" selected="0">
            <x v="25"/>
          </reference>
          <reference field="1" count="0"/>
        </references>
      </pivotArea>
    </format>
    <format dxfId="1846">
      <pivotArea dataOnly="0" labelOnly="1" fieldPosition="0">
        <references count="2">
          <reference field="0" count="1" selected="0">
            <x v="26"/>
          </reference>
          <reference field="1" count="0"/>
        </references>
      </pivotArea>
    </format>
    <format dxfId="1845">
      <pivotArea dataOnly="0" labelOnly="1" fieldPosition="0">
        <references count="2">
          <reference field="0" count="1" selected="0">
            <x v="27"/>
          </reference>
          <reference field="1" count="0"/>
        </references>
      </pivotArea>
    </format>
    <format dxfId="1844">
      <pivotArea dataOnly="0" labelOnly="1" fieldPosition="0">
        <references count="2">
          <reference field="0" count="1" selected="0">
            <x v="28"/>
          </reference>
          <reference field="1" count="0"/>
        </references>
      </pivotArea>
    </format>
    <format dxfId="1843">
      <pivotArea dataOnly="0" labelOnly="1" fieldPosition="0">
        <references count="2">
          <reference field="0" count="1" selected="0">
            <x v="29"/>
          </reference>
          <reference field="1" count="9">
            <x v="0"/>
            <x v="1"/>
            <x v="5"/>
            <x v="7"/>
            <x v="8"/>
            <x v="9"/>
            <x v="10"/>
            <x v="11"/>
            <x v="12"/>
          </reference>
        </references>
      </pivotArea>
    </format>
    <format dxfId="1842">
      <pivotArea type="all" dataOnly="0" outline="0" fieldPosition="0"/>
    </format>
    <format dxfId="1841">
      <pivotArea outline="0" collapsedLevelsAreSubtotals="1" fieldPosition="0"/>
    </format>
    <format dxfId="1840">
      <pivotArea field="0" type="button" dataOnly="0" labelOnly="1" outline="0" axis="axisRow" fieldPosition="0"/>
    </format>
    <format dxfId="1839">
      <pivotArea dataOnly="0" labelOnly="1" fieldPosition="0">
        <references count="1">
          <reference field="0" count="0"/>
        </references>
      </pivotArea>
    </format>
    <format dxfId="1838">
      <pivotArea dataOnly="0" labelOnly="1" grandRow="1" outline="0" fieldPosition="0"/>
    </format>
    <format dxfId="1837">
      <pivotArea dataOnly="0" labelOnly="1" fieldPosition="0">
        <references count="2">
          <reference field="0" count="1" selected="0">
            <x v="0"/>
          </reference>
          <reference field="1" count="0"/>
        </references>
      </pivotArea>
    </format>
    <format dxfId="1836">
      <pivotArea dataOnly="0" labelOnly="1" fieldPosition="0">
        <references count="2">
          <reference field="0" count="1" selected="0">
            <x v="1"/>
          </reference>
          <reference field="1" count="0"/>
        </references>
      </pivotArea>
    </format>
    <format dxfId="1835">
      <pivotArea dataOnly="0" labelOnly="1" fieldPosition="0">
        <references count="2">
          <reference field="0" count="1" selected="0">
            <x v="2"/>
          </reference>
          <reference field="1" count="0"/>
        </references>
      </pivotArea>
    </format>
    <format dxfId="1834">
      <pivotArea dataOnly="0" labelOnly="1" fieldPosition="0">
        <references count="2">
          <reference field="0" count="1" selected="0">
            <x v="3"/>
          </reference>
          <reference field="1" count="0"/>
        </references>
      </pivotArea>
    </format>
    <format dxfId="1833">
      <pivotArea dataOnly="0" labelOnly="1" fieldPosition="0">
        <references count="2">
          <reference field="0" count="1" selected="0">
            <x v="4"/>
          </reference>
          <reference field="1" count="0"/>
        </references>
      </pivotArea>
    </format>
    <format dxfId="1832">
      <pivotArea dataOnly="0" labelOnly="1" fieldPosition="0">
        <references count="2">
          <reference field="0" count="1" selected="0">
            <x v="5"/>
          </reference>
          <reference field="1" count="0"/>
        </references>
      </pivotArea>
    </format>
    <format dxfId="1831">
      <pivotArea dataOnly="0" labelOnly="1" fieldPosition="0">
        <references count="2">
          <reference field="0" count="1" selected="0">
            <x v="6"/>
          </reference>
          <reference field="1" count="0"/>
        </references>
      </pivotArea>
    </format>
    <format dxfId="1830">
      <pivotArea dataOnly="0" labelOnly="1" fieldPosition="0">
        <references count="2">
          <reference field="0" count="1" selected="0">
            <x v="7"/>
          </reference>
          <reference field="1" count="0"/>
        </references>
      </pivotArea>
    </format>
    <format dxfId="1829">
      <pivotArea dataOnly="0" labelOnly="1" fieldPosition="0">
        <references count="2">
          <reference field="0" count="1" selected="0">
            <x v="8"/>
          </reference>
          <reference field="1" count="0"/>
        </references>
      </pivotArea>
    </format>
    <format dxfId="1828">
      <pivotArea dataOnly="0" labelOnly="1" fieldPosition="0">
        <references count="2">
          <reference field="0" count="1" selected="0">
            <x v="9"/>
          </reference>
          <reference field="1" count="0"/>
        </references>
      </pivotArea>
    </format>
    <format dxfId="1827">
      <pivotArea dataOnly="0" labelOnly="1" fieldPosition="0">
        <references count="2">
          <reference field="0" count="1" selected="0">
            <x v="10"/>
          </reference>
          <reference field="1" count="0"/>
        </references>
      </pivotArea>
    </format>
    <format dxfId="1826">
      <pivotArea dataOnly="0" labelOnly="1" fieldPosition="0">
        <references count="2">
          <reference field="0" count="1" selected="0">
            <x v="11"/>
          </reference>
          <reference field="1" count="0"/>
        </references>
      </pivotArea>
    </format>
    <format dxfId="1825">
      <pivotArea dataOnly="0" labelOnly="1" fieldPosition="0">
        <references count="2">
          <reference field="0" count="1" selected="0">
            <x v="12"/>
          </reference>
          <reference field="1" count="0"/>
        </references>
      </pivotArea>
    </format>
    <format dxfId="1824">
      <pivotArea dataOnly="0" labelOnly="1" fieldPosition="0">
        <references count="2">
          <reference field="0" count="1" selected="0">
            <x v="13"/>
          </reference>
          <reference field="1" count="0"/>
        </references>
      </pivotArea>
    </format>
    <format dxfId="1823">
      <pivotArea dataOnly="0" labelOnly="1" fieldPosition="0">
        <references count="2">
          <reference field="0" count="1" selected="0">
            <x v="14"/>
          </reference>
          <reference field="1" count="0"/>
        </references>
      </pivotArea>
    </format>
    <format dxfId="1822">
      <pivotArea dataOnly="0" labelOnly="1" fieldPosition="0">
        <references count="2">
          <reference field="0" count="1" selected="0">
            <x v="15"/>
          </reference>
          <reference field="1" count="0"/>
        </references>
      </pivotArea>
    </format>
    <format dxfId="1821">
      <pivotArea dataOnly="0" labelOnly="1" fieldPosition="0">
        <references count="2">
          <reference field="0" count="1" selected="0">
            <x v="16"/>
          </reference>
          <reference field="1" count="0"/>
        </references>
      </pivotArea>
    </format>
    <format dxfId="1820">
      <pivotArea dataOnly="0" labelOnly="1" fieldPosition="0">
        <references count="2">
          <reference field="0" count="1" selected="0">
            <x v="17"/>
          </reference>
          <reference field="1" count="0"/>
        </references>
      </pivotArea>
    </format>
    <format dxfId="1819">
      <pivotArea dataOnly="0" labelOnly="1" fieldPosition="0">
        <references count="2">
          <reference field="0" count="1" selected="0">
            <x v="18"/>
          </reference>
          <reference field="1" count="0"/>
        </references>
      </pivotArea>
    </format>
    <format dxfId="1818">
      <pivotArea dataOnly="0" labelOnly="1" fieldPosition="0">
        <references count="2">
          <reference field="0" count="1" selected="0">
            <x v="19"/>
          </reference>
          <reference field="1" count="0"/>
        </references>
      </pivotArea>
    </format>
    <format dxfId="1817">
      <pivotArea dataOnly="0" labelOnly="1" fieldPosition="0">
        <references count="2">
          <reference field="0" count="1" selected="0">
            <x v="20"/>
          </reference>
          <reference field="1" count="0"/>
        </references>
      </pivotArea>
    </format>
    <format dxfId="1816">
      <pivotArea dataOnly="0" labelOnly="1" fieldPosition="0">
        <references count="2">
          <reference field="0" count="1" selected="0">
            <x v="21"/>
          </reference>
          <reference field="1" count="0"/>
        </references>
      </pivotArea>
    </format>
    <format dxfId="1815">
      <pivotArea dataOnly="0" labelOnly="1" fieldPosition="0">
        <references count="2">
          <reference field="0" count="1" selected="0">
            <x v="22"/>
          </reference>
          <reference field="1" count="0"/>
        </references>
      </pivotArea>
    </format>
    <format dxfId="1814">
      <pivotArea dataOnly="0" labelOnly="1" fieldPosition="0">
        <references count="2">
          <reference field="0" count="1" selected="0">
            <x v="23"/>
          </reference>
          <reference field="1" count="0"/>
        </references>
      </pivotArea>
    </format>
    <format dxfId="1813">
      <pivotArea dataOnly="0" labelOnly="1" fieldPosition="0">
        <references count="2">
          <reference field="0" count="1" selected="0">
            <x v="24"/>
          </reference>
          <reference field="1" count="0"/>
        </references>
      </pivotArea>
    </format>
    <format dxfId="1812">
      <pivotArea dataOnly="0" labelOnly="1" fieldPosition="0">
        <references count="2">
          <reference field="0" count="1" selected="0">
            <x v="25"/>
          </reference>
          <reference field="1" count="0"/>
        </references>
      </pivotArea>
    </format>
    <format dxfId="1811">
      <pivotArea dataOnly="0" labelOnly="1" fieldPosition="0">
        <references count="2">
          <reference field="0" count="1" selected="0">
            <x v="26"/>
          </reference>
          <reference field="1" count="0"/>
        </references>
      </pivotArea>
    </format>
    <format dxfId="1810">
      <pivotArea dataOnly="0" labelOnly="1" fieldPosition="0">
        <references count="2">
          <reference field="0" count="1" selected="0">
            <x v="27"/>
          </reference>
          <reference field="1" count="0"/>
        </references>
      </pivotArea>
    </format>
    <format dxfId="1809">
      <pivotArea dataOnly="0" labelOnly="1" fieldPosition="0">
        <references count="2">
          <reference field="0" count="1" selected="0">
            <x v="28"/>
          </reference>
          <reference field="1" count="0"/>
        </references>
      </pivotArea>
    </format>
    <format dxfId="1808">
      <pivotArea dataOnly="0" labelOnly="1" fieldPosition="0">
        <references count="2">
          <reference field="0" count="1" selected="0">
            <x v="29"/>
          </reference>
          <reference field="1" count="9">
            <x v="0"/>
            <x v="1"/>
            <x v="5"/>
            <x v="7"/>
            <x v="8"/>
            <x v="9"/>
            <x v="10"/>
            <x v="11"/>
            <x v="12"/>
          </reference>
        </references>
      </pivotArea>
    </format>
    <format dxfId="1807">
      <pivotArea field="0" type="button" dataOnly="0" labelOnly="1" outline="0" axis="axisRow" fieldPosition="0"/>
    </format>
    <format dxfId="1806">
      <pivotArea field="0" type="button" dataOnly="0" labelOnly="1" outline="0" axis="axisRow" fieldPosition="0"/>
    </format>
    <format dxfId="1805">
      <pivotArea field="0" type="button" dataOnly="0" labelOnly="1" outline="0" axis="axisRow" fieldPosition="0"/>
    </format>
    <format dxfId="1804">
      <pivotArea outline="0" fieldPosition="0">
        <references count="1">
          <reference field="4294967294" count="1">
            <x v="2"/>
          </reference>
        </references>
      </pivotArea>
    </format>
    <format dxfId="1803">
      <pivotArea dataOnly="0" labelOnly="1" outline="0" fieldPosition="0">
        <references count="1">
          <reference field="4294967294" count="1">
            <x v="2"/>
          </reference>
        </references>
      </pivotArea>
    </format>
    <format dxfId="1802">
      <pivotArea dataOnly="0" labelOnly="1" outline="0" fieldPosition="0">
        <references count="1">
          <reference field="4294967294" count="2">
            <x v="0"/>
            <x v="1"/>
          </reference>
        </references>
      </pivotArea>
    </format>
  </formats>
  <chartFormats count="3">
    <chartFormat chart="0" format="18" series="1">
      <pivotArea type="data" outline="0" fieldPosition="0">
        <references count="1">
          <reference field="4294967294" count="1" selected="0">
            <x v="0"/>
          </reference>
        </references>
      </pivotArea>
    </chartFormat>
    <chartFormat chart="0" format="19" series="1">
      <pivotArea type="data" outline="0" fieldPosition="0">
        <references count="1">
          <reference field="4294967294" count="1" selected="0">
            <x v="1"/>
          </reference>
        </references>
      </pivotArea>
    </chartFormat>
    <chartFormat chart="0" format="20"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AX Personal" cacheId="87"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1" numFmtId="3"/>
  </dataFields>
  <formats count="38">
    <format dxfId="1915">
      <pivotArea type="all" dataOnly="0" outline="0" fieldPosition="0"/>
    </format>
    <format dxfId="1914">
      <pivotArea outline="0" collapsedLevelsAreSubtotals="1" fieldPosition="0"/>
    </format>
    <format dxfId="1913">
      <pivotArea dataOnly="0" labelOnly="1" outline="0" axis="axisValues" fieldPosition="0"/>
    </format>
    <format dxfId="1912">
      <pivotArea dataOnly="0" labelOnly="1" fieldPosition="0">
        <references count="1">
          <reference field="0" count="0"/>
        </references>
      </pivotArea>
    </format>
    <format dxfId="1911">
      <pivotArea dataOnly="0" labelOnly="1" fieldPosition="0">
        <references count="2">
          <reference field="0" count="1" selected="0">
            <x v="30"/>
          </reference>
          <reference field="1" count="0"/>
        </references>
      </pivotArea>
    </format>
    <format dxfId="1910">
      <pivotArea dataOnly="0" labelOnly="1" fieldPosition="0">
        <references count="2">
          <reference field="0" count="1" selected="0">
            <x v="31"/>
          </reference>
          <reference field="1" count="0"/>
        </references>
      </pivotArea>
    </format>
    <format dxfId="1909">
      <pivotArea dataOnly="0" labelOnly="1" fieldPosition="0">
        <references count="2">
          <reference field="0" count="1" selected="0">
            <x v="32"/>
          </reference>
          <reference field="1" count="0"/>
        </references>
      </pivotArea>
    </format>
    <format dxfId="1908">
      <pivotArea dataOnly="0" labelOnly="1" fieldPosition="0">
        <references count="2">
          <reference field="0" count="1" selected="0">
            <x v="33"/>
          </reference>
          <reference field="1" count="0"/>
        </references>
      </pivotArea>
    </format>
    <format dxfId="1907">
      <pivotArea dataOnly="0" labelOnly="1" fieldPosition="0">
        <references count="2">
          <reference field="0" count="1" selected="0">
            <x v="34"/>
          </reference>
          <reference field="1" count="0"/>
        </references>
      </pivotArea>
    </format>
    <format dxfId="1906">
      <pivotArea dataOnly="0" labelOnly="1" fieldPosition="0">
        <references count="2">
          <reference field="0" count="1" selected="0">
            <x v="35"/>
          </reference>
          <reference field="1" count="0"/>
        </references>
      </pivotArea>
    </format>
    <format dxfId="1905">
      <pivotArea dataOnly="0" labelOnly="1" fieldPosition="0">
        <references count="2">
          <reference field="0" count="1" selected="0">
            <x v="36"/>
          </reference>
          <reference field="1" count="0"/>
        </references>
      </pivotArea>
    </format>
    <format dxfId="1904">
      <pivotArea dataOnly="0" labelOnly="1" fieldPosition="0">
        <references count="2">
          <reference field="0" count="1" selected="0">
            <x v="37"/>
          </reference>
          <reference field="1" count="0"/>
        </references>
      </pivotArea>
    </format>
    <format dxfId="1903">
      <pivotArea dataOnly="0" labelOnly="1" fieldPosition="0">
        <references count="2">
          <reference field="0" count="1" selected="0">
            <x v="38"/>
          </reference>
          <reference field="1" count="0"/>
        </references>
      </pivotArea>
    </format>
    <format dxfId="1902">
      <pivotArea dataOnly="0" labelOnly="1" fieldPosition="0">
        <references count="2">
          <reference field="0" count="1" selected="0">
            <x v="39"/>
          </reference>
          <reference field="1" count="0"/>
        </references>
      </pivotArea>
    </format>
    <format dxfId="1901">
      <pivotArea dataOnly="0" labelOnly="1" fieldPosition="0">
        <references count="2">
          <reference field="0" count="1" selected="0">
            <x v="40"/>
          </reference>
          <reference field="1" count="0"/>
        </references>
      </pivotArea>
    </format>
    <format dxfId="1900">
      <pivotArea dataOnly="0" labelOnly="1" fieldPosition="0">
        <references count="2">
          <reference field="0" count="1" selected="0">
            <x v="41"/>
          </reference>
          <reference field="1" count="0"/>
        </references>
      </pivotArea>
    </format>
    <format dxfId="1899">
      <pivotArea dataOnly="0" labelOnly="1" fieldPosition="0">
        <references count="2">
          <reference field="0" count="1" selected="0">
            <x v="42"/>
          </reference>
          <reference field="1" count="0"/>
        </references>
      </pivotArea>
    </format>
    <format dxfId="1898">
      <pivotArea dataOnly="0" labelOnly="1" fieldPosition="0">
        <references count="2">
          <reference field="0" count="1" selected="0">
            <x v="43"/>
          </reference>
          <reference field="1" count="0"/>
        </references>
      </pivotArea>
    </format>
    <format dxfId="1897">
      <pivotArea dataOnly="0" labelOnly="1" fieldPosition="0">
        <references count="2">
          <reference field="0" count="1" selected="0">
            <x v="44"/>
          </reference>
          <reference field="1" count="0"/>
        </references>
      </pivotArea>
    </format>
    <format dxfId="1896">
      <pivotArea dataOnly="0" labelOnly="1" fieldPosition="0">
        <references count="2">
          <reference field="0" count="1" selected="0">
            <x v="45"/>
          </reference>
          <reference field="1" count="0"/>
        </references>
      </pivotArea>
    </format>
    <format dxfId="1895">
      <pivotArea dataOnly="0" labelOnly="1" fieldPosition="0">
        <references count="2">
          <reference field="0" count="1" selected="0">
            <x v="46"/>
          </reference>
          <reference field="1" count="0"/>
        </references>
      </pivotArea>
    </format>
    <format dxfId="1894">
      <pivotArea dataOnly="0" labelOnly="1" fieldPosition="0">
        <references count="2">
          <reference field="0" count="1" selected="0">
            <x v="47"/>
          </reference>
          <reference field="1" count="0"/>
        </references>
      </pivotArea>
    </format>
    <format dxfId="1893">
      <pivotArea dataOnly="0" labelOnly="1" fieldPosition="0">
        <references count="2">
          <reference field="0" count="1" selected="0">
            <x v="48"/>
          </reference>
          <reference field="1" count="0"/>
        </references>
      </pivotArea>
    </format>
    <format dxfId="1892">
      <pivotArea dataOnly="0" labelOnly="1" fieldPosition="0">
        <references count="2">
          <reference field="0" count="1" selected="0">
            <x v="49"/>
          </reference>
          <reference field="1" count="0"/>
        </references>
      </pivotArea>
    </format>
    <format dxfId="1891">
      <pivotArea dataOnly="0" labelOnly="1" fieldPosition="0">
        <references count="2">
          <reference field="0" count="1" selected="0">
            <x v="50"/>
          </reference>
          <reference field="1" count="0"/>
        </references>
      </pivotArea>
    </format>
    <format dxfId="1890">
      <pivotArea dataOnly="0" labelOnly="1" fieldPosition="0">
        <references count="2">
          <reference field="0" count="1" selected="0">
            <x v="51"/>
          </reference>
          <reference field="1" count="0"/>
        </references>
      </pivotArea>
    </format>
    <format dxfId="1889">
      <pivotArea dataOnly="0" labelOnly="1" fieldPosition="0">
        <references count="2">
          <reference field="0" count="1" selected="0">
            <x v="52"/>
          </reference>
          <reference field="1" count="0"/>
        </references>
      </pivotArea>
    </format>
    <format dxfId="1888">
      <pivotArea dataOnly="0" labelOnly="1" fieldPosition="0">
        <references count="2">
          <reference field="0" count="1" selected="0">
            <x v="53"/>
          </reference>
          <reference field="1" count="0"/>
        </references>
      </pivotArea>
    </format>
    <format dxfId="1887">
      <pivotArea dataOnly="0" labelOnly="1" fieldPosition="0">
        <references count="2">
          <reference field="0" count="1" selected="0">
            <x v="54"/>
          </reference>
          <reference field="1" count="0"/>
        </references>
      </pivotArea>
    </format>
    <format dxfId="1886">
      <pivotArea dataOnly="0" labelOnly="1" fieldPosition="0">
        <references count="2">
          <reference field="0" count="1" selected="0">
            <x v="55"/>
          </reference>
          <reference field="1" count="0"/>
        </references>
      </pivotArea>
    </format>
    <format dxfId="1885">
      <pivotArea dataOnly="0" labelOnly="1" fieldPosition="0">
        <references count="2">
          <reference field="0" count="1" selected="0">
            <x v="56"/>
          </reference>
          <reference field="1" count="0"/>
        </references>
      </pivotArea>
    </format>
    <format dxfId="1884">
      <pivotArea dataOnly="0" labelOnly="1" fieldPosition="0">
        <references count="2">
          <reference field="0" count="1" selected="0">
            <x v="57"/>
          </reference>
          <reference field="1" count="0"/>
        </references>
      </pivotArea>
    </format>
    <format dxfId="1883">
      <pivotArea dataOnly="0" labelOnly="1" fieldPosition="0">
        <references count="2">
          <reference field="0" count="1" selected="0">
            <x v="58"/>
          </reference>
          <reference field="1" count="0"/>
        </references>
      </pivotArea>
    </format>
    <format dxfId="1882">
      <pivotArea dataOnly="0" labelOnly="1" fieldPosition="0">
        <references count="2">
          <reference field="0" count="1" selected="0">
            <x v="59"/>
          </reference>
          <reference field="1" count="9">
            <x v="0"/>
            <x v="1"/>
            <x v="5"/>
            <x v="7"/>
            <x v="8"/>
            <x v="9"/>
            <x v="10"/>
            <x v="11"/>
            <x v="12"/>
          </reference>
        </references>
      </pivotArea>
    </format>
    <format dxfId="1881">
      <pivotArea dataOnly="0" labelOnly="1" outline="0" axis="axisValues" fieldPosition="0"/>
    </format>
    <format dxfId="1880">
      <pivotArea dataOnly="0" labelOnly="1" outline="0" axis="axisValues" fieldPosition="0"/>
    </format>
    <format dxfId="1879">
      <pivotArea dataOnly="0" labelOnly="1" outline="0" axis="axisValues" fieldPosition="0"/>
    </format>
    <format dxfId="1878">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Tarifas"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7">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 fld="63" subtotal="average" showDataAs="percentDiff" baseField="0" baseItem="1048828" numFmtId="10"/>
    <dataField name="Tarifa Media en Dólares" fld="65" subtotal="average" baseField="1" baseItem="3" numFmtId="170"/>
  </dataFields>
  <formats count="29">
    <format dxfId="1944">
      <pivotArea type="all" dataOnly="0" outline="0" fieldPosition="0"/>
    </format>
    <format dxfId="1943">
      <pivotArea outline="0" collapsedLevelsAreSubtotals="1" fieldPosition="0"/>
    </format>
    <format dxfId="1942">
      <pivotArea field="0" type="button" dataOnly="0" labelOnly="1" outline="0" axis="axisRow" fieldPosition="0"/>
    </format>
    <format dxfId="1941">
      <pivotArea dataOnly="0" labelOnly="1" outline="0" axis="axisValues" fieldPosition="0"/>
    </format>
    <format dxfId="1940">
      <pivotArea dataOnly="0" labelOnly="1" fieldPosition="0">
        <references count="1">
          <reference field="0" count="0"/>
        </references>
      </pivotArea>
    </format>
    <format dxfId="1939">
      <pivotArea dataOnly="0" labelOnly="1" grandRow="1" outline="0" fieldPosition="0"/>
    </format>
    <format dxfId="1938">
      <pivotArea dataOnly="0" labelOnly="1" fieldPosition="0">
        <references count="2">
          <reference field="0" count="1" selected="0">
            <x v="0"/>
          </reference>
          <reference field="1" count="0"/>
        </references>
      </pivotArea>
    </format>
    <format dxfId="1937">
      <pivotArea dataOnly="0" labelOnly="1" fieldPosition="0">
        <references count="2">
          <reference field="0" count="1" selected="0">
            <x v="4"/>
          </reference>
          <reference field="1" count="0"/>
        </references>
      </pivotArea>
    </format>
    <format dxfId="1936">
      <pivotArea dataOnly="0" labelOnly="1" fieldPosition="0">
        <references count="2">
          <reference field="0" count="1" selected="0">
            <x v="8"/>
          </reference>
          <reference field="1" count="0"/>
        </references>
      </pivotArea>
    </format>
    <format dxfId="1935">
      <pivotArea dataOnly="0" labelOnly="1" fieldPosition="0">
        <references count="2">
          <reference field="0" count="1" selected="0">
            <x v="12"/>
          </reference>
          <reference field="1" count="0"/>
        </references>
      </pivotArea>
    </format>
    <format dxfId="1934">
      <pivotArea dataOnly="0" labelOnly="1" fieldPosition="0">
        <references count="2">
          <reference field="0" count="1" selected="0">
            <x v="16"/>
          </reference>
          <reference field="1" count="0"/>
        </references>
      </pivotArea>
    </format>
    <format dxfId="1933">
      <pivotArea dataOnly="0" labelOnly="1" fieldPosition="0">
        <references count="2">
          <reference field="0" count="1" selected="0">
            <x v="20"/>
          </reference>
          <reference field="1" count="0"/>
        </references>
      </pivotArea>
    </format>
    <format dxfId="1932">
      <pivotArea dataOnly="0" labelOnly="1" fieldPosition="0">
        <references count="2">
          <reference field="0" count="1" selected="0">
            <x v="25"/>
          </reference>
          <reference field="1" count="0"/>
        </references>
      </pivotArea>
    </format>
    <format dxfId="1931">
      <pivotArea dataOnly="0" labelOnly="1" outline="0" axis="axisValues" fieldPosition="0"/>
    </format>
    <format dxfId="1930">
      <pivotArea dataOnly="0" labelOnly="1" outline="0" axis="axisValues" fieldPosition="0"/>
    </format>
    <format dxfId="1929">
      <pivotArea dataOnly="0" labelOnly="1" outline="0" axis="axisValues" fieldPosition="0"/>
    </format>
    <format dxfId="1928">
      <pivotArea field="0" type="button" dataOnly="0" labelOnly="1" outline="0" axis="axisRow" fieldPosition="0"/>
    </format>
    <format dxfId="1927">
      <pivotArea field="0" type="button" dataOnly="0" labelOnly="1" outline="0" axis="axisRow" fieldPosition="0"/>
    </format>
    <format dxfId="1926">
      <pivotArea field="0" type="button" dataOnly="0" labelOnly="1" outline="0" axis="axisRow" fieldPosition="0"/>
    </format>
    <format dxfId="1925">
      <pivotArea outline="0" collapsedLevelsAreSubtotals="1" fieldPosition="0"/>
    </format>
    <format dxfId="1924">
      <pivotArea dataOnly="0" labelOnly="1" outline="0" axis="axisValues" fieldPosition="0"/>
    </format>
    <format dxfId="1923">
      <pivotArea dataOnly="0" labelOnly="1" outline="0" fieldPosition="0">
        <references count="1">
          <reference field="4294967294" count="2">
            <x v="0"/>
            <x v="2"/>
          </reference>
        </references>
      </pivotArea>
    </format>
    <format dxfId="1922">
      <pivotArea dataOnly="0" labelOnly="1" outline="0" fieldPosition="0">
        <references count="1">
          <reference field="4294967294" count="2">
            <x v="0"/>
            <x v="2"/>
          </reference>
        </references>
      </pivotArea>
    </format>
    <format dxfId="1921">
      <pivotArea dataOnly="0" labelOnly="1" outline="0" fieldPosition="0">
        <references count="1">
          <reference field="4294967294" count="2">
            <x v="0"/>
            <x v="2"/>
          </reference>
        </references>
      </pivotArea>
    </format>
    <format dxfId="1920">
      <pivotArea outline="0" collapsedLevelsAreSubtotals="1" fieldPosition="0">
        <references count="1">
          <reference field="4294967294" count="2" selected="0">
            <x v="0"/>
            <x v="2"/>
          </reference>
        </references>
      </pivotArea>
    </format>
    <format dxfId="1919">
      <pivotArea dataOnly="0" labelOnly="1" outline="0" fieldPosition="0">
        <references count="1">
          <reference field="4294967294" count="2">
            <x v="0"/>
            <x v="2"/>
          </reference>
        </references>
      </pivotArea>
    </format>
    <format dxfId="1918">
      <pivotArea outline="0" fieldPosition="0">
        <references count="1">
          <reference field="4294967294" count="1">
            <x v="2"/>
          </reference>
        </references>
      </pivotArea>
    </format>
    <format dxfId="1917">
      <pivotArea outline="0" fieldPosition="0">
        <references count="1">
          <reference field="4294967294" count="1">
            <x v="1"/>
          </reference>
        </references>
      </pivotArea>
    </format>
    <format dxfId="1916">
      <pivotArea dataOnly="0" labelOnly="1" outline="0" fieldPosition="0">
        <references count="1">
          <reference field="4294967294" count="1">
            <x v="1"/>
          </reference>
        </references>
      </pivotArea>
    </format>
  </formats>
  <chartFormats count="3">
    <chartFormat chart="18" format="6" series="1">
      <pivotArea type="data" outline="0" fieldPosition="0">
        <references count="1">
          <reference field="4294967294" count="1" selected="0">
            <x v="1"/>
          </reference>
        </references>
      </pivotArea>
    </chartFormat>
    <chartFormat chart="18" format="7" series="1">
      <pivotArea type="data" outline="0" fieldPosition="0">
        <references count="1">
          <reference field="4294967294" count="1" selected="0">
            <x v="0"/>
          </reference>
        </references>
      </pivotArea>
    </chartFormat>
    <chartFormat chart="18" format="8"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Recaudacion Personal" cacheId="87"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9" numFmtId="168"/>
    <dataField name="Recaudación/Personal (DÓLAR US) " fld="80" baseField="1" baseItem="0" numFmtId="170"/>
  </dataFields>
  <formats count="40">
    <format dxfId="1984">
      <pivotArea field="0" type="button" dataOnly="0" labelOnly="1" outline="0" axis="axisRow" fieldPosition="0"/>
    </format>
    <format dxfId="1983">
      <pivotArea dataOnly="0" labelOnly="1" outline="0" fieldPosition="0">
        <references count="1">
          <reference field="4294967294" count="2">
            <x v="0"/>
            <x v="1"/>
          </reference>
        </references>
      </pivotArea>
    </format>
    <format dxfId="1982">
      <pivotArea outline="0" fieldPosition="0">
        <references count="1">
          <reference field="4294967294" count="1">
            <x v="0"/>
          </reference>
        </references>
      </pivotArea>
    </format>
    <format dxfId="1981">
      <pivotArea outline="0" fieldPosition="0">
        <references count="1">
          <reference field="4294967294" count="1">
            <x v="1"/>
          </reference>
        </references>
      </pivotArea>
    </format>
    <format dxfId="1980">
      <pivotArea type="all" dataOnly="0" outline="0" fieldPosition="0"/>
    </format>
    <format dxfId="1979">
      <pivotArea outline="0" collapsedLevelsAreSubtotals="1" fieldPosition="0"/>
    </format>
    <format dxfId="1978">
      <pivotArea field="0" type="button" dataOnly="0" labelOnly="1" outline="0" axis="axisRow" fieldPosition="0"/>
    </format>
    <format dxfId="1977">
      <pivotArea dataOnly="0" labelOnly="1" fieldPosition="0">
        <references count="1">
          <reference field="0" count="0"/>
        </references>
      </pivotArea>
    </format>
    <format dxfId="1976">
      <pivotArea dataOnly="0" labelOnly="1" grandRow="1" outline="0" fieldPosition="0"/>
    </format>
    <format dxfId="1975">
      <pivotArea dataOnly="0" labelOnly="1" fieldPosition="0">
        <references count="2">
          <reference field="0" count="1" selected="0">
            <x v="30"/>
          </reference>
          <reference field="1" count="0"/>
        </references>
      </pivotArea>
    </format>
    <format dxfId="1974">
      <pivotArea dataOnly="0" labelOnly="1" fieldPosition="0">
        <references count="2">
          <reference field="0" count="1" selected="0">
            <x v="31"/>
          </reference>
          <reference field="1" count="0"/>
        </references>
      </pivotArea>
    </format>
    <format dxfId="1973">
      <pivotArea dataOnly="0" labelOnly="1" fieldPosition="0">
        <references count="2">
          <reference field="0" count="1" selected="0">
            <x v="32"/>
          </reference>
          <reference field="1" count="0"/>
        </references>
      </pivotArea>
    </format>
    <format dxfId="1972">
      <pivotArea dataOnly="0" labelOnly="1" fieldPosition="0">
        <references count="2">
          <reference field="0" count="1" selected="0">
            <x v="33"/>
          </reference>
          <reference field="1" count="0"/>
        </references>
      </pivotArea>
    </format>
    <format dxfId="1971">
      <pivotArea dataOnly="0" labelOnly="1" fieldPosition="0">
        <references count="2">
          <reference field="0" count="1" selected="0">
            <x v="34"/>
          </reference>
          <reference field="1" count="0"/>
        </references>
      </pivotArea>
    </format>
    <format dxfId="1970">
      <pivotArea dataOnly="0" labelOnly="1" fieldPosition="0">
        <references count="2">
          <reference field="0" count="1" selected="0">
            <x v="35"/>
          </reference>
          <reference field="1" count="0"/>
        </references>
      </pivotArea>
    </format>
    <format dxfId="1969">
      <pivotArea dataOnly="0" labelOnly="1" fieldPosition="0">
        <references count="2">
          <reference field="0" count="1" selected="0">
            <x v="36"/>
          </reference>
          <reference field="1" count="0"/>
        </references>
      </pivotArea>
    </format>
    <format dxfId="1968">
      <pivotArea dataOnly="0" labelOnly="1" fieldPosition="0">
        <references count="2">
          <reference field="0" count="1" selected="0">
            <x v="37"/>
          </reference>
          <reference field="1" count="0"/>
        </references>
      </pivotArea>
    </format>
    <format dxfId="1967">
      <pivotArea dataOnly="0" labelOnly="1" fieldPosition="0">
        <references count="2">
          <reference field="0" count="1" selected="0">
            <x v="38"/>
          </reference>
          <reference field="1" count="0"/>
        </references>
      </pivotArea>
    </format>
    <format dxfId="1966">
      <pivotArea dataOnly="0" labelOnly="1" fieldPosition="0">
        <references count="2">
          <reference field="0" count="1" selected="0">
            <x v="39"/>
          </reference>
          <reference field="1" count="0"/>
        </references>
      </pivotArea>
    </format>
    <format dxfId="1965">
      <pivotArea dataOnly="0" labelOnly="1" fieldPosition="0">
        <references count="2">
          <reference field="0" count="1" selected="0">
            <x v="40"/>
          </reference>
          <reference field="1" count="0"/>
        </references>
      </pivotArea>
    </format>
    <format dxfId="1964">
      <pivotArea dataOnly="0" labelOnly="1" fieldPosition="0">
        <references count="2">
          <reference field="0" count="1" selected="0">
            <x v="41"/>
          </reference>
          <reference field="1" count="0"/>
        </references>
      </pivotArea>
    </format>
    <format dxfId="1963">
      <pivotArea dataOnly="0" labelOnly="1" fieldPosition="0">
        <references count="2">
          <reference field="0" count="1" selected="0">
            <x v="42"/>
          </reference>
          <reference field="1" count="0"/>
        </references>
      </pivotArea>
    </format>
    <format dxfId="1962">
      <pivotArea dataOnly="0" labelOnly="1" fieldPosition="0">
        <references count="2">
          <reference field="0" count="1" selected="0">
            <x v="43"/>
          </reference>
          <reference field="1" count="0"/>
        </references>
      </pivotArea>
    </format>
    <format dxfId="1961">
      <pivotArea dataOnly="0" labelOnly="1" fieldPosition="0">
        <references count="2">
          <reference field="0" count="1" selected="0">
            <x v="44"/>
          </reference>
          <reference field="1" count="0"/>
        </references>
      </pivotArea>
    </format>
    <format dxfId="1960">
      <pivotArea dataOnly="0" labelOnly="1" fieldPosition="0">
        <references count="2">
          <reference field="0" count="1" selected="0">
            <x v="45"/>
          </reference>
          <reference field="1" count="0"/>
        </references>
      </pivotArea>
    </format>
    <format dxfId="1959">
      <pivotArea dataOnly="0" labelOnly="1" fieldPosition="0">
        <references count="2">
          <reference field="0" count="1" selected="0">
            <x v="46"/>
          </reference>
          <reference field="1" count="0"/>
        </references>
      </pivotArea>
    </format>
    <format dxfId="1958">
      <pivotArea dataOnly="0" labelOnly="1" fieldPosition="0">
        <references count="2">
          <reference field="0" count="1" selected="0">
            <x v="47"/>
          </reference>
          <reference field="1" count="0"/>
        </references>
      </pivotArea>
    </format>
    <format dxfId="1957">
      <pivotArea dataOnly="0" labelOnly="1" fieldPosition="0">
        <references count="2">
          <reference field="0" count="1" selected="0">
            <x v="48"/>
          </reference>
          <reference field="1" count="0"/>
        </references>
      </pivotArea>
    </format>
    <format dxfId="1956">
      <pivotArea dataOnly="0" labelOnly="1" fieldPosition="0">
        <references count="2">
          <reference field="0" count="1" selected="0">
            <x v="49"/>
          </reference>
          <reference field="1" count="0"/>
        </references>
      </pivotArea>
    </format>
    <format dxfId="1955">
      <pivotArea dataOnly="0" labelOnly="1" fieldPosition="0">
        <references count="2">
          <reference field="0" count="1" selected="0">
            <x v="50"/>
          </reference>
          <reference field="1" count="0"/>
        </references>
      </pivotArea>
    </format>
    <format dxfId="1954">
      <pivotArea dataOnly="0" labelOnly="1" fieldPosition="0">
        <references count="2">
          <reference field="0" count="1" selected="0">
            <x v="51"/>
          </reference>
          <reference field="1" count="0"/>
        </references>
      </pivotArea>
    </format>
    <format dxfId="1953">
      <pivotArea dataOnly="0" labelOnly="1" fieldPosition="0">
        <references count="2">
          <reference field="0" count="1" selected="0">
            <x v="52"/>
          </reference>
          <reference field="1" count="0"/>
        </references>
      </pivotArea>
    </format>
    <format dxfId="1952">
      <pivotArea dataOnly="0" labelOnly="1" fieldPosition="0">
        <references count="2">
          <reference field="0" count="1" selected="0">
            <x v="53"/>
          </reference>
          <reference field="1" count="0"/>
        </references>
      </pivotArea>
    </format>
    <format dxfId="1951">
      <pivotArea dataOnly="0" labelOnly="1" fieldPosition="0">
        <references count="2">
          <reference field="0" count="1" selected="0">
            <x v="54"/>
          </reference>
          <reference field="1" count="0"/>
        </references>
      </pivotArea>
    </format>
    <format dxfId="1950">
      <pivotArea dataOnly="0" labelOnly="1" fieldPosition="0">
        <references count="2">
          <reference field="0" count="1" selected="0">
            <x v="55"/>
          </reference>
          <reference field="1" count="0"/>
        </references>
      </pivotArea>
    </format>
    <format dxfId="1949">
      <pivotArea dataOnly="0" labelOnly="1" fieldPosition="0">
        <references count="2">
          <reference field="0" count="1" selected="0">
            <x v="56"/>
          </reference>
          <reference field="1" count="0"/>
        </references>
      </pivotArea>
    </format>
    <format dxfId="1948">
      <pivotArea dataOnly="0" labelOnly="1" fieldPosition="0">
        <references count="2">
          <reference field="0" count="1" selected="0">
            <x v="57"/>
          </reference>
          <reference field="1" count="0"/>
        </references>
      </pivotArea>
    </format>
    <format dxfId="1947">
      <pivotArea dataOnly="0" labelOnly="1" fieldPosition="0">
        <references count="2">
          <reference field="0" count="1" selected="0">
            <x v="58"/>
          </reference>
          <reference field="1" count="0"/>
        </references>
      </pivotArea>
    </format>
    <format dxfId="1946">
      <pivotArea dataOnly="0" labelOnly="1" fieldPosition="0">
        <references count="2">
          <reference field="0" count="1" selected="0">
            <x v="59"/>
          </reference>
          <reference field="1" count="9">
            <x v="0"/>
            <x v="1"/>
            <x v="5"/>
            <x v="7"/>
            <x v="8"/>
            <x v="9"/>
            <x v="10"/>
            <x v="11"/>
            <x v="12"/>
          </reference>
        </references>
      </pivotArea>
    </format>
    <format dxfId="1945">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Evasion" cacheId="87"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7">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numFmtId="167" showAll="0"/>
    <pivotField numFmtId="3" showAll="0"/>
    <pivotField numFmtId="10" showAll="0"/>
    <pivotField showAll="0"/>
    <pivotField numFmtId="168" showAll="0"/>
    <pivotField showAll="0"/>
    <pivotField numFmtId="168" showAl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ón ESTIMADA" fld="96" baseField="1" baseItem="7" numFmtId="10"/>
  </dataFields>
  <formats count="12">
    <format dxfId="1996">
      <pivotArea type="all" dataOnly="0" outline="0" fieldPosition="0"/>
    </format>
    <format dxfId="1995">
      <pivotArea outline="0" collapsedLevelsAreSubtotals="1" fieldPosition="0"/>
    </format>
    <format dxfId="1994">
      <pivotArea field="0" type="button" dataOnly="0" labelOnly="1" outline="0" axis="axisRow" fieldPosition="0"/>
    </format>
    <format dxfId="1993">
      <pivotArea dataOnly="0" labelOnly="1" fieldPosition="0">
        <references count="1">
          <reference field="0" count="0"/>
        </references>
      </pivotArea>
    </format>
    <format dxfId="1992">
      <pivotArea dataOnly="0" labelOnly="1" grandRow="1" outline="0" fieldPosition="0"/>
    </format>
    <format dxfId="1991">
      <pivotArea dataOnly="0" labelOnly="1" outline="0" fieldPosition="0">
        <references count="2">
          <reference field="0" count="1" selected="0">
            <x v="26"/>
          </reference>
          <reference field="1" count="0"/>
        </references>
      </pivotArea>
    </format>
    <format dxfId="1990">
      <pivotArea dataOnly="0" labelOnly="1" outline="0" fieldPosition="0">
        <references count="2">
          <reference field="0" count="1" selected="0">
            <x v="27"/>
          </reference>
          <reference field="1" count="0"/>
        </references>
      </pivotArea>
    </format>
    <format dxfId="1989">
      <pivotArea dataOnly="0" labelOnly="1" outline="0" axis="axisValues" fieldPosition="0"/>
    </format>
    <format dxfId="1988">
      <pivotArea dataOnly="0" labelOnly="1" outline="0" axis="axisValues" fieldPosition="0"/>
    </format>
    <format dxfId="1987">
      <pivotArea dataOnly="0" labelOnly="1" outline="0" axis="axisValues" fieldPosition="0"/>
    </format>
    <format dxfId="1986">
      <pivotArea dataOnly="0" labelOnly="1" outline="0" axis="axisValues" fieldPosition="0"/>
    </format>
    <format dxfId="1985">
      <pivotArea outline="0" fieldPosition="0">
        <references count="1">
          <reference field="4294967294" count="1">
            <x v="0"/>
          </reference>
        </references>
      </pivotArea>
    </format>
  </formats>
  <chartFormats count="1">
    <chartFormat chart="0" format="8"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Total General" cacheId="87"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7">
    <pivotField axis="axisCol"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dataField="1"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numFmtId="4"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2" baseField="1" baseItem="12" numFmtId="10"/>
    <dataField name="CNRT - Cumplimiento de Programa   " fld="93" baseField="1" baseItem="12" numFmtId="10"/>
    <dataField name="CNRT - Regularidad Relativa  " fld="94" baseField="1" baseItem="12" numFmtId="10"/>
    <dataField name="CNRT - TK Remolcados (1) " fld="7" baseField="0" baseItem="0"/>
    <dataField name="CNRT - TK Coche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  Motor (6) " fld="14"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dataField name="CNRT - Velocidad Comercial Trenes Eléctricos " fld="20" subtotal="average" baseField="1" baseItem="12" numFmtId="166"/>
    <dataField name="CNRT - Formación Media Trenes Remolcados " fld="22" subtotal="average" baseField="1" baseItem="12"/>
    <dataField name="CNRT - Formación Media Trenes Coches Motor " fld="23" subtotal="average" baseField="1" baseItem="12" numFmtId="166"/>
    <dataField name="CNRT - Formación Media Trenes Eléctricos " fld="24" subtotal="average" baseField="1" baseItem="12" numFmtId="166"/>
    <dataField name="CNRT - Asientos Promedio Coches Remolcados " fld="28" subtotal="average" baseField="1" baseItem="12"/>
    <dataField name="CNRT - Asientos Promedio Coches Motor " fld="29" subtotal="average" baseField="1" baseItem="12" numFmtId="3"/>
    <dataField name="CNRT - Asientos Promedio Coches Eléctricos " fld="30" subtotal="average" baseField="1" baseItem="12" numFmtId="3"/>
    <dataField name="CNRT - Asientos Ofrecidos Coches Remolcados " fld="25" baseField="1" baseItem="12"/>
    <dataField name="CNRT - Asientos Ofrecidos Coches Motor " fld="26" baseField="1" baseItem="12" numFmtId="3"/>
    <dataField name="CNRT - Asientos Ofrecidos Coches Eléctricos " fld="27" baseField="1" baseItem="12" numFmtId="3"/>
    <dataField name="CNRT - Pasajeros Pagos (PAX) " fld="43" baseField="1" baseItem="12" numFmtId="3"/>
    <dataField name="CNRT - Pasajeros Pagos (PAX) Variación %" fld="43" showDataAs="percentDiff" baseField="0" baseItem="1048828" numFmtId="10"/>
    <dataField name="CNRT - PAX x Día Hábil (promedio estimado)" fld="45" subtotal="average" baseField="1" baseItem="12" numFmtId="3"/>
    <dataField name="CNRT - PAX x Tren " fld="47" subtotal="average" baseField="1" baseItem="12" numFmtId="3"/>
    <dataField name="CNRT - PAX x Coche (Captación Media) " fld="98" baseField="1" baseItem="12" numFmtId="3"/>
    <dataField name="CNRT - Capacidad x Coche (4xm2) " fld="50" subtotal="average" baseField="1" baseItem="12"/>
    <dataField name="CNRT - Ocupación Media (PaxKm/CocheKm) " fld="97" baseField="1" baseItem="12" numFmtId="3"/>
    <dataField name="CNRT - % de Ocupación Media PAX  " fld="95" baseField="1" baseItem="12" numFmtId="167"/>
    <dataField name="CNRT - PAX Kilómetro " fld="55" baseField="1" baseItem="12" numFmtId="3"/>
    <dataField name="CNRT - PAX Recorrido Medio " fld="56" subtotal="average" baseField="1" baseItem="12" numFmtId="166"/>
    <dataField name="CNRT - PAX Desestacionalizados " fld="58" baseField="0" baseItem="0"/>
    <dataField name="CNRT - % Evasión ESTIMADA *" fld="96"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 fld="72" baseField="1" baseItem="12" numFmtId="170"/>
    <dataField name="CNRT - Recaudación/Trenes Corridos (PESOS)  " fld="99" baseField="1" baseItem="12" numFmtId="168"/>
    <dataField name="CNRT - Recaudación/Trenes Corridos (DÓLAR US)  " fld="100" baseField="1" baseItem="12" numFmtId="170"/>
    <dataField name="CNRT - Recaudación/Coches Kilómetro (PESOS)  " fld="101" baseField="1" baseItem="12" numFmtId="168"/>
    <dataField name="CNRT - Recaudación/Coches Kilómetro (DÓLAR US)  " fld="102" baseField="1" baseItem="12" numFmtId="170"/>
    <dataField name="CNRT - Recaudación/Pasajeros Kilómetro (PESOS)  " fld="103" baseField="1" baseItem="12" numFmtId="168"/>
    <dataField name="CNRT - Recaudación/Pasajeros Kilómetro (DÓLAR US)  " fld="104" baseField="1" baseItem="12" numFmtId="179"/>
    <dataField name="CNRT - Recaudación/Personal (PESOS) " fld="79" baseField="1" baseItem="12" numFmtId="168"/>
    <dataField name="CNRT - Recaudación/Personal (DÓLAR US)  " fld="80" baseField="1" baseItem="12" numFmtId="170"/>
    <dataField name="CNRT - Trenes Corridos/Personal " fld="82" baseField="1" baseItem="12" numFmtId="4"/>
    <dataField name="CNRT - Trenes Corridos/Km. Línea en Servicio " fld="105" baseField="1" baseItem="12" numFmtId="3"/>
    <dataField name="CNRT - PAX/Personal " fld="81" baseField="1" baseItem="12" numFmtId="3"/>
    <dataField name="CNRT - PAX/Estaciones en Servicio" fld="84" baseField="1" baseItem="12" numFmtId="3"/>
    <dataField name="CNRT - PAX/Km. Línea en Servicio" fld="83" baseField="1" baseItem="12" numFmtId="3"/>
    <dataField name="CNRT - PAX/Coches en Servicio  " fld="88" baseField="1" baseItem="12" numFmtId="3"/>
    <dataField name="CNRT - Densidad vinculada a la DEMANDA (Pax Km/Km Línea)  " fld="85" baseField="1" baseItem="12" numFmtId="3"/>
    <dataField name="CNRT - Densidad vinculada a la OFERTA (Coches Km/Km Línea)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6" baseField="1" baseItem="12" numFmtId="168"/>
  </dataFields>
  <formats count="124">
    <format dxfId="1485">
      <pivotArea dataOnly="0" labelOnly="1" outline="0" fieldPosition="0">
        <references count="1">
          <reference field="4294967294" count="12">
            <x v="2"/>
            <x v="12"/>
            <x v="13"/>
            <x v="17"/>
            <x v="18"/>
            <x v="20"/>
            <x v="23"/>
            <x v="26"/>
            <x v="29"/>
            <x v="32"/>
            <x v="37"/>
            <x v="38"/>
          </reference>
        </references>
      </pivotArea>
    </format>
    <format dxfId="1484">
      <pivotArea collapsedLevelsAreSubtotals="1" fieldPosition="0">
        <references count="1">
          <reference field="4294967294" count="4">
            <x v="2"/>
            <x v="12"/>
            <x v="13"/>
            <x v="17"/>
          </reference>
        </references>
      </pivotArea>
    </format>
    <format dxfId="1483">
      <pivotArea dataOnly="0" labelOnly="1" outline="0" fieldPosition="0">
        <references count="1">
          <reference field="4294967294" count="4">
            <x v="2"/>
            <x v="12"/>
            <x v="13"/>
            <x v="17"/>
          </reference>
        </references>
      </pivotArea>
    </format>
    <format dxfId="1482">
      <pivotArea collapsedLevelsAreSubtotals="1" fieldPosition="0">
        <references count="1">
          <reference field="4294967294" count="1">
            <x v="20"/>
          </reference>
        </references>
      </pivotArea>
    </format>
    <format dxfId="1481">
      <pivotArea dataOnly="0" labelOnly="1" outline="0" fieldPosition="0">
        <references count="1">
          <reference field="4294967294" count="1">
            <x v="20"/>
          </reference>
        </references>
      </pivotArea>
    </format>
    <format dxfId="1480">
      <pivotArea collapsedLevelsAreSubtotals="1" fieldPosition="0">
        <references count="1">
          <reference field="4294967294" count="2">
            <x v="23"/>
            <x v="26"/>
          </reference>
        </references>
      </pivotArea>
    </format>
    <format dxfId="1479">
      <pivotArea dataOnly="0" labelOnly="1" outline="0" fieldPosition="0">
        <references count="1">
          <reference field="4294967294" count="2">
            <x v="23"/>
            <x v="26"/>
          </reference>
        </references>
      </pivotArea>
    </format>
    <format dxfId="1478">
      <pivotArea type="all" dataOnly="0" outline="0" fieldPosition="0"/>
    </format>
    <format dxfId="1477">
      <pivotArea outline="0" collapsedLevelsAreSubtotals="1" fieldPosition="0"/>
    </format>
    <format dxfId="1476">
      <pivotArea dataOnly="0" labelOnly="1" outline="0" fieldPosition="0">
        <references count="1">
          <reference field="4294967294" count="12">
            <x v="2"/>
            <x v="12"/>
            <x v="13"/>
            <x v="17"/>
            <x v="18"/>
            <x v="20"/>
            <x v="23"/>
            <x v="26"/>
            <x v="29"/>
            <x v="32"/>
            <x v="37"/>
            <x v="38"/>
          </reference>
        </references>
      </pivotArea>
    </format>
    <format dxfId="1475">
      <pivotArea dataOnly="0" labelOnly="1" fieldPosition="0">
        <references count="1">
          <reference field="0" count="0"/>
        </references>
      </pivotArea>
    </format>
    <format dxfId="1474">
      <pivotArea dataOnly="0" labelOnly="1" fieldPosition="0">
        <references count="1">
          <reference field="0" count="0" defaultSubtotal="1"/>
        </references>
      </pivotArea>
    </format>
    <format dxfId="1473">
      <pivotArea dataOnly="0" labelOnly="1" fieldPosition="0">
        <references count="1">
          <reference field="0" count="0"/>
        </references>
      </pivotArea>
    </format>
    <format dxfId="1472">
      <pivotArea dataOnly="0" labelOnly="1" fieldPosition="0">
        <references count="1">
          <reference field="0" count="0" defaultSubtotal="1"/>
        </references>
      </pivotArea>
    </format>
    <format dxfId="1471">
      <pivotArea dataOnly="0" labelOnly="1" fieldPosition="0">
        <references count="1">
          <reference field="0" count="0"/>
        </references>
      </pivotArea>
    </format>
    <format dxfId="1470">
      <pivotArea dataOnly="0" labelOnly="1" fieldPosition="0">
        <references count="1">
          <reference field="0" count="0" defaultSubtotal="1"/>
        </references>
      </pivotArea>
    </format>
    <format dxfId="1469">
      <pivotArea collapsedLevelsAreSubtotals="1" fieldPosition="0">
        <references count="1">
          <reference field="4294967294" count="1">
            <x v="2"/>
          </reference>
        </references>
      </pivotArea>
    </format>
    <format dxfId="1468">
      <pivotArea dataOnly="0" labelOnly="1" outline="0" fieldPosition="0">
        <references count="1">
          <reference field="4294967294" count="1">
            <x v="2"/>
          </reference>
        </references>
      </pivotArea>
    </format>
    <format dxfId="1467">
      <pivotArea collapsedLevelsAreSubtotals="1" fieldPosition="0">
        <references count="1">
          <reference field="4294967294" count="1">
            <x v="29"/>
          </reference>
        </references>
      </pivotArea>
    </format>
    <format dxfId="1466">
      <pivotArea dataOnly="0" labelOnly="1" outline="0" fieldPosition="0">
        <references count="1">
          <reference field="4294967294" count="1">
            <x v="29"/>
          </reference>
        </references>
      </pivotArea>
    </format>
    <format dxfId="146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46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463">
      <pivotArea dataOnly="0" labelOnly="1" fieldPosition="0">
        <references count="1">
          <reference field="0" count="3">
            <x v="25"/>
            <x v="26"/>
            <x v="27"/>
          </reference>
        </references>
      </pivotArea>
    </format>
    <format dxfId="1462">
      <pivotArea dataOnly="0" labelOnly="1" fieldPosition="0">
        <references count="1">
          <reference field="0" count="3" defaultSubtotal="1">
            <x v="25"/>
            <x v="26"/>
            <x v="27"/>
          </reference>
        </references>
      </pivotArea>
    </format>
    <format dxfId="1461">
      <pivotArea collapsedLevelsAreSubtotals="1" fieldPosition="0">
        <references count="1">
          <reference field="4294967294" count="4">
            <x v="0"/>
            <x v="1"/>
            <x v="4"/>
            <x v="5"/>
          </reference>
        </references>
      </pivotArea>
    </format>
    <format dxfId="1460">
      <pivotArea dataOnly="0" labelOnly="1" outline="0" fieldPosition="0">
        <references count="1">
          <reference field="4294967294" count="4">
            <x v="0"/>
            <x v="1"/>
            <x v="4"/>
            <x v="5"/>
          </reference>
        </references>
      </pivotArea>
    </format>
    <format dxfId="1459">
      <pivotArea collapsedLevelsAreSubtotals="1" fieldPosition="0">
        <references count="1">
          <reference field="4294967294" count="1">
            <x v="9"/>
          </reference>
        </references>
      </pivotArea>
    </format>
    <format dxfId="1458">
      <pivotArea dataOnly="0" labelOnly="1" outline="0" fieldPosition="0">
        <references count="1">
          <reference field="4294967294" count="1">
            <x v="9"/>
          </reference>
        </references>
      </pivotArea>
    </format>
    <format dxfId="1457">
      <pivotArea collapsedLevelsAreSubtotals="1" fieldPosition="0">
        <references count="1">
          <reference field="4294967294" count="1">
            <x v="14"/>
          </reference>
        </references>
      </pivotArea>
    </format>
    <format dxfId="1456">
      <pivotArea dataOnly="0" labelOnly="1" outline="0" fieldPosition="0">
        <references count="1">
          <reference field="4294967294" count="1">
            <x v="14"/>
          </reference>
        </references>
      </pivotArea>
    </format>
    <format dxfId="1455">
      <pivotArea collapsedLevelsAreSubtotals="1" fieldPosition="0">
        <references count="1">
          <reference field="4294967294" count="1">
            <x v="12"/>
          </reference>
        </references>
      </pivotArea>
    </format>
    <format dxfId="1454">
      <pivotArea dataOnly="0" labelOnly="1" outline="0" fieldPosition="0">
        <references count="1">
          <reference field="4294967294" count="1">
            <x v="12"/>
          </reference>
        </references>
      </pivotArea>
    </format>
    <format dxfId="1453">
      <pivotArea collapsedLevelsAreSubtotals="1" fieldPosition="0">
        <references count="1">
          <reference field="4294967294" count="1">
            <x v="17"/>
          </reference>
        </references>
      </pivotArea>
    </format>
    <format dxfId="1452">
      <pivotArea dataOnly="0" labelOnly="1" outline="0" fieldPosition="0">
        <references count="1">
          <reference field="4294967294" count="1">
            <x v="17"/>
          </reference>
        </references>
      </pivotArea>
    </format>
    <format dxfId="1451">
      <pivotArea collapsedLevelsAreSubtotals="1" fieldPosition="0">
        <references count="1">
          <reference field="4294967294" count="1">
            <x v="34"/>
          </reference>
        </references>
      </pivotArea>
    </format>
    <format dxfId="1450">
      <pivotArea dataOnly="0" labelOnly="1" outline="0" fieldPosition="0">
        <references count="1">
          <reference field="4294967294" count="1">
            <x v="34"/>
          </reference>
        </references>
      </pivotArea>
    </format>
    <format dxfId="1449">
      <pivotArea collapsedLevelsAreSubtotals="1" fieldPosition="0">
        <references count="1">
          <reference field="4294967294" count="1">
            <x v="37"/>
          </reference>
        </references>
      </pivotArea>
    </format>
    <format dxfId="1448">
      <pivotArea dataOnly="0" labelOnly="1" outline="0" fieldPosition="0">
        <references count="1">
          <reference field="4294967294" count="1">
            <x v="37"/>
          </reference>
        </references>
      </pivotArea>
    </format>
    <format dxfId="1447">
      <pivotArea collapsedLevelsAreSubtotals="1" fieldPosition="0">
        <references count="1">
          <reference field="4294967294" count="1">
            <x v="39"/>
          </reference>
        </references>
      </pivotArea>
    </format>
    <format dxfId="1446">
      <pivotArea dataOnly="0" labelOnly="1" outline="0" fieldPosition="0">
        <references count="1">
          <reference field="4294967294" count="1">
            <x v="39"/>
          </reference>
        </references>
      </pivotArea>
    </format>
    <format dxfId="1445">
      <pivotArea collapsedLevelsAreSubtotals="1" fieldPosition="0">
        <references count="1">
          <reference field="4294967294" count="1">
            <x v="39"/>
          </reference>
        </references>
      </pivotArea>
    </format>
    <format dxfId="1444">
      <pivotArea dataOnly="0" labelOnly="1" outline="0" fieldPosition="0">
        <references count="1">
          <reference field="4294967294" count="1">
            <x v="39"/>
          </reference>
        </references>
      </pivotArea>
    </format>
    <format dxfId="1443">
      <pivotArea collapsedLevelsAreSubtotals="1" fieldPosition="0">
        <references count="1">
          <reference field="4294967294" count="1">
            <x v="41"/>
          </reference>
        </references>
      </pivotArea>
    </format>
    <format dxfId="1442">
      <pivotArea dataOnly="0" labelOnly="1" outline="0" fieldPosition="0">
        <references count="1">
          <reference field="4294967294" count="1">
            <x v="41"/>
          </reference>
        </references>
      </pivotArea>
    </format>
    <format dxfId="1441">
      <pivotArea collapsedLevelsAreSubtotals="1" fieldPosition="0">
        <references count="1">
          <reference field="4294967294" count="1">
            <x v="41"/>
          </reference>
        </references>
      </pivotArea>
    </format>
    <format dxfId="1440">
      <pivotArea dataOnly="0" labelOnly="1" outline="0" fieldPosition="0">
        <references count="1">
          <reference field="4294967294" count="1">
            <x v="41"/>
          </reference>
        </references>
      </pivotArea>
    </format>
    <format dxfId="1439">
      <pivotArea outline="0" fieldPosition="0">
        <references count="1">
          <reference field="4294967294" count="1">
            <x v="42"/>
          </reference>
        </references>
      </pivotArea>
    </format>
    <format dxfId="1438">
      <pivotArea collapsedLevelsAreSubtotals="1" fieldPosition="0">
        <references count="1">
          <reference field="4294967294" count="1">
            <x v="42"/>
          </reference>
        </references>
      </pivotArea>
    </format>
    <format dxfId="1437">
      <pivotArea dataOnly="0" labelOnly="1" outline="0" fieldPosition="0">
        <references count="1">
          <reference field="4294967294" count="1">
            <x v="42"/>
          </reference>
        </references>
      </pivotArea>
    </format>
    <format dxfId="1436">
      <pivotArea outline="0" fieldPosition="0">
        <references count="1">
          <reference field="4294967294" count="1">
            <x v="43"/>
          </reference>
        </references>
      </pivotArea>
    </format>
    <format dxfId="1435">
      <pivotArea outline="0" fieldPosition="0">
        <references count="1">
          <reference field="4294967294" count="1">
            <x v="44"/>
          </reference>
        </references>
      </pivotArea>
    </format>
    <format dxfId="1434">
      <pivotArea outline="0" fieldPosition="0">
        <references count="1">
          <reference field="4294967294" count="1">
            <x v="45"/>
          </reference>
        </references>
      </pivotArea>
    </format>
    <format dxfId="1433">
      <pivotArea outline="0" collapsedLevelsAreSubtotals="1" fieldPosition="0"/>
    </format>
    <format dxfId="1432">
      <pivotArea dataOnly="0" labelOnly="1" outline="0" fieldPosition="0">
        <references count="1">
          <reference field="4294967294" count="25">
            <x v="0"/>
            <x v="1"/>
            <x v="2"/>
            <x v="4"/>
            <x v="5"/>
            <x v="9"/>
            <x v="12"/>
            <x v="13"/>
            <x v="14"/>
            <x v="17"/>
            <x v="18"/>
            <x v="20"/>
            <x v="23"/>
            <x v="26"/>
            <x v="29"/>
            <x v="32"/>
            <x v="34"/>
            <x v="37"/>
            <x v="38"/>
            <x v="39"/>
            <x v="41"/>
            <x v="42"/>
            <x v="43"/>
            <x v="44"/>
            <x v="45"/>
          </reference>
        </references>
      </pivotArea>
    </format>
    <format dxfId="1431">
      <pivotArea outline="0" fieldPosition="0">
        <references count="1">
          <reference field="4294967294" count="1">
            <x v="65"/>
          </reference>
        </references>
      </pivotArea>
    </format>
    <format dxfId="1430">
      <pivotArea outline="0" fieldPosition="0">
        <references count="1">
          <reference field="4294967294" count="1">
            <x v="66"/>
          </reference>
        </references>
      </pivotArea>
    </format>
    <format dxfId="1429">
      <pivotArea outline="0" fieldPosition="0">
        <references count="1">
          <reference field="4294967294" count="1">
            <x v="67"/>
          </reference>
        </references>
      </pivotArea>
    </format>
    <format dxfId="1428">
      <pivotArea outline="0" fieldPosition="0">
        <references count="1">
          <reference field="4294967294" count="1">
            <x v="64"/>
          </reference>
        </references>
      </pivotArea>
    </format>
    <format dxfId="1427">
      <pivotArea outline="0" fieldPosition="0">
        <references count="1">
          <reference field="4294967294" count="1">
            <x v="46"/>
          </reference>
        </references>
      </pivotArea>
    </format>
    <format dxfId="1426">
      <pivotArea outline="0" fieldPosition="0">
        <references count="1">
          <reference field="4294967294" count="1">
            <x v="47"/>
          </reference>
        </references>
      </pivotArea>
    </format>
    <format dxfId="1425">
      <pivotArea outline="0" fieldPosition="0">
        <references count="1">
          <reference field="4294967294" count="1">
            <x v="54"/>
          </reference>
        </references>
      </pivotArea>
    </format>
    <format dxfId="1424">
      <pivotArea outline="0" fieldPosition="0">
        <references count="1">
          <reference field="4294967294" count="1">
            <x v="55"/>
          </reference>
        </references>
      </pivotArea>
    </format>
    <format dxfId="1423">
      <pivotArea outline="0" fieldPosition="0">
        <references count="1">
          <reference field="4294967294" count="1">
            <x v="58"/>
          </reference>
        </references>
      </pivotArea>
    </format>
    <format dxfId="1422">
      <pivotArea outline="0" fieldPosition="0">
        <references count="1">
          <reference field="4294967294" count="1">
            <x v="56"/>
          </reference>
        </references>
      </pivotArea>
    </format>
    <format dxfId="1421">
      <pivotArea outline="0" fieldPosition="0">
        <references count="1">
          <reference field="4294967294" count="1">
            <x v="59"/>
          </reference>
        </references>
      </pivotArea>
    </format>
    <format dxfId="1420">
      <pivotArea outline="0" fieldPosition="0">
        <references count="1">
          <reference field="4294967294" count="1">
            <x v="61"/>
          </reference>
        </references>
      </pivotArea>
    </format>
    <format dxfId="1419">
      <pivotArea collapsedLevelsAreSubtotals="1" fieldPosition="0">
        <references count="1">
          <reference field="4294967294" count="12">
            <x v="46"/>
            <x v="47"/>
            <x v="54"/>
            <x v="55"/>
            <x v="56"/>
            <x v="58"/>
            <x v="59"/>
            <x v="61"/>
            <x v="64"/>
            <x v="65"/>
            <x v="66"/>
            <x v="67"/>
          </reference>
        </references>
      </pivotArea>
    </format>
    <format dxfId="1418">
      <pivotArea dataOnly="0" labelOnly="1" outline="0" fieldPosition="0">
        <references count="1">
          <reference field="4294967294" count="12">
            <x v="46"/>
            <x v="47"/>
            <x v="54"/>
            <x v="55"/>
            <x v="56"/>
            <x v="58"/>
            <x v="59"/>
            <x v="61"/>
            <x v="64"/>
            <x v="65"/>
            <x v="66"/>
            <x v="67"/>
          </reference>
        </references>
      </pivotArea>
    </format>
    <format dxfId="1417">
      <pivotArea dataOnly="0" labelOnly="1" fieldPosition="0">
        <references count="1">
          <reference field="0" count="0"/>
        </references>
      </pivotArea>
    </format>
    <format dxfId="1416">
      <pivotArea dataOnly="0" labelOnly="1" fieldPosition="0">
        <references count="1">
          <reference field="0" count="0" defaultSubtotal="1"/>
        </references>
      </pivotArea>
    </format>
    <format dxfId="1415">
      <pivotArea dataOnly="0" outline="0" fieldPosition="0">
        <references count="1">
          <reference field="4294967294" count="1">
            <x v="42"/>
          </reference>
        </references>
      </pivotArea>
    </format>
    <format dxfId="1414">
      <pivotArea dataOnly="0" outline="0" fieldPosition="0">
        <references count="1">
          <reference field="4294967294" count="1">
            <x v="42"/>
          </reference>
        </references>
      </pivotArea>
    </format>
    <format dxfId="1413">
      <pivotArea collapsedLevelsAreSubtotals="1" fieldPosition="0">
        <references count="1">
          <reference field="4294967294" count="3">
            <x v="65"/>
            <x v="66"/>
            <x v="67"/>
          </reference>
        </references>
      </pivotArea>
    </format>
    <format dxfId="1412">
      <pivotArea dataOnly="0" labelOnly="1" outline="0" fieldPosition="0">
        <references count="1">
          <reference field="4294967294" count="3">
            <x v="65"/>
            <x v="66"/>
            <x v="67"/>
          </reference>
        </references>
      </pivotArea>
    </format>
    <format dxfId="1411">
      <pivotArea outline="0" fieldPosition="0">
        <references count="1">
          <reference field="4294967294" count="1">
            <x v="3"/>
          </reference>
        </references>
      </pivotArea>
    </format>
    <format dxfId="1410">
      <pivotArea outline="0" fieldPosition="0">
        <references count="1">
          <reference field="4294967294" count="1">
            <x v="30"/>
          </reference>
        </references>
      </pivotArea>
    </format>
    <format dxfId="1409">
      <pivotArea outline="0" fieldPosition="0">
        <references count="1">
          <reference field="4294967294" count="1">
            <x v="31"/>
          </reference>
        </references>
      </pivotArea>
    </format>
    <format dxfId="1408">
      <pivotArea outline="0" fieldPosition="0">
        <references count="1">
          <reference field="4294967294" count="1">
            <x v="60"/>
          </reference>
        </references>
      </pivotArea>
    </format>
    <format dxfId="1407">
      <pivotArea outline="0" fieldPosition="0">
        <references count="1">
          <reference field="4294967294" count="1">
            <x v="62"/>
          </reference>
        </references>
      </pivotArea>
    </format>
    <format dxfId="1406">
      <pivotArea outline="0" fieldPosition="0">
        <references count="1">
          <reference field="4294967294" count="1">
            <x v="63"/>
          </reference>
        </references>
      </pivotArea>
    </format>
    <format dxfId="1405">
      <pivotArea dataOnly="0" labelOnly="1" fieldPosition="0">
        <references count="1">
          <reference field="0" count="0"/>
        </references>
      </pivotArea>
    </format>
    <format dxfId="1404">
      <pivotArea dataOnly="0" labelOnly="1" fieldPosition="0">
        <references count="1">
          <reference field="0" count="0" defaultSubtotal="1"/>
        </references>
      </pivotArea>
    </format>
    <format dxfId="1403">
      <pivotArea outline="0" fieldPosition="0">
        <references count="1">
          <reference field="4294967294" count="1">
            <x v="56"/>
          </reference>
        </references>
      </pivotArea>
    </format>
    <format dxfId="1402">
      <pivotArea type="all" dataOnly="0" outline="0" fieldPosition="0"/>
    </format>
    <format dxfId="1401">
      <pivotArea outline="0" fieldPosition="0">
        <references count="1">
          <reference field="4294967294" count="1">
            <x v="6"/>
          </reference>
        </references>
      </pivotArea>
    </format>
    <format dxfId="1400">
      <pivotArea outline="0" fieldPosition="0">
        <references count="1">
          <reference field="4294967294" count="1">
            <x v="7"/>
          </reference>
        </references>
      </pivotArea>
    </format>
    <format dxfId="1399">
      <pivotArea outline="0" fieldPosition="0">
        <references count="1">
          <reference field="4294967294" count="1">
            <x v="8"/>
          </reference>
        </references>
      </pivotArea>
    </format>
    <format dxfId="1398">
      <pivotArea collapsedLevelsAreSubtotals="1" fieldPosition="0">
        <references count="1">
          <reference field="4294967294" count="1">
            <x v="6"/>
          </reference>
        </references>
      </pivotArea>
    </format>
    <format dxfId="1397">
      <pivotArea dataOnly="0" labelOnly="1" outline="0" fieldPosition="0">
        <references count="1">
          <reference field="4294967294" count="1">
            <x v="6"/>
          </reference>
        </references>
      </pivotArea>
    </format>
    <format dxfId="1396">
      <pivotArea outline="0" fieldPosition="0">
        <references count="1">
          <reference field="4294967294" count="1">
            <x v="10"/>
          </reference>
        </references>
      </pivotArea>
    </format>
    <format dxfId="1395">
      <pivotArea outline="0" fieldPosition="0">
        <references count="1">
          <reference field="4294967294" count="1">
            <x v="11"/>
          </reference>
        </references>
      </pivotArea>
    </format>
    <format dxfId="1394">
      <pivotArea outline="0" fieldPosition="0">
        <references count="1">
          <reference field="4294967294" count="1">
            <x v="15"/>
          </reference>
        </references>
      </pivotArea>
    </format>
    <format dxfId="1393">
      <pivotArea outline="0" fieldPosition="0">
        <references count="1">
          <reference field="4294967294" count="1">
            <x v="16"/>
          </reference>
        </references>
      </pivotArea>
    </format>
    <format dxfId="1392">
      <pivotArea outline="0" fieldPosition="0">
        <references count="1">
          <reference field="4294967294" count="1">
            <x v="19"/>
          </reference>
        </references>
      </pivotArea>
    </format>
    <format dxfId="1391">
      <pivotArea outline="0" fieldPosition="0">
        <references count="1">
          <reference field="4294967294" count="1">
            <x v="21"/>
          </reference>
        </references>
      </pivotArea>
    </format>
    <format dxfId="1390">
      <pivotArea outline="0" fieldPosition="0">
        <references count="1">
          <reference field="4294967294" count="1">
            <x v="22"/>
          </reference>
        </references>
      </pivotArea>
    </format>
    <format dxfId="1389">
      <pivotArea outline="0" fieldPosition="0">
        <references count="1">
          <reference field="4294967294" count="1">
            <x v="27"/>
          </reference>
        </references>
      </pivotArea>
    </format>
    <format dxfId="1388">
      <pivotArea outline="0" fieldPosition="0">
        <references count="1">
          <reference field="4294967294" count="1">
            <x v="28"/>
          </reference>
        </references>
      </pivotArea>
    </format>
    <format dxfId="1387">
      <pivotArea outline="0" fieldPosition="0">
        <references count="1">
          <reference field="4294967294" count="1">
            <x v="24"/>
          </reference>
        </references>
      </pivotArea>
    </format>
    <format dxfId="1386">
      <pivotArea outline="0" fieldPosition="0">
        <references count="1">
          <reference field="4294967294" count="1">
            <x v="25"/>
          </reference>
        </references>
      </pivotArea>
    </format>
    <format dxfId="1385">
      <pivotArea outline="0" fieldPosition="0">
        <references count="1">
          <reference field="4294967294" count="1">
            <x v="36"/>
          </reference>
        </references>
      </pivotArea>
    </format>
    <format dxfId="1384">
      <pivotArea collapsedLevelsAreSubtotals="1" fieldPosition="0">
        <references count="1">
          <reference field="4294967294" count="1">
            <x v="36"/>
          </reference>
        </references>
      </pivotArea>
    </format>
    <format dxfId="1383">
      <pivotArea dataOnly="0" labelOnly="1" outline="0" fieldPosition="0">
        <references count="1">
          <reference field="4294967294" count="1">
            <x v="36"/>
          </reference>
        </references>
      </pivotArea>
    </format>
    <format dxfId="1382">
      <pivotArea outline="0" fieldPosition="0">
        <references count="1">
          <reference field="4294967294" count="1">
            <x v="40"/>
          </reference>
        </references>
      </pivotArea>
    </format>
    <format dxfId="1381">
      <pivotArea collapsedLevelsAreSubtotals="1" fieldPosition="0">
        <references count="1">
          <reference field="4294967294" count="1">
            <x v="40"/>
          </reference>
        </references>
      </pivotArea>
    </format>
    <format dxfId="1380">
      <pivotArea dataOnly="0" labelOnly="1" outline="0" fieldPosition="0">
        <references count="1">
          <reference field="4294967294" count="1">
            <x v="40"/>
          </reference>
        </references>
      </pivotArea>
    </format>
    <format dxfId="1379">
      <pivotArea outline="0" fieldPosition="0">
        <references count="1">
          <reference field="4294967294" count="1">
            <x v="35"/>
          </reference>
        </references>
      </pivotArea>
    </format>
    <format dxfId="1378">
      <pivotArea outline="0" fieldPosition="0">
        <references count="1">
          <reference field="4294967294" count="1">
            <x v="33"/>
          </reference>
        </references>
      </pivotArea>
    </format>
    <format dxfId="1377">
      <pivotArea collapsedLevelsAreSubtotals="1" fieldPosition="0">
        <references count="1">
          <reference field="4294967294" count="1">
            <x v="39"/>
          </reference>
        </references>
      </pivotArea>
    </format>
    <format dxfId="1376">
      <pivotArea dataOnly="0" labelOnly="1" outline="0" fieldPosition="0">
        <references count="1">
          <reference field="4294967294" count="1">
            <x v="39"/>
          </reference>
        </references>
      </pivotArea>
    </format>
    <format dxfId="1375">
      <pivotArea collapsedLevelsAreSubtotals="1" fieldPosition="0">
        <references count="1">
          <reference field="4294967294" count="2">
            <x v="35"/>
            <x v="36"/>
          </reference>
        </references>
      </pivotArea>
    </format>
    <format dxfId="1374">
      <pivotArea dataOnly="0" labelOnly="1" outline="0" fieldPosition="0">
        <references count="1">
          <reference field="4294967294" count="2">
            <x v="35"/>
            <x v="36"/>
          </reference>
        </references>
      </pivotArea>
    </format>
    <format dxfId="1373">
      <pivotArea outline="0" fieldPosition="0">
        <references count="1">
          <reference field="4294967294" count="1">
            <x v="48"/>
          </reference>
        </references>
      </pivotArea>
    </format>
    <format dxfId="1372">
      <pivotArea outline="0" fieldPosition="0">
        <references count="1">
          <reference field="4294967294" count="1">
            <x v="49"/>
          </reference>
        </references>
      </pivotArea>
    </format>
    <format dxfId="1371">
      <pivotArea outline="0" fieldPosition="0">
        <references count="1">
          <reference field="4294967294" count="1">
            <x v="50"/>
          </reference>
        </references>
      </pivotArea>
    </format>
    <format dxfId="1370">
      <pivotArea outline="0" fieldPosition="0">
        <references count="1">
          <reference field="4294967294" count="1">
            <x v="51"/>
          </reference>
        </references>
      </pivotArea>
    </format>
    <format dxfId="1369">
      <pivotArea outline="0" fieldPosition="0">
        <references count="1">
          <reference field="4294967294" count="1">
            <x v="52"/>
          </reference>
        </references>
      </pivotArea>
    </format>
    <format dxfId="1368">
      <pivotArea outline="0" fieldPosition="0">
        <references count="1">
          <reference field="4294967294" count="1">
            <x v="53"/>
          </reference>
        </references>
      </pivotArea>
    </format>
    <format dxfId="1367">
      <pivotArea outline="0" fieldPosition="0">
        <references count="1">
          <reference field="4294967294" count="1">
            <x v="57"/>
          </reference>
        </references>
      </pivotArea>
    </format>
    <format dxfId="1366">
      <pivotArea outline="0" fieldPosition="0">
        <references count="1">
          <reference field="4294967294" count="1">
            <x v="56"/>
          </reference>
        </references>
      </pivotArea>
    </format>
    <format dxfId="1365">
      <pivotArea collapsedLevelsAreSubtotals="1" fieldPosition="0">
        <references count="1">
          <reference field="4294967294" count="3">
            <x v="65"/>
            <x v="66"/>
            <x v="67"/>
          </reference>
        </references>
      </pivotArea>
    </format>
    <format dxfId="1364">
      <pivotArea dataOnly="0" labelOnly="1" outline="0" fieldPosition="0">
        <references count="1">
          <reference field="4294967294" count="3">
            <x v="65"/>
            <x v="66"/>
            <x v="67"/>
          </reference>
        </references>
      </pivotArea>
    </format>
    <format dxfId="1363">
      <pivotArea collapsedLevelsAreSubtotals="1" fieldPosition="0">
        <references count="1">
          <reference field="4294967294" count="2">
            <x v="62"/>
            <x v="63"/>
          </reference>
        </references>
      </pivotArea>
    </format>
    <format dxfId="1362">
      <pivotArea dataOnly="0" labelOnly="1" outline="0" fieldPosition="0">
        <references count="1">
          <reference field="4294967294" count="2">
            <x v="62"/>
            <x v="63"/>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otal General"/>
  </pivotTables>
  <data>
    <tabular pivotCacheId="1" showMissing="0">
      <items count="61">
        <i x="30" s="1"/>
        <i x="0"/>
        <i x="1"/>
        <i x="2"/>
        <i x="3"/>
        <i x="4"/>
        <i x="5"/>
        <i x="6"/>
        <i x="7"/>
        <i x="8"/>
        <i x="9"/>
        <i x="10"/>
        <i x="11"/>
        <i x="12"/>
        <i x="13"/>
        <i x="14"/>
        <i x="15"/>
        <i x="16"/>
        <i x="17"/>
        <i x="18"/>
        <i x="19"/>
        <i x="20"/>
        <i x="21"/>
        <i x="22"/>
        <i x="23"/>
        <i x="24"/>
        <i x="25"/>
        <i x="26"/>
        <i x="27"/>
        <i x="28"/>
        <i x="29"/>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otal General"/>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Tabla1" displayName="Tabla1" ref="A1:CL368" totalsRowShown="0" headerRowDxfId="1361" dataDxfId="1360">
  <autoFilter ref="A1:CL368"/>
  <tableColumns count="90">
    <tableColumn id="1" name="Año" dataDxfId="1359"/>
    <tableColumn id="45" name="Mes" dataDxfId="1358"/>
    <tableColumn id="90" name="Período" dataDxfId="1357">
      <calculatedColumnFormula xml:space="preserve"> A2 &amp; "/" &amp; B2</calculatedColumnFormula>
    </tableColumn>
    <tableColumn id="62" name="Operador" dataDxfId="1356"/>
    <tableColumn id="58" name="Línea" dataDxfId="1355"/>
    <tableColumn id="57" name="Servicio" dataDxfId="1354"/>
    <tableColumn id="56" name="Tipo de Tracción" dataDxfId="1353"/>
    <tableColumn id="2" name="TK Remolcados (1)" dataDxfId="1352"/>
    <tableColumn id="3" name="TK Coche Motor (2)" dataDxfId="1351"/>
    <tableColumn id="4" name="TK Eléctricos (3)" dataDxfId="1350"/>
    <tableColumn id="5" name="Trenes Kilómetro (TK) (1+2+3)" dataDxfId="1349">
      <calculatedColumnFormula>+Tabla1[[#This Row],[TK Remolcados (1)]]+Tabla1[[#This Row],[TK Coche Motor (2)]]+Tabla1[[#This Row],[TK Eléctricos (3)]]</calculatedColumnFormula>
    </tableColumn>
    <tableColumn id="42" name="Variación % TK" dataDxfId="1348"/>
    <tableColumn id="6" name="CK Locomotoras (4)" dataDxfId="1347">
      <calculatedColumnFormula>+Tabla1[[#This Row],[TK Remolcados (1)]]</calculatedColumnFormula>
    </tableColumn>
    <tableColumn id="7" name="CK Remolcados (5)" dataDxfId="1346">
      <calculatedColumnFormula>+Tabla1[[#This Row],[TK Remolcados (1)]]*Tabla1[[#This Row],[Form. Media Trenes Remolcados]]</calculatedColumnFormula>
    </tableColumn>
    <tableColumn id="8" name="CK Coche Motor (6)" dataDxfId="1345"/>
    <tableColumn id="9" name="CK Eléctricos (7)" dataDxfId="1344"/>
    <tableColumn id="10" name="Coches Kilómetro (CK) (5+6+7)" dataDxfId="1343"/>
    <tableColumn id="43" name="Varicaión % CK" dataDxfId="1342"/>
    <tableColumn id="11" name="Velocidad Comercial Trenes Diésel" dataDxfId="1341"/>
    <tableColumn id="60" name="Variación % Velocidad Comercial TD" dataDxfId="1340" dataCellStyle="Porcentaje"/>
    <tableColumn id="59" name="Velocidad Comercial Trenes Eléctricos" dataDxfId="1339"/>
    <tableColumn id="53" name="Variación % Velocidad Comercial TE" dataDxfId="1338" dataCellStyle="Porcentaje"/>
    <tableColumn id="12" name="Form. Media Trenes Remolcados" dataDxfId="1337"/>
    <tableColumn id="13" name="Form. Media Trenes Coche Motor" dataDxfId="1336"/>
    <tableColumn id="14" name="Form. Media Trenes Eléctricos" dataDxfId="1335"/>
    <tableColumn id="15" name="Asientos Ofrecidos Coches Remolcados" dataDxfId="1334">
      <calculatedColumnFormula>+Tabla1[[#This Row],[Form. Media Trenes Remolcados]]*Tabla1[[#This Row],[Asientos Prom. x C. Remolcados]]*Tabla1[[#This Row],[Trenes Corridos (TC)]]</calculatedColumnFormula>
    </tableColumn>
    <tableColumn id="16" name="Asientos Ofrecidos Coches Motor" dataDxfId="1333"/>
    <tableColumn id="17" name="Asientos Ofrecidos Coches Eléctrico" dataDxfId="1332"/>
    <tableColumn id="18" name="Asientos Prom. x C. Remolcados" dataDxfId="1331"/>
    <tableColumn id="19" name="Asientos Prom. x C. Motor" dataDxfId="1330"/>
    <tableColumn id="20" name="Asientos Prom. x C. Eléctricos" dataDxfId="1329"/>
    <tableColumn id="21" name="Trenes Programados" dataDxfId="1328"/>
    <tableColumn id="22" name="Trenes Cancelados" dataDxfId="1327"/>
    <tableColumn id="23" name="Trenes Corridos (TC)" dataDxfId="1326"/>
    <tableColumn id="44" name="Variación % TC" dataDxfId="1325"/>
    <tableColumn id="24" name="Trenes Puntuales" dataDxfId="1324"/>
    <tableColumn id="25" name="Trenes Atrasados" dataDxfId="1323"/>
    <tableColumn id="26" name="Regularidad Absoluta" dataDxfId="1322"/>
    <tableColumn id="64" name="RA 95%" dataDxfId="1321"/>
    <tableColumn id="63" name="RA 95%+" dataDxfId="1320">
      <calculatedColumnFormula>+IF(Tabla1[[#This Row],[Regularidad Absoluta]]&gt;=Tabla1[[#This Row],[RA 95%]],Tabla1[[#This Row],[Regularidad Absoluta]],"")</calculatedColumnFormula>
    </tableColumn>
    <tableColumn id="27" name="Regularidad Relativa" dataDxfId="1319"/>
    <tableColumn id="28" name="Cumplimiento del Programa" dataDxfId="1318"/>
    <tableColumn id="49" name="Variación % RA" dataDxfId="1317"/>
    <tableColumn id="29" name="Pasajeros Pagos (PAX)" dataDxfId="1316"/>
    <tableColumn id="46" name="Variación % PAX" dataDxfId="1315" dataCellStyle="Porcentaje"/>
    <tableColumn id="30" name="PAX Día Habil" dataDxfId="1314">
      <calculatedColumnFormula>+Tabla1[[#This Row],[Pasajeros Pagos (PAX)]]/Tabla1[[#This Row],[Indice Dia Habil]]</calculatedColumnFormula>
    </tableColumn>
    <tableColumn id="83" name="Variación % Día Hábil" dataDxfId="1313"/>
    <tableColumn id="31" name="PAX x Tren" dataDxfId="1312">
      <calculatedColumnFormula>+Tabla1[[#This Row],[Pasajeros Pagos (PAX)]]/Tabla1[[#This Row],[Trenes Corridos (TC)]]</calculatedColumnFormula>
    </tableColumn>
    <tableColumn id="32" name="PAX x Coche" dataDxfId="1311">
      <calculatedColumnFormula>+Tabla1[[#This Row],[PAX x Tren]]/Tabla1[[#This Row],[Form. Media Trenes Remolcados]]</calculatedColumnFormula>
    </tableColumn>
    <tableColumn id="88" name="Variación % Pax x Coche" dataDxfId="1310"/>
    <tableColumn id="48" name="Capacidad x Coche (4xm2)" dataDxfId="1309"/>
    <tableColumn id="86" name="Ocupación Media (PaxKm/CocheKm)" dataDxfId="1308">
      <calculatedColumnFormula>+Tabla1[[#This Row],[PAX Kilómetro]]/Tabla1[[#This Row],[Coches Kilómetro (CK) (5+6+7)]]</calculatedColumnFormula>
    </tableColumn>
    <tableColumn id="87" name="Variación % Ocupacion Media" dataDxfId="1307"/>
    <tableColumn id="47" name="% de Ocupación Media PAX" dataDxfId="1306" dataCellStyle="Porcentaje">
      <calculatedColumnFormula>+Tabla1[[#This Row],[Ocupación Media (PaxKm/CocheKm)]]/Tabla1[[#This Row],[Capacidad x Coche (4xm2)]]</calculatedColumnFormula>
    </tableColumn>
    <tableColumn id="50" name="Variación % Ocupación PAX" dataDxfId="1305" dataCellStyle="Porcentaje"/>
    <tableColumn id="33" name="PAX Kilómetro" dataDxfId="1304">
      <calculatedColumnFormula>+Tabla1[[#This Row],[Pasajeros Pagos (PAX)]]*Tabla1[[#This Row],[PAX Recorrido Medio]]</calculatedColumnFormula>
    </tableColumn>
    <tableColumn id="34" name="PAX Recorrido Medio" dataDxfId="1303"/>
    <tableColumn id="51" name="Vaciación % PAX Recorrido Medio" dataDxfId="1302"/>
    <tableColumn id="35" name="PAX Desestacionalizados" dataDxfId="1301">
      <calculatedColumnFormula>+Tabla1[[#This Row],[Pasajeros Pagos (PAX)]]*CN2</calculatedColumnFormula>
    </tableColumn>
    <tableColumn id="36" name="% Evasión (estimado)" dataDxfId="1300" dataCellStyle="Porcentaje"/>
    <tableColumn id="37" name="Pasajeros Totales (PT) (estimados)" dataDxfId="1299">
      <calculatedColumnFormula>(+AH2*CM2)*((+(18/(1-18/100))/100)+1)-1</calculatedColumnFormula>
    </tableColumn>
    <tableColumn id="52" name="Variación % Indicadores de Confort" dataDxfId="1298" dataCellStyle="Porcentaje">
      <calculatedColumnFormula>+(Tabla1[[#This Row],[Variación % TC]]*0.2)-(Tabla1[[#This Row],[Vaciación % PAX Recorrido Medio]]*0.1)-(Tabla1[[#This Row],[Variación % Ocupación PAX]]*0.5)+(Tabla1[[#This Row],[Variación % RA]]*0.1)+(Tabla1[[#This Row],[Variación % Velocidad Comercial TE]]*0.1)</calculatedColumnFormula>
    </tableColumn>
    <tableColumn id="38" name="Recaudación Vta. Boletos $" dataDxfId="1297"/>
    <tableColumn id="39" name="Tarifa Media $" dataDxfId="1296">
      <calculatedColumnFormula>+Tabla1[[#This Row],[Recaudación Vta. Boletos $]]/Tabla1[[#This Row],[Pasajeros Pagos (PAX)]]</calculatedColumnFormula>
    </tableColumn>
    <tableColumn id="55" name="TARIFA como % del Salario medio (44 bol x mes)" dataDxfId="1295" dataCellStyle="Porcentaje">
      <calculatedColumnFormula>+(Tabla1[[#This Row],[Tarifa Media $]]*44)/CQ2</calculatedColumnFormula>
    </tableColumn>
    <tableColumn id="54" name="Tarifa Media US Dólar" dataDxfId="1294">
      <calculatedColumnFormula>+Tabla1[[#This Row],[Tarifa Media $]]/CP2</calculatedColumnFormula>
    </tableColumn>
    <tableColumn id="40" name="Indice Dia Habil" dataDxfId="1293"/>
    <tableColumn id="41" name="Km. Línea (entre cabeceras) en Servicio" dataDxfId="1292"/>
    <tableColumn id="89" name="Km. De Vía (entre cabeceras)" dataDxfId="1291">
      <calculatedColumnFormula>+Tabla1[[#This Row],[Km. Línea (entre cabeceras) en Servicio]]*2</calculatedColumnFormula>
    </tableColumn>
    <tableColumn id="76" name="Cantidad de Estaciones en Servicio" dataDxfId="1290"/>
    <tableColumn id="69" name="Personal" dataDxfId="1289"/>
    <tableColumn id="68" name="Recaudación/Km. Línea (PESOS)" dataDxfId="1288">
      <calculatedColumnFormula>+Tabla1[[#This Row],[Recaudación Vta. Boletos $]]/Tabla1[[#This Row],[Km. Línea (entre cabeceras) en Servicio]]</calculatedColumnFormula>
    </tableColumn>
    <tableColumn id="71" name="Recaudación/Km. Línea (DÓLAR US)" dataDxfId="1287">
      <calculatedColumnFormula>+Tabla1[[#This Row],[Recaudación/Km. Línea (PESOS)]]/CP2</calculatedColumnFormula>
    </tableColumn>
    <tableColumn id="67" name="Recaudación/Trenes Corridos (PESOS)" dataDxfId="1286">
      <calculatedColumnFormula>+Tabla1[[#This Row],[Recaudación Vta. Boletos $]]/Tabla1[[#This Row],[Trenes Corridos (TC)]]</calculatedColumnFormula>
    </tableColumn>
    <tableColumn id="72" name="Recaudación/Trenes Corridos (DÓLAR US)" dataDxfId="1285">
      <calculatedColumnFormula>+Tabla1[[#This Row],[Recaudación/Trenes Corridos (PESOS)]]/CP2</calculatedColumnFormula>
    </tableColumn>
    <tableColumn id="70" name="Recaudación/Coche Kilómetro (PESOS)" dataDxfId="1284">
      <calculatedColumnFormula>+Tabla1[[#This Row],[Recaudación Vta. Boletos $]]/Tabla1[[#This Row],[Coches Kilómetro (CK) (5+6+7)]]</calculatedColumnFormula>
    </tableColumn>
    <tableColumn id="73" name="Recaudación/Coche Kilómetro (DÓLAR US)" dataDxfId="1283">
      <calculatedColumnFormula>+Tabla1[[#This Row],[Recaudación/Coche Kilómetro (PESOS)]]/CP2</calculatedColumnFormula>
    </tableColumn>
    <tableColumn id="78" name="Recaudación/Pasajeros Kilómetro (PESOS)" dataDxfId="1282">
      <calculatedColumnFormula>+Tabla1[[#This Row],[Recaudación Vta. Boletos $]]/Tabla1[[#This Row],[PAX Kilómetro]]</calculatedColumnFormula>
    </tableColumn>
    <tableColumn id="77" name="Recaudación/Pasajeros Kilómetro (DÓLAR US)" dataDxfId="1281">
      <calculatedColumnFormula>+Tabla1[[#This Row],[Recaudación/Pasajeros Kilómetro (PESOS)]]/CP2</calculatedColumnFormula>
    </tableColumn>
    <tableColumn id="66" name="Recaudación/Personal (PESOS)" dataDxfId="1280">
      <calculatedColumnFormula>+Tabla1[[#This Row],[Recaudación Vta. Boletos $]]/Tabla1[[#This Row],[Personal]]</calculatedColumnFormula>
    </tableColumn>
    <tableColumn id="74" name="Recaudación/Personal (DÓLAR US)" dataDxfId="1279">
      <calculatedColumnFormula>+Tabla1[[#This Row],[Recaudación/Personal (PESOS)]]/CP2</calculatedColumnFormula>
    </tableColumn>
    <tableColumn id="65" name="Pasajeros Pagos/Personal" dataDxfId="1278">
      <calculatedColumnFormula>+Tabla1[[#This Row],[Pasajeros Pagos (PAX)]]/Tabla1[[#This Row],[Personal]]</calculatedColumnFormula>
    </tableColumn>
    <tableColumn id="75" name="Trenes corridos/Personal" dataDxfId="1277">
      <calculatedColumnFormula>+Tabla1[[#This Row],[Trenes Corridos (TC)]]/Tabla1[[#This Row],[Personal]]</calculatedColumnFormula>
    </tableColumn>
    <tableColumn id="80" name="Pasajeros Pagos/Km. Línea" dataDxfId="1276">
      <calculatedColumnFormula>+Tabla1[[#This Row],[Pasajeros Pagos (PAX)]]/Tabla1[[#This Row],[Km. Línea (entre cabeceras) en Servicio]]</calculatedColumnFormula>
    </tableColumn>
    <tableColumn id="79" name="Pasajeros Pagos/Estaciones" dataDxfId="1275">
      <calculatedColumnFormula>+Tabla1[[#This Row],[Pasajeros Pagos (PAX)]]/Tabla1[[#This Row],[Cantidad de Estaciones en Servicio]]</calculatedColumnFormula>
    </tableColumn>
    <tableColumn id="82" name="UTILIZACIÓN DE INFRAESTRUCTURA: Densidad vinculada a la demanda (Pax Km/Km Línea)" dataDxfId="1274">
      <calculatedColumnFormula>+Tabla1[[#This Row],[PAX Kilómetro]]/Tabla1[[#This Row],[Km. Línea (entre cabeceras) en Servicio]]</calculatedColumnFormula>
    </tableColumn>
    <tableColumn id="81" name="UTILIZACIÓN DE INFRAESTRUCTURA: Densidad vinculada a la oferta (Coches Km/Km Línea)" dataDxfId="1273">
      <calculatedColumnFormula>+Tabla1[[#This Row],[Coches Kilómetro (CK) (5+6+7)]]/Tabla1[[#This Row],[Km. Línea (entre cabeceras) en Servicio]]</calculatedColumnFormula>
    </tableColumn>
    <tableColumn id="84" name="Coches en Servicio" dataDxfId="1272">
      <calculatedColumnFormula>+[1]!BN_InfraMR[[#This Row],[Total Coches Remolcados]]</calculatedColumnFormula>
    </tableColumn>
    <tableColumn id="85" name="Pax/Coches en Servicio" dataDxfId="1271">
      <calculatedColumnFormula>+Tabla1[[#This Row],[Pasajeros Pagos (PAX)]]/Tabla1[[#This Row],[Coches en Servicio]]</calculatedColumnFormula>
    </tableColumn>
    <tableColumn id="61" name="OBSERVACIONES" dataDxfId="1270"/>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election activeCell="L2" sqref="L2"/>
    </sheetView>
  </sheetViews>
  <sheetFormatPr baseColWidth="10" defaultRowHeight="15" x14ac:dyDescent="0.2"/>
  <cols>
    <col min="1" max="2" width="1.77734375" customWidth="1"/>
    <col min="3" max="3" width="11.44140625" customWidth="1"/>
    <col min="12" max="12" width="11.33203125" customWidth="1"/>
  </cols>
  <sheetData>
    <row r="2" spans="2:11" ht="33" x14ac:dyDescent="0.45">
      <c r="B2" s="107" t="s">
        <v>91</v>
      </c>
      <c r="C2" s="108"/>
      <c r="D2" s="108"/>
      <c r="E2" s="108"/>
      <c r="F2" s="108"/>
      <c r="G2" s="108"/>
      <c r="H2" s="108"/>
      <c r="I2" s="108"/>
      <c r="J2" s="108"/>
      <c r="K2" s="108"/>
    </row>
    <row r="3" spans="2:11" s="30" customFormat="1" x14ac:dyDescent="0.2">
      <c r="B3" s="109"/>
      <c r="C3" s="109"/>
      <c r="D3" s="109"/>
      <c r="E3" s="109"/>
      <c r="F3" s="109"/>
      <c r="G3" s="109"/>
      <c r="H3" s="109"/>
      <c r="I3" s="109"/>
      <c r="J3" s="109"/>
      <c r="K3" s="109"/>
    </row>
    <row r="4" spans="2:11" s="30" customFormat="1" ht="19.5" customHeight="1" x14ac:dyDescent="0.2">
      <c r="B4" s="155" t="s">
        <v>92</v>
      </c>
      <c r="C4" s="155"/>
      <c r="D4" s="155"/>
      <c r="E4" s="155"/>
      <c r="F4" s="155"/>
      <c r="G4" s="155"/>
      <c r="H4" s="155"/>
      <c r="I4" s="155"/>
      <c r="J4" s="155"/>
      <c r="K4" s="155"/>
    </row>
    <row r="5" spans="2:11" s="30" customFormat="1" ht="34.5" customHeight="1" x14ac:dyDescent="0.2">
      <c r="B5" s="155" t="s">
        <v>93</v>
      </c>
      <c r="C5" s="155"/>
      <c r="D5" s="155"/>
      <c r="E5" s="155"/>
      <c r="F5" s="155"/>
      <c r="G5" s="155"/>
      <c r="H5" s="155"/>
      <c r="I5" s="155"/>
      <c r="J5" s="155"/>
      <c r="K5" s="155"/>
    </row>
    <row r="6" spans="2:11" s="30" customFormat="1" x14ac:dyDescent="0.2">
      <c r="B6" s="109"/>
      <c r="C6" s="109"/>
      <c r="D6" s="109"/>
      <c r="E6" s="109"/>
      <c r="F6" s="109"/>
      <c r="G6" s="109"/>
      <c r="H6" s="109"/>
      <c r="I6" s="109"/>
      <c r="J6" s="109"/>
      <c r="K6" s="109"/>
    </row>
    <row r="7" spans="2:11" s="30" customFormat="1" ht="19.5" x14ac:dyDescent="0.2">
      <c r="B7" s="155" t="s">
        <v>210</v>
      </c>
      <c r="C7" s="155"/>
      <c r="D7" s="155"/>
      <c r="E7" s="155"/>
      <c r="F7" s="155"/>
      <c r="G7" s="155"/>
      <c r="H7" s="155"/>
      <c r="I7" s="155"/>
      <c r="J7" s="155"/>
      <c r="K7" s="155"/>
    </row>
    <row r="8" spans="2:11" s="30" customFormat="1" x14ac:dyDescent="0.2">
      <c r="B8" s="109"/>
      <c r="C8" s="109"/>
      <c r="D8" s="109"/>
      <c r="E8" s="109"/>
      <c r="F8" s="109"/>
      <c r="G8" s="109"/>
      <c r="H8" s="109"/>
      <c r="I8" s="109"/>
      <c r="J8" s="109"/>
      <c r="K8" s="109"/>
    </row>
    <row r="9" spans="2:11" s="106" customFormat="1" ht="18" customHeight="1" x14ac:dyDescent="0.2">
      <c r="B9" s="110" t="s">
        <v>109</v>
      </c>
      <c r="C9" s="153" t="s">
        <v>116</v>
      </c>
      <c r="D9" s="153"/>
      <c r="E9" s="153"/>
      <c r="F9" s="153"/>
      <c r="G9" s="153"/>
      <c r="H9" s="153"/>
      <c r="I9" s="153"/>
      <c r="J9" s="153"/>
      <c r="K9" s="153"/>
    </row>
    <row r="10" spans="2:11" s="106" customFormat="1" ht="18" customHeight="1" x14ac:dyDescent="0.2">
      <c r="B10" s="110" t="s">
        <v>109</v>
      </c>
      <c r="C10" s="153" t="s">
        <v>117</v>
      </c>
      <c r="D10" s="153"/>
      <c r="E10" s="153"/>
      <c r="F10" s="153"/>
      <c r="G10" s="153"/>
      <c r="H10" s="153"/>
      <c r="I10" s="153"/>
      <c r="J10" s="153"/>
      <c r="K10" s="153"/>
    </row>
    <row r="11" spans="2:11" s="106" customFormat="1" ht="18" customHeight="1" x14ac:dyDescent="0.2">
      <c r="B11" s="110" t="s">
        <v>109</v>
      </c>
      <c r="C11" s="153" t="s">
        <v>95</v>
      </c>
      <c r="D11" s="153"/>
      <c r="E11" s="153"/>
      <c r="F11" s="153"/>
      <c r="G11" s="153"/>
      <c r="H11" s="153"/>
      <c r="I11" s="153"/>
      <c r="J11" s="153"/>
      <c r="K11" s="153"/>
    </row>
    <row r="12" spans="2:11" s="106" customFormat="1" ht="18" customHeight="1" x14ac:dyDescent="0.2">
      <c r="B12" s="110" t="s">
        <v>109</v>
      </c>
      <c r="C12" s="153" t="s">
        <v>128</v>
      </c>
      <c r="D12" s="153"/>
      <c r="E12" s="153"/>
      <c r="F12" s="153"/>
      <c r="G12" s="153"/>
      <c r="H12" s="153"/>
      <c r="I12" s="153"/>
      <c r="J12" s="153"/>
      <c r="K12" s="153"/>
    </row>
    <row r="13" spans="2:11" s="106" customFormat="1" ht="18" customHeight="1" x14ac:dyDescent="0.2">
      <c r="B13" s="110" t="s">
        <v>109</v>
      </c>
      <c r="C13" s="153" t="s">
        <v>96</v>
      </c>
      <c r="D13" s="153"/>
      <c r="E13" s="153"/>
      <c r="F13" s="153"/>
      <c r="G13" s="153"/>
      <c r="H13" s="153"/>
      <c r="I13" s="153"/>
      <c r="J13" s="153"/>
      <c r="K13" s="153"/>
    </row>
    <row r="14" spans="2:11" s="106" customFormat="1" ht="18" customHeight="1" x14ac:dyDescent="0.2">
      <c r="B14" s="110" t="s">
        <v>109</v>
      </c>
      <c r="C14" s="153" t="s">
        <v>97</v>
      </c>
      <c r="D14" s="153"/>
      <c r="E14" s="153"/>
      <c r="F14" s="153"/>
      <c r="G14" s="153"/>
      <c r="H14" s="153"/>
      <c r="I14" s="153"/>
      <c r="J14" s="153"/>
      <c r="K14" s="153"/>
    </row>
    <row r="15" spans="2:11" s="106" customFormat="1" ht="18" customHeight="1" x14ac:dyDescent="0.2">
      <c r="B15" s="110" t="s">
        <v>109</v>
      </c>
      <c r="C15" s="153" t="s">
        <v>98</v>
      </c>
      <c r="D15" s="153"/>
      <c r="E15" s="153"/>
      <c r="F15" s="153"/>
      <c r="G15" s="153"/>
      <c r="H15" s="153"/>
      <c r="I15" s="153"/>
      <c r="J15" s="153"/>
      <c r="K15" s="153"/>
    </row>
    <row r="16" spans="2:11" s="106" customFormat="1" ht="18" customHeight="1" x14ac:dyDescent="0.2">
      <c r="B16" s="110" t="s">
        <v>109</v>
      </c>
      <c r="C16" s="153" t="s">
        <v>99</v>
      </c>
      <c r="D16" s="153"/>
      <c r="E16" s="153"/>
      <c r="F16" s="153"/>
      <c r="G16" s="153"/>
      <c r="H16" s="153"/>
      <c r="I16" s="153"/>
      <c r="J16" s="153"/>
      <c r="K16" s="153"/>
    </row>
    <row r="17" spans="2:11" s="106" customFormat="1" ht="15" customHeight="1" x14ac:dyDescent="0.2">
      <c r="B17" s="110" t="s">
        <v>109</v>
      </c>
      <c r="C17" s="153" t="s">
        <v>168</v>
      </c>
      <c r="D17" s="153"/>
      <c r="E17" s="153"/>
      <c r="F17" s="153"/>
      <c r="G17" s="153"/>
      <c r="H17" s="153"/>
      <c r="I17" s="153"/>
      <c r="J17" s="153"/>
      <c r="K17" s="153"/>
    </row>
    <row r="18" spans="2:11" s="106" customFormat="1" ht="15" customHeight="1" x14ac:dyDescent="0.2">
      <c r="B18" s="110"/>
      <c r="C18" s="154" t="s">
        <v>169</v>
      </c>
      <c r="D18" s="154"/>
      <c r="E18" s="154"/>
      <c r="F18" s="154"/>
      <c r="G18" s="154"/>
      <c r="H18" s="154"/>
      <c r="I18" s="154"/>
      <c r="J18" s="154"/>
      <c r="K18" s="154"/>
    </row>
    <row r="19" spans="2:11" s="106" customFormat="1" ht="18" customHeight="1" x14ac:dyDescent="0.2">
      <c r="B19" s="110"/>
      <c r="C19" s="154" t="s">
        <v>207</v>
      </c>
      <c r="D19" s="154"/>
      <c r="E19" s="154"/>
      <c r="F19" s="154"/>
      <c r="G19" s="154"/>
      <c r="H19" s="154"/>
      <c r="I19" s="154"/>
      <c r="J19" s="154"/>
      <c r="K19" s="154"/>
    </row>
    <row r="20" spans="2:11" s="106" customFormat="1" ht="15" customHeight="1" x14ac:dyDescent="0.2">
      <c r="B20" s="110" t="s">
        <v>109</v>
      </c>
      <c r="C20" s="153" t="s">
        <v>170</v>
      </c>
      <c r="D20" s="153"/>
      <c r="E20" s="153"/>
      <c r="F20" s="153"/>
      <c r="G20" s="153"/>
      <c r="H20" s="153"/>
      <c r="I20" s="153"/>
      <c r="J20" s="153"/>
      <c r="K20" s="153"/>
    </row>
    <row r="21" spans="2:11" s="106" customFormat="1" ht="15" customHeight="1" x14ac:dyDescent="0.2">
      <c r="B21" s="110"/>
      <c r="C21" s="154" t="s">
        <v>171</v>
      </c>
      <c r="D21" s="154"/>
      <c r="E21" s="154"/>
      <c r="F21" s="154"/>
      <c r="G21" s="154"/>
      <c r="H21" s="154"/>
      <c r="I21" s="154"/>
      <c r="J21" s="154"/>
      <c r="K21" s="154"/>
    </row>
    <row r="22" spans="2:11" s="106" customFormat="1" ht="18" customHeight="1" x14ac:dyDescent="0.2">
      <c r="B22" s="110"/>
      <c r="C22" s="154" t="s">
        <v>208</v>
      </c>
      <c r="D22" s="154"/>
      <c r="E22" s="154"/>
      <c r="F22" s="154"/>
      <c r="G22" s="154"/>
      <c r="H22" s="154"/>
      <c r="I22" s="154"/>
      <c r="J22" s="154"/>
      <c r="K22" s="154"/>
    </row>
    <row r="23" spans="2:11" s="106" customFormat="1" ht="18" customHeight="1" x14ac:dyDescent="0.2">
      <c r="B23" s="110" t="s">
        <v>109</v>
      </c>
      <c r="C23" s="153" t="s">
        <v>172</v>
      </c>
      <c r="D23" s="153"/>
      <c r="E23" s="153"/>
      <c r="F23" s="153"/>
      <c r="G23" s="153"/>
      <c r="H23" s="153"/>
      <c r="I23" s="153"/>
      <c r="J23" s="153"/>
      <c r="K23" s="153"/>
    </row>
    <row r="24" spans="2:11" s="106" customFormat="1" ht="18" customHeight="1" x14ac:dyDescent="0.2">
      <c r="B24" s="110" t="s">
        <v>109</v>
      </c>
      <c r="C24" s="153" t="s">
        <v>209</v>
      </c>
      <c r="D24" s="153"/>
      <c r="E24" s="153"/>
      <c r="F24" s="153"/>
      <c r="G24" s="153"/>
      <c r="H24" s="153"/>
      <c r="I24" s="153"/>
      <c r="J24" s="153"/>
      <c r="K24" s="153"/>
    </row>
    <row r="25" spans="2:11" s="106" customFormat="1" ht="18" customHeight="1" x14ac:dyDescent="0.2">
      <c r="B25" s="110" t="s">
        <v>109</v>
      </c>
      <c r="C25" s="153" t="s">
        <v>129</v>
      </c>
      <c r="D25" s="153"/>
      <c r="E25" s="153"/>
      <c r="F25" s="153"/>
      <c r="G25" s="153"/>
      <c r="H25" s="153"/>
      <c r="I25" s="153"/>
      <c r="J25" s="153"/>
      <c r="K25" s="153"/>
    </row>
    <row r="26" spans="2:11" s="106" customFormat="1" ht="18" customHeight="1" x14ac:dyDescent="0.2">
      <c r="B26" s="110" t="s">
        <v>109</v>
      </c>
      <c r="C26" s="153" t="s">
        <v>100</v>
      </c>
      <c r="D26" s="153"/>
      <c r="E26" s="153"/>
      <c r="F26" s="153"/>
      <c r="G26" s="153"/>
      <c r="H26" s="153"/>
      <c r="I26" s="153"/>
      <c r="J26" s="153"/>
      <c r="K26" s="153"/>
    </row>
    <row r="27" spans="2:11" s="106" customFormat="1" ht="18" customHeight="1" x14ac:dyDescent="0.2">
      <c r="B27" s="110" t="s">
        <v>109</v>
      </c>
      <c r="C27" s="153" t="s">
        <v>101</v>
      </c>
      <c r="D27" s="153"/>
      <c r="E27" s="153"/>
      <c r="F27" s="153"/>
      <c r="G27" s="153"/>
      <c r="H27" s="153"/>
      <c r="I27" s="153"/>
      <c r="J27" s="153"/>
      <c r="K27" s="153"/>
    </row>
    <row r="28" spans="2:11" s="106" customFormat="1" ht="18" customHeight="1" x14ac:dyDescent="0.2">
      <c r="B28" s="110" t="s">
        <v>109</v>
      </c>
      <c r="C28" s="153" t="s">
        <v>102</v>
      </c>
      <c r="D28" s="153"/>
      <c r="E28" s="153"/>
      <c r="F28" s="153"/>
      <c r="G28" s="153"/>
      <c r="H28" s="153"/>
      <c r="I28" s="153"/>
      <c r="J28" s="153"/>
      <c r="K28" s="153"/>
    </row>
    <row r="29" spans="2:11" s="106" customFormat="1" ht="18" customHeight="1" x14ac:dyDescent="0.2">
      <c r="B29" s="110" t="s">
        <v>109</v>
      </c>
      <c r="C29" s="153" t="s">
        <v>103</v>
      </c>
      <c r="D29" s="153"/>
      <c r="E29" s="153"/>
      <c r="F29" s="153"/>
      <c r="G29" s="153"/>
      <c r="H29" s="153"/>
      <c r="I29" s="153"/>
      <c r="J29" s="153"/>
      <c r="K29" s="153"/>
    </row>
    <row r="30" spans="2:11" s="106" customFormat="1" ht="18" customHeight="1" x14ac:dyDescent="0.2">
      <c r="B30" s="110" t="s">
        <v>109</v>
      </c>
      <c r="C30" s="153" t="s">
        <v>94</v>
      </c>
      <c r="D30" s="153"/>
      <c r="E30" s="153"/>
      <c r="F30" s="153"/>
      <c r="G30" s="153"/>
      <c r="H30" s="153"/>
      <c r="I30" s="153"/>
      <c r="J30" s="153"/>
      <c r="K30" s="153"/>
    </row>
    <row r="31" spans="2:11" s="106" customFormat="1" ht="18" customHeight="1" x14ac:dyDescent="0.2">
      <c r="B31" s="110" t="s">
        <v>109</v>
      </c>
      <c r="C31" s="153" t="s">
        <v>104</v>
      </c>
      <c r="D31" s="153"/>
      <c r="E31" s="153"/>
      <c r="F31" s="153"/>
      <c r="G31" s="153"/>
      <c r="H31" s="153"/>
      <c r="I31" s="153"/>
      <c r="J31" s="153"/>
      <c r="K31" s="153"/>
    </row>
    <row r="32" spans="2:11" s="106" customFormat="1" ht="18" customHeight="1" x14ac:dyDescent="0.2">
      <c r="B32" s="110" t="s">
        <v>109</v>
      </c>
      <c r="C32" s="153" t="s">
        <v>231</v>
      </c>
      <c r="D32" s="153"/>
      <c r="E32" s="153"/>
      <c r="F32" s="153"/>
      <c r="G32" s="153"/>
      <c r="H32" s="153"/>
      <c r="I32" s="153"/>
      <c r="J32" s="153"/>
      <c r="K32" s="153"/>
    </row>
    <row r="33" spans="2:11" s="106" customFormat="1" ht="18" customHeight="1" x14ac:dyDescent="0.2">
      <c r="B33" s="110" t="s">
        <v>109</v>
      </c>
      <c r="C33" s="153" t="s">
        <v>105</v>
      </c>
      <c r="D33" s="153"/>
      <c r="E33" s="153"/>
      <c r="F33" s="153"/>
      <c r="G33" s="153"/>
      <c r="H33" s="153"/>
      <c r="I33" s="153"/>
      <c r="J33" s="153"/>
      <c r="K33" s="153"/>
    </row>
    <row r="34" spans="2:11" s="30" customFormat="1" ht="47.25" customHeight="1" x14ac:dyDescent="0.2">
      <c r="B34" s="110" t="s">
        <v>109</v>
      </c>
      <c r="C34" s="153" t="s">
        <v>115</v>
      </c>
      <c r="D34" s="153"/>
      <c r="E34" s="153"/>
      <c r="F34" s="153"/>
      <c r="G34" s="153"/>
      <c r="H34" s="153"/>
      <c r="I34" s="153"/>
      <c r="J34" s="153"/>
      <c r="K34" s="153"/>
    </row>
    <row r="35" spans="2:11" s="30" customFormat="1" ht="71.25" customHeight="1" x14ac:dyDescent="0.2">
      <c r="B35" s="110" t="s">
        <v>109</v>
      </c>
      <c r="C35" s="153" t="s">
        <v>286</v>
      </c>
      <c r="D35" s="153"/>
      <c r="E35" s="153"/>
      <c r="F35" s="153"/>
      <c r="G35" s="153"/>
      <c r="H35" s="153"/>
      <c r="I35" s="153"/>
      <c r="J35" s="153"/>
      <c r="K35" s="153"/>
    </row>
    <row r="36" spans="2:11" s="30" customFormat="1" ht="58.5" customHeight="1" x14ac:dyDescent="0.2">
      <c r="B36" s="110" t="s">
        <v>109</v>
      </c>
      <c r="C36" s="153" t="s">
        <v>199</v>
      </c>
      <c r="D36" s="153"/>
      <c r="E36" s="153"/>
      <c r="F36" s="153"/>
      <c r="G36" s="153"/>
      <c r="H36" s="153"/>
      <c r="I36" s="153"/>
      <c r="J36" s="153"/>
      <c r="K36" s="153"/>
    </row>
    <row r="37" spans="2:11" s="30" customFormat="1" ht="17.25" customHeight="1" x14ac:dyDescent="0.2">
      <c r="B37" s="110" t="s">
        <v>109</v>
      </c>
      <c r="C37" s="153" t="s">
        <v>274</v>
      </c>
      <c r="D37" s="153"/>
      <c r="E37" s="153"/>
      <c r="F37" s="153"/>
      <c r="G37" s="153"/>
      <c r="H37" s="153"/>
      <c r="I37" s="153"/>
      <c r="J37" s="153"/>
      <c r="K37" s="153"/>
    </row>
    <row r="38" spans="2:11" s="30" customFormat="1" ht="47.25" customHeight="1" x14ac:dyDescent="0.2">
      <c r="B38" s="110" t="s">
        <v>109</v>
      </c>
      <c r="C38" s="153" t="s">
        <v>275</v>
      </c>
      <c r="D38" s="153"/>
      <c r="E38" s="153"/>
      <c r="F38" s="153"/>
      <c r="G38" s="153"/>
      <c r="H38" s="153"/>
      <c r="I38" s="153"/>
      <c r="J38" s="153"/>
      <c r="K38" s="153"/>
    </row>
    <row r="39" spans="2:11" s="30" customFormat="1" ht="48" customHeight="1" x14ac:dyDescent="0.2">
      <c r="B39" s="110" t="s">
        <v>109</v>
      </c>
      <c r="C39" s="153" t="s">
        <v>277</v>
      </c>
      <c r="D39" s="153"/>
      <c r="E39" s="153"/>
      <c r="F39" s="153"/>
      <c r="G39" s="153"/>
      <c r="H39" s="153"/>
      <c r="I39" s="153"/>
      <c r="J39" s="153"/>
      <c r="K39" s="153"/>
    </row>
    <row r="40" spans="2:11" s="30" customFormat="1" x14ac:dyDescent="0.2">
      <c r="C40" s="102"/>
      <c r="D40" s="102"/>
      <c r="E40" s="102"/>
      <c r="F40" s="102"/>
      <c r="G40" s="102"/>
      <c r="H40" s="102"/>
      <c r="I40" s="102"/>
      <c r="J40" s="102"/>
      <c r="K40" s="102"/>
    </row>
    <row r="41" spans="2:11" s="30" customFormat="1" x14ac:dyDescent="0.2">
      <c r="B41" s="156" t="s">
        <v>106</v>
      </c>
      <c r="C41" s="156"/>
      <c r="D41" s="156"/>
      <c r="E41" s="156"/>
      <c r="F41" s="156"/>
      <c r="G41" s="156"/>
      <c r="H41" s="156"/>
      <c r="I41" s="156"/>
      <c r="J41" s="156"/>
      <c r="K41" s="156"/>
    </row>
    <row r="42" spans="2:11" s="30" customFormat="1" x14ac:dyDescent="0.2">
      <c r="B42" s="156" t="s">
        <v>107</v>
      </c>
      <c r="C42" s="156"/>
      <c r="D42" s="156"/>
      <c r="E42" s="156"/>
      <c r="F42" s="156"/>
      <c r="G42" s="156"/>
      <c r="H42" s="156"/>
      <c r="I42" s="156"/>
      <c r="J42" s="156"/>
      <c r="K42" s="156"/>
    </row>
    <row r="43" spans="2:11" s="30" customFormat="1" x14ac:dyDescent="0.2">
      <c r="B43" s="156" t="s">
        <v>278</v>
      </c>
      <c r="C43" s="156"/>
      <c r="D43" s="156"/>
      <c r="E43" s="156"/>
      <c r="F43" s="156"/>
      <c r="G43" s="156"/>
      <c r="H43" s="156"/>
      <c r="I43" s="156"/>
      <c r="J43" s="156"/>
      <c r="K43" s="156"/>
    </row>
    <row r="44" spans="2:11" s="30" customFormat="1" x14ac:dyDescent="0.2">
      <c r="B44" s="158" t="s">
        <v>108</v>
      </c>
      <c r="C44" s="156"/>
      <c r="D44" s="156"/>
      <c r="E44" s="156"/>
      <c r="F44" s="156"/>
      <c r="G44" s="156"/>
      <c r="H44" s="156"/>
      <c r="I44" s="156"/>
      <c r="J44" s="156"/>
      <c r="K44" s="156"/>
    </row>
    <row r="45" spans="2:11" s="30" customFormat="1" x14ac:dyDescent="0.2">
      <c r="C45" s="157"/>
      <c r="D45" s="157"/>
      <c r="E45" s="157"/>
      <c r="F45" s="157"/>
      <c r="G45" s="157"/>
      <c r="H45" s="157"/>
      <c r="I45" s="157"/>
      <c r="J45" s="157"/>
      <c r="K45" s="157"/>
    </row>
    <row r="46" spans="2:11" s="30" customFormat="1" x14ac:dyDescent="0.2">
      <c r="C46" s="157"/>
      <c r="D46" s="157"/>
      <c r="E46" s="157"/>
      <c r="F46" s="157"/>
      <c r="G46" s="157"/>
      <c r="H46" s="157"/>
      <c r="I46" s="157"/>
      <c r="J46" s="157"/>
      <c r="K46" s="157"/>
    </row>
    <row r="47" spans="2:11" s="30" customFormat="1" x14ac:dyDescent="0.2">
      <c r="C47" s="157"/>
      <c r="D47" s="157"/>
      <c r="E47" s="157"/>
      <c r="F47" s="157"/>
      <c r="G47" s="157"/>
      <c r="H47" s="157"/>
      <c r="I47" s="157"/>
      <c r="J47" s="157"/>
      <c r="K47" s="157"/>
    </row>
    <row r="48" spans="2:11" s="30" customFormat="1" x14ac:dyDescent="0.2"/>
    <row r="49" spans="3:11" s="30" customFormat="1" x14ac:dyDescent="0.2">
      <c r="C49" s="157"/>
      <c r="D49" s="157"/>
      <c r="E49" s="157"/>
      <c r="F49" s="157"/>
      <c r="G49" s="157"/>
      <c r="H49" s="157"/>
      <c r="I49" s="157"/>
      <c r="J49" s="157"/>
      <c r="K49" s="157"/>
    </row>
    <row r="50" spans="3:11" s="30" customFormat="1" x14ac:dyDescent="0.2">
      <c r="C50" s="157"/>
      <c r="D50" s="157"/>
      <c r="E50" s="157"/>
      <c r="F50" s="157"/>
      <c r="G50" s="157"/>
      <c r="H50" s="157"/>
      <c r="I50" s="157"/>
      <c r="J50" s="157"/>
      <c r="K50" s="157"/>
    </row>
    <row r="51" spans="3:11" s="30" customFormat="1" x14ac:dyDescent="0.2">
      <c r="C51" s="157"/>
      <c r="D51" s="157"/>
      <c r="E51" s="157"/>
      <c r="F51" s="157"/>
      <c r="G51" s="157"/>
      <c r="H51" s="157"/>
      <c r="I51" s="157"/>
      <c r="J51" s="157"/>
      <c r="K51" s="157"/>
    </row>
    <row r="52" spans="3:11" s="30" customFormat="1" x14ac:dyDescent="0.2">
      <c r="C52" s="157"/>
      <c r="D52" s="157"/>
      <c r="E52" s="157"/>
      <c r="F52" s="157"/>
      <c r="G52" s="157"/>
      <c r="H52" s="157"/>
      <c r="I52" s="157"/>
      <c r="J52" s="157"/>
      <c r="K52" s="157"/>
    </row>
    <row r="53" spans="3:11" s="30" customFormat="1" x14ac:dyDescent="0.2">
      <c r="C53" s="157"/>
      <c r="D53" s="157"/>
      <c r="E53" s="157"/>
      <c r="F53" s="157"/>
      <c r="G53" s="157"/>
      <c r="H53" s="157"/>
      <c r="I53" s="157"/>
      <c r="J53" s="157"/>
      <c r="K53" s="157"/>
    </row>
    <row r="54" spans="3:11" s="30" customFormat="1" x14ac:dyDescent="0.2">
      <c r="C54" s="157"/>
      <c r="D54" s="157"/>
      <c r="E54" s="157"/>
      <c r="F54" s="157"/>
      <c r="G54" s="157"/>
      <c r="H54" s="157"/>
      <c r="I54" s="157"/>
      <c r="J54" s="157"/>
      <c r="K54" s="157"/>
    </row>
    <row r="55" spans="3:11" s="30" customFormat="1" x14ac:dyDescent="0.2">
      <c r="C55" s="157"/>
      <c r="D55" s="157"/>
      <c r="E55" s="157"/>
      <c r="F55" s="157"/>
      <c r="G55" s="157"/>
      <c r="H55" s="157"/>
      <c r="I55" s="157"/>
      <c r="J55" s="157"/>
      <c r="K55" s="157"/>
    </row>
    <row r="56" spans="3:11" s="30" customFormat="1" x14ac:dyDescent="0.2">
      <c r="C56" s="157"/>
      <c r="D56" s="157"/>
      <c r="E56" s="157"/>
      <c r="F56" s="157"/>
      <c r="G56" s="157"/>
      <c r="H56" s="157"/>
      <c r="I56" s="157"/>
      <c r="J56" s="157"/>
      <c r="K56" s="157"/>
    </row>
  </sheetData>
  <mergeCells count="49">
    <mergeCell ref="C49:K49"/>
    <mergeCell ref="C32:K32"/>
    <mergeCell ref="C45:K45"/>
    <mergeCell ref="C38:K38"/>
    <mergeCell ref="B41:K41"/>
    <mergeCell ref="C37:K37"/>
    <mergeCell ref="C34:K34"/>
    <mergeCell ref="C39:K39"/>
    <mergeCell ref="C35:K35"/>
    <mergeCell ref="B44:K44"/>
    <mergeCell ref="B43:K43"/>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31:K31"/>
    <mergeCell ref="C14:K14"/>
    <mergeCell ref="C13:K13"/>
    <mergeCell ref="C15:K15"/>
    <mergeCell ref="C19:K19"/>
    <mergeCell ref="C22:K22"/>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F58" sqref="F58"/>
    </sheetView>
  </sheetViews>
  <sheetFormatPr baseColWidth="10" defaultColWidth="11.5546875" defaultRowHeight="12.75" x14ac:dyDescent="0.2"/>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x14ac:dyDescent="0.2">
      <c r="M1" s="168" t="s">
        <v>86</v>
      </c>
      <c r="N1" s="168"/>
      <c r="O1" s="168"/>
      <c r="P1" s="168" t="s">
        <v>88</v>
      </c>
      <c r="Q1" s="168"/>
      <c r="AM1" s="156" t="s">
        <v>106</v>
      </c>
      <c r="AN1" s="156"/>
      <c r="AO1" s="156"/>
      <c r="AQ1" s="52"/>
      <c r="AR1" s="52"/>
    </row>
    <row r="2" spans="2:58" ht="15" customHeight="1" x14ac:dyDescent="0.2">
      <c r="M2" s="168"/>
      <c r="N2" s="168"/>
      <c r="O2" s="168"/>
      <c r="P2" s="168"/>
      <c r="Q2" s="168"/>
      <c r="AM2" s="156" t="s">
        <v>107</v>
      </c>
      <c r="AN2" s="156"/>
      <c r="AO2" s="156"/>
      <c r="AQ2" s="52"/>
      <c r="AR2" s="52"/>
    </row>
    <row r="3" spans="2:58" ht="15" customHeight="1" x14ac:dyDescent="0.2">
      <c r="M3" s="168"/>
      <c r="N3" s="168"/>
      <c r="O3" s="168"/>
      <c r="P3" s="168"/>
      <c r="Q3" s="168"/>
      <c r="AM3" s="156" t="s">
        <v>278</v>
      </c>
      <c r="AN3" s="156"/>
      <c r="AO3" s="156"/>
      <c r="AQ3" s="52"/>
      <c r="AR3" s="52"/>
    </row>
    <row r="4" spans="2:58" ht="15" customHeight="1" x14ac:dyDescent="0.2">
      <c r="M4" s="103"/>
      <c r="N4" s="138" t="s">
        <v>87</v>
      </c>
      <c r="O4" s="139">
        <f>LOOKUP(2,1/('[1]BN Da'!S:S&lt;&gt;""),'[1]BN Da'!S:S)</f>
        <v>22</v>
      </c>
      <c r="P4" s="138" t="s">
        <v>89</v>
      </c>
      <c r="Q4" s="140">
        <f>LOOKUP(2,1/('[1]BN Da'!AP:AP&lt;&gt;""),'[1]BN Da'!AP:AP)</f>
        <v>28</v>
      </c>
      <c r="AM4" s="158" t="s">
        <v>108</v>
      </c>
      <c r="AN4" s="158"/>
      <c r="AO4" s="158"/>
      <c r="AQ4" s="52"/>
      <c r="AR4" s="52"/>
    </row>
    <row r="5" spans="2:58" ht="15" customHeight="1" x14ac:dyDescent="0.2">
      <c r="M5" s="103"/>
      <c r="N5" s="138" t="s">
        <v>222</v>
      </c>
      <c r="O5" s="141">
        <f>+'DATOS BN#TOTAL'!DH3</f>
        <v>22</v>
      </c>
      <c r="P5" s="138" t="s">
        <v>122</v>
      </c>
      <c r="Q5" s="140">
        <f>LOOKUP(2,1/('[1]BN Da'!BD:BD&lt;&gt;""),'[1]BN Da'!BD:BD)</f>
        <v>134</v>
      </c>
    </row>
    <row r="6" spans="2:58" ht="15" customHeight="1" x14ac:dyDescent="0.2">
      <c r="M6" s="103"/>
      <c r="N6" s="138" t="s">
        <v>212</v>
      </c>
      <c r="O6" s="140">
        <f>LOOKUP(2,1/('[1]BN Da'!I:I&lt;&gt;""),'[1]BN Da'!I:I)</f>
        <v>51.944000000000003</v>
      </c>
      <c r="P6" s="138" t="s">
        <v>138</v>
      </c>
      <c r="Q6" s="140">
        <f>LOOKUP(2,1/('[1]BN Da'!AT:AT&lt;&gt;""),'[1]BN Da'!AT:AT)</f>
        <v>0</v>
      </c>
    </row>
    <row r="7" spans="2:58" ht="15" customHeight="1" x14ac:dyDescent="0.2">
      <c r="M7" s="103"/>
      <c r="N7" s="138" t="s">
        <v>224</v>
      </c>
      <c r="O7" s="140">
        <f>+'DATOS BN#TOTAL'!DI3</f>
        <v>51.944000000000003</v>
      </c>
      <c r="P7" s="138" t="s">
        <v>90</v>
      </c>
      <c r="Q7" s="140">
        <f>LOOKUP(2,1/('[1]BN Da'!AX:AX&lt;&gt;""),'[1]BN Da'!AX:AX)</f>
        <v>12</v>
      </c>
    </row>
    <row r="8" spans="2:58" ht="15" customHeight="1" x14ac:dyDescent="0.2">
      <c r="M8" s="103"/>
      <c r="N8" s="138" t="s">
        <v>123</v>
      </c>
      <c r="O8" s="140">
        <f>LOOKUP(2,1/('[1]BN Da'!AD:AD&lt;&gt;""),'[1]BN Da'!AD:AD)</f>
        <v>77</v>
      </c>
      <c r="P8" s="142"/>
      <c r="Q8" s="142"/>
      <c r="AL8" s="159" t="s">
        <v>284</v>
      </c>
      <c r="AM8" s="160"/>
      <c r="AN8" s="160"/>
      <c r="AO8" s="161"/>
    </row>
    <row r="9" spans="2:58" ht="15" customHeight="1" x14ac:dyDescent="0.2">
      <c r="B9" s="178" t="s">
        <v>211</v>
      </c>
      <c r="C9" s="178"/>
      <c r="D9" s="178"/>
      <c r="E9" s="179">
        <f ca="1">+TODAY()</f>
        <v>45166</v>
      </c>
      <c r="F9" s="179"/>
      <c r="H9" s="36"/>
      <c r="I9" s="38"/>
      <c r="J9" s="38"/>
      <c r="K9" s="38"/>
      <c r="L9" s="38"/>
      <c r="M9" s="103"/>
      <c r="N9" s="138" t="s">
        <v>124</v>
      </c>
      <c r="O9" s="140">
        <f>LOOKUP(2,1/('[1]BN Da'!AH:AH&lt;&gt;""),'[1]BN Da'!AH:AH)</f>
        <v>65</v>
      </c>
      <c r="P9" s="142"/>
      <c r="Q9" s="142"/>
      <c r="AL9" s="162"/>
      <c r="AM9" s="163"/>
      <c r="AN9" s="163"/>
      <c r="AO9" s="164"/>
      <c r="BC9" s="169" t="s">
        <v>294</v>
      </c>
      <c r="BD9" s="170"/>
      <c r="BE9" s="170"/>
      <c r="BF9" s="171"/>
    </row>
    <row r="10" spans="2:58" ht="15" customHeight="1" x14ac:dyDescent="0.2">
      <c r="B10" s="178"/>
      <c r="C10" s="178"/>
      <c r="D10" s="178"/>
      <c r="E10" s="179"/>
      <c r="F10" s="179"/>
      <c r="H10" s="36"/>
      <c r="I10" s="38"/>
      <c r="J10" s="38"/>
      <c r="K10" s="38"/>
      <c r="L10" s="38"/>
      <c r="M10" s="103"/>
      <c r="N10" s="103"/>
      <c r="O10" s="103"/>
      <c r="P10" s="103"/>
      <c r="Q10" s="103"/>
      <c r="AL10" s="162"/>
      <c r="AM10" s="163"/>
      <c r="AN10" s="163"/>
      <c r="AO10" s="164"/>
      <c r="BC10" s="172"/>
      <c r="BD10" s="163"/>
      <c r="BE10" s="163"/>
      <c r="BF10" s="173"/>
    </row>
    <row r="11" spans="2:58" ht="15" customHeight="1" x14ac:dyDescent="0.2">
      <c r="M11" s="38"/>
      <c r="N11" s="38"/>
      <c r="O11" s="38"/>
      <c r="P11" s="38"/>
      <c r="Q11" s="38"/>
      <c r="AL11" s="162"/>
      <c r="AM11" s="163"/>
      <c r="AN11" s="163"/>
      <c r="AO11" s="164"/>
      <c r="BC11" s="172"/>
      <c r="BD11" s="163"/>
      <c r="BE11" s="163"/>
      <c r="BF11" s="173"/>
    </row>
    <row r="12" spans="2:58" ht="15" customHeight="1" x14ac:dyDescent="0.2">
      <c r="AL12" s="162"/>
      <c r="AM12" s="163"/>
      <c r="AN12" s="163"/>
      <c r="AO12" s="164"/>
      <c r="BC12" s="172"/>
      <c r="BD12" s="163"/>
      <c r="BE12" s="163"/>
      <c r="BF12" s="173"/>
    </row>
    <row r="13" spans="2:58" s="1" customFormat="1" x14ac:dyDescent="0.2">
      <c r="C13" s="18"/>
      <c r="H13" s="18"/>
      <c r="AF13" s="25"/>
      <c r="AG13" s="25"/>
      <c r="AL13" s="162"/>
      <c r="AM13" s="163"/>
      <c r="AN13" s="163"/>
      <c r="AO13" s="164"/>
      <c r="BC13" s="172"/>
      <c r="BD13" s="163"/>
      <c r="BE13" s="163"/>
      <c r="BF13" s="173"/>
    </row>
    <row r="14" spans="2:58" s="1" customFormat="1" x14ac:dyDescent="0.2">
      <c r="C14" s="18"/>
      <c r="H14" s="18"/>
      <c r="AF14" s="25"/>
      <c r="AG14" s="25"/>
      <c r="AL14" s="162"/>
      <c r="AM14" s="163"/>
      <c r="AN14" s="163"/>
      <c r="AO14" s="164"/>
      <c r="BC14" s="172"/>
      <c r="BD14" s="163"/>
      <c r="BE14" s="163"/>
      <c r="BF14" s="173"/>
    </row>
    <row r="15" spans="2:58" s="17" customFormat="1" x14ac:dyDescent="0.2">
      <c r="C15" s="16"/>
      <c r="H15" s="16"/>
      <c r="AF15" s="26"/>
      <c r="AG15" s="26"/>
      <c r="AL15" s="162"/>
      <c r="AM15" s="163"/>
      <c r="AN15" s="163"/>
      <c r="AO15" s="164"/>
      <c r="BC15" s="172"/>
      <c r="BD15" s="163"/>
      <c r="BE15" s="163"/>
      <c r="BF15" s="173"/>
    </row>
    <row r="16" spans="2:58" s="17" customFormat="1" ht="13.5" customHeight="1" x14ac:dyDescent="0.2">
      <c r="C16" s="16"/>
      <c r="H16" s="16"/>
      <c r="AF16" s="26"/>
      <c r="AG16" s="26"/>
      <c r="AL16" s="162"/>
      <c r="AM16" s="163"/>
      <c r="AN16" s="163"/>
      <c r="AO16" s="164"/>
      <c r="BC16" s="174"/>
      <c r="BD16" s="175"/>
      <c r="BE16" s="175"/>
      <c r="BF16" s="176"/>
    </row>
    <row r="17" spans="3:58" s="17" customFormat="1" ht="13.5" customHeight="1" x14ac:dyDescent="0.2">
      <c r="C17" s="16"/>
      <c r="H17" s="16"/>
      <c r="AF17" s="26"/>
      <c r="AG17" s="26"/>
      <c r="AL17" s="162"/>
      <c r="AM17" s="163"/>
      <c r="AN17" s="163"/>
      <c r="AO17" s="164"/>
    </row>
    <row r="18" spans="3:58" s="17" customFormat="1" ht="12.75" customHeight="1" x14ac:dyDescent="0.2">
      <c r="C18" s="16"/>
      <c r="H18" s="16"/>
      <c r="AF18" s="26"/>
      <c r="AG18" s="26"/>
      <c r="AL18" s="162"/>
      <c r="AM18" s="163"/>
      <c r="AN18" s="163"/>
      <c r="AO18" s="164"/>
      <c r="BC18" s="159" t="s">
        <v>281</v>
      </c>
      <c r="BD18" s="160"/>
      <c r="BE18" s="160"/>
      <c r="BF18" s="161"/>
    </row>
    <row r="19" spans="3:58" s="17" customFormat="1" x14ac:dyDescent="0.2">
      <c r="C19" s="16"/>
      <c r="H19" s="16"/>
      <c r="AF19" s="26"/>
      <c r="AG19" s="26"/>
      <c r="AL19" s="162"/>
      <c r="AM19" s="163"/>
      <c r="AN19" s="163"/>
      <c r="AO19" s="164"/>
      <c r="BC19" s="162"/>
      <c r="BD19" s="163"/>
      <c r="BE19" s="163"/>
      <c r="BF19" s="164"/>
    </row>
    <row r="20" spans="3:58" s="17" customFormat="1" x14ac:dyDescent="0.2">
      <c r="C20" s="16"/>
      <c r="H20" s="16"/>
      <c r="AF20" s="26"/>
      <c r="AG20" s="26"/>
      <c r="AL20" s="162"/>
      <c r="AM20" s="163"/>
      <c r="AN20" s="163"/>
      <c r="AO20" s="164"/>
      <c r="BC20" s="162"/>
      <c r="BD20" s="163"/>
      <c r="BE20" s="163"/>
      <c r="BF20" s="164"/>
    </row>
    <row r="21" spans="3:58" s="17" customFormat="1" x14ac:dyDescent="0.2">
      <c r="C21" s="16"/>
      <c r="H21" s="16"/>
      <c r="AF21" s="26"/>
      <c r="AG21" s="26"/>
      <c r="AL21" s="162"/>
      <c r="AM21" s="163"/>
      <c r="AN21" s="163"/>
      <c r="AO21" s="164"/>
      <c r="BC21" s="162"/>
      <c r="BD21" s="163"/>
      <c r="BE21" s="163"/>
      <c r="BF21" s="164"/>
    </row>
    <row r="22" spans="3:58" s="17" customFormat="1" x14ac:dyDescent="0.2">
      <c r="C22" s="16"/>
      <c r="H22" s="16"/>
      <c r="AF22" s="26"/>
      <c r="AG22" s="26"/>
      <c r="AL22" s="162"/>
      <c r="AM22" s="163"/>
      <c r="AN22" s="163"/>
      <c r="AO22" s="164"/>
      <c r="BC22" s="162"/>
      <c r="BD22" s="163"/>
      <c r="BE22" s="163"/>
      <c r="BF22" s="164"/>
    </row>
    <row r="23" spans="3:58" s="17" customFormat="1" x14ac:dyDescent="0.2">
      <c r="C23" s="16"/>
      <c r="H23" s="16"/>
      <c r="AF23" s="26"/>
      <c r="AG23" s="26"/>
      <c r="AL23" s="165"/>
      <c r="AM23" s="166"/>
      <c r="AN23" s="166"/>
      <c r="AO23" s="167"/>
      <c r="BC23" s="162"/>
      <c r="BD23" s="163"/>
      <c r="BE23" s="163"/>
      <c r="BF23" s="164"/>
    </row>
    <row r="24" spans="3:58" s="17" customFormat="1" x14ac:dyDescent="0.2">
      <c r="C24" s="16"/>
      <c r="H24" s="16"/>
      <c r="AF24" s="26"/>
      <c r="AG24" s="26"/>
      <c r="AL24" s="111"/>
      <c r="AM24" s="111"/>
      <c r="AN24" s="111"/>
      <c r="AO24" s="111"/>
      <c r="BC24" s="162"/>
      <c r="BD24" s="163"/>
      <c r="BE24" s="163"/>
      <c r="BF24" s="164"/>
    </row>
    <row r="25" spans="3:58" s="17" customFormat="1" x14ac:dyDescent="0.2">
      <c r="C25" s="16"/>
      <c r="H25" s="16"/>
      <c r="AF25" s="26"/>
      <c r="AG25" s="26"/>
      <c r="AL25" s="111"/>
      <c r="AM25" s="111"/>
      <c r="AN25" s="111"/>
      <c r="AO25" s="111"/>
      <c r="BC25" s="162"/>
      <c r="BD25" s="163"/>
      <c r="BE25" s="163"/>
      <c r="BF25" s="164"/>
    </row>
    <row r="26" spans="3:58" s="17" customFormat="1" x14ac:dyDescent="0.2">
      <c r="C26" s="16"/>
      <c r="H26" s="16"/>
      <c r="AF26" s="26"/>
      <c r="AG26" s="26"/>
      <c r="AL26" s="111"/>
      <c r="AM26" s="111"/>
      <c r="AN26" s="111"/>
      <c r="AO26" s="111"/>
      <c r="BC26" s="162"/>
      <c r="BD26" s="163"/>
      <c r="BE26" s="163"/>
      <c r="BF26" s="164"/>
    </row>
    <row r="27" spans="3:58" x14ac:dyDescent="0.2">
      <c r="BC27" s="165"/>
      <c r="BD27" s="166"/>
      <c r="BE27" s="166"/>
      <c r="BF27" s="167"/>
    </row>
    <row r="49" spans="3:65" x14ac:dyDescent="0.2">
      <c r="Q49" s="65"/>
      <c r="R49" s="65"/>
    </row>
    <row r="50" spans="3:65" s="14" customFormat="1" ht="63.75" x14ac:dyDescent="0.2">
      <c r="C50" s="187" t="s">
        <v>130</v>
      </c>
      <c r="D50" s="191" t="s">
        <v>49</v>
      </c>
      <c r="E50" s="191" t="s">
        <v>272</v>
      </c>
      <c r="F50" s="191" t="s">
        <v>42</v>
      </c>
      <c r="G50"/>
      <c r="I50" s="187" t="s">
        <v>130</v>
      </c>
      <c r="J50" s="191" t="s">
        <v>126</v>
      </c>
      <c r="K50" s="191" t="s">
        <v>273</v>
      </c>
      <c r="L50" s="191" t="s">
        <v>59</v>
      </c>
      <c r="M50"/>
      <c r="O50" s="187" t="s">
        <v>130</v>
      </c>
      <c r="P50" s="191" t="s">
        <v>297</v>
      </c>
      <c r="Q50" s="189" t="s">
        <v>177</v>
      </c>
      <c r="R50"/>
      <c r="S50"/>
      <c r="T50"/>
      <c r="U50" s="187" t="s">
        <v>130</v>
      </c>
      <c r="V50" s="191" t="s">
        <v>213</v>
      </c>
      <c r="W50" s="191" t="s">
        <v>214</v>
      </c>
      <c r="X50"/>
      <c r="Z50" s="197" t="s">
        <v>130</v>
      </c>
      <c r="AA50" s="191" t="s">
        <v>304</v>
      </c>
      <c r="AB50" s="191" t="s">
        <v>206</v>
      </c>
      <c r="AC50" s="191" t="s">
        <v>298</v>
      </c>
      <c r="AD50"/>
      <c r="AF50" s="187" t="s">
        <v>130</v>
      </c>
      <c r="AG50" s="199" t="s">
        <v>74</v>
      </c>
      <c r="AH50" s="199" t="s">
        <v>308</v>
      </c>
      <c r="AI50" s="199" t="s">
        <v>73</v>
      </c>
      <c r="AL50" s="182" t="s">
        <v>130</v>
      </c>
      <c r="AM50" s="191" t="s">
        <v>300</v>
      </c>
      <c r="AN50" s="177" t="s">
        <v>240</v>
      </c>
      <c r="AO50" s="177"/>
      <c r="AP50" s="104"/>
      <c r="AQ50" s="183"/>
      <c r="AR50" s="191" t="s">
        <v>227</v>
      </c>
      <c r="AS50"/>
      <c r="AT50" s="183"/>
      <c r="AU50" s="191" t="s">
        <v>228</v>
      </c>
      <c r="AV50"/>
      <c r="AW50" s="183"/>
      <c r="AX50" s="191" t="s">
        <v>302</v>
      </c>
      <c r="AY50"/>
      <c r="AZ50" s="183"/>
      <c r="BA50" s="191" t="s">
        <v>303</v>
      </c>
      <c r="BB50"/>
      <c r="BC50" s="183"/>
      <c r="BD50" s="191" t="s">
        <v>229</v>
      </c>
      <c r="BE50" s="191" t="s">
        <v>279</v>
      </c>
      <c r="BH50" s="183"/>
      <c r="BI50" s="191" t="s">
        <v>280</v>
      </c>
      <c r="BJ50" s="2"/>
      <c r="BK50" s="183"/>
      <c r="BL50" s="191" t="s">
        <v>230</v>
      </c>
      <c r="BM50" s="2"/>
    </row>
    <row r="51" spans="3:65" ht="15" x14ac:dyDescent="0.2">
      <c r="C51" s="184" t="s">
        <v>271</v>
      </c>
      <c r="D51" s="185">
        <v>27429604</v>
      </c>
      <c r="E51" s="188"/>
      <c r="F51" s="185">
        <v>39622894.034338839</v>
      </c>
      <c r="G51"/>
      <c r="I51" s="184" t="s">
        <v>271</v>
      </c>
      <c r="J51" s="185">
        <v>45942</v>
      </c>
      <c r="K51" s="188"/>
      <c r="L51" s="185">
        <v>48771</v>
      </c>
      <c r="M51"/>
      <c r="O51" s="184" t="s">
        <v>271</v>
      </c>
      <c r="P51" s="188">
        <v>0.7964774148571897</v>
      </c>
      <c r="Q51" s="190">
        <v>0.94999999999999984</v>
      </c>
      <c r="R51"/>
      <c r="S51"/>
      <c r="T51"/>
      <c r="U51" s="184" t="s">
        <v>271</v>
      </c>
      <c r="V51" s="185">
        <v>2273380.1999999997</v>
      </c>
      <c r="W51" s="185">
        <v>14226813.800000001</v>
      </c>
      <c r="X51"/>
      <c r="Z51" s="192" t="s">
        <v>271</v>
      </c>
      <c r="AA51" s="185">
        <v>99.508089910466779</v>
      </c>
      <c r="AB51" s="185">
        <v>38.502745350473347</v>
      </c>
      <c r="AC51" s="188">
        <v>0.20519737455045126</v>
      </c>
      <c r="AD51"/>
      <c r="AF51" s="184" t="s">
        <v>271</v>
      </c>
      <c r="AG51" s="198">
        <v>9.1480677034472553</v>
      </c>
      <c r="AH51" s="188"/>
      <c r="AI51" s="193">
        <v>6.7410915196153526E-2</v>
      </c>
      <c r="AL51" s="192" t="s">
        <v>271</v>
      </c>
      <c r="AM51" s="188">
        <v>0.30773345389086493</v>
      </c>
      <c r="AN51" s="177"/>
      <c r="AO51" s="177"/>
      <c r="AP51" s="104"/>
      <c r="AQ51" s="192" t="s">
        <v>271</v>
      </c>
      <c r="AR51" s="193">
        <v>35497.172601504899</v>
      </c>
      <c r="AS51"/>
      <c r="AT51" s="192" t="s">
        <v>271</v>
      </c>
      <c r="AU51" s="193">
        <v>40.926059488826787</v>
      </c>
      <c r="AV51"/>
      <c r="AW51" s="192" t="s">
        <v>271</v>
      </c>
      <c r="AX51" s="185">
        <v>10545421.779031266</v>
      </c>
      <c r="AY51"/>
      <c r="AZ51" s="192" t="s">
        <v>271</v>
      </c>
      <c r="BA51" s="185">
        <v>273887.52887725242</v>
      </c>
      <c r="BB51"/>
      <c r="BC51" s="192" t="s">
        <v>271</v>
      </c>
      <c r="BD51" s="198">
        <v>145389.10217094017</v>
      </c>
      <c r="BE51" s="193">
        <v>1050.6354037678464</v>
      </c>
      <c r="BH51" s="192" t="s">
        <v>271</v>
      </c>
      <c r="BI51" s="185">
        <v>15629.40398860399</v>
      </c>
      <c r="BK51" s="192" t="s">
        <v>271</v>
      </c>
      <c r="BL51" s="196">
        <v>26.177777777777777</v>
      </c>
    </row>
    <row r="52" spans="3:65" ht="15" x14ac:dyDescent="0.2">
      <c r="C52" s="186" t="s">
        <v>8</v>
      </c>
      <c r="D52" s="185">
        <v>1355990</v>
      </c>
      <c r="E52" s="188"/>
      <c r="F52" s="185">
        <v>2639024.3503537374</v>
      </c>
      <c r="G52"/>
      <c r="I52" s="186" t="s">
        <v>8</v>
      </c>
      <c r="J52" s="185">
        <v>3408</v>
      </c>
      <c r="K52" s="188"/>
      <c r="L52" s="185">
        <v>3738</v>
      </c>
      <c r="M52"/>
      <c r="O52" s="186" t="s">
        <v>8</v>
      </c>
      <c r="P52" s="188">
        <v>0.80069555912252544</v>
      </c>
      <c r="Q52" s="190">
        <v>0.95</v>
      </c>
      <c r="R52"/>
      <c r="S52"/>
      <c r="T52"/>
      <c r="U52" s="186" t="s">
        <v>8</v>
      </c>
      <c r="V52" s="185">
        <v>171340.1</v>
      </c>
      <c r="W52" s="185">
        <v>1028040.6000000001</v>
      </c>
      <c r="X52"/>
      <c r="Z52" s="186" t="s">
        <v>8</v>
      </c>
      <c r="AA52" s="185">
        <v>66.314064945226917</v>
      </c>
      <c r="AB52" s="185">
        <v>28.582823771745979</v>
      </c>
      <c r="AC52" s="188">
        <v>0.1520362966582233</v>
      </c>
      <c r="AD52"/>
      <c r="AF52" s="186" t="s">
        <v>8</v>
      </c>
      <c r="AG52" s="198">
        <v>7.9585153872816168</v>
      </c>
      <c r="AH52" s="188"/>
      <c r="AI52" s="193">
        <v>7.3054115910424239E-2</v>
      </c>
      <c r="AL52" s="186" t="s">
        <v>8</v>
      </c>
      <c r="AM52" s="188">
        <v>0.48617753382296691</v>
      </c>
      <c r="AN52" s="177"/>
      <c r="AO52" s="177"/>
      <c r="AQ52" s="186" t="s">
        <v>8</v>
      </c>
      <c r="AR52" s="193">
        <v>1907.0662758620083</v>
      </c>
      <c r="AS52"/>
      <c r="AT52" s="186" t="s">
        <v>8</v>
      </c>
      <c r="AU52" s="193">
        <v>29.067092322000047</v>
      </c>
      <c r="AV52"/>
      <c r="AW52" s="186" t="s">
        <v>8</v>
      </c>
      <c r="AX52" s="185">
        <v>565691.96249807486</v>
      </c>
      <c r="AY52"/>
      <c r="AZ52" s="186" t="s">
        <v>8</v>
      </c>
      <c r="BA52" s="185">
        <v>19791.325273371323</v>
      </c>
      <c r="BB52"/>
      <c r="BC52" s="186" t="s">
        <v>8</v>
      </c>
      <c r="BD52" s="198">
        <v>6149.0981652421651</v>
      </c>
      <c r="BE52" s="193">
        <v>56.444815175712918</v>
      </c>
      <c r="BH52" s="186" t="s">
        <v>8</v>
      </c>
      <c r="BI52" s="185">
        <v>772.6438746438746</v>
      </c>
      <c r="BK52" s="186" t="s">
        <v>8</v>
      </c>
      <c r="BL52" s="196">
        <v>1.9418803418803419</v>
      </c>
    </row>
    <row r="53" spans="3:65" ht="15" x14ac:dyDescent="0.2">
      <c r="C53" s="186" t="s">
        <v>9</v>
      </c>
      <c r="D53" s="185">
        <v>1626808</v>
      </c>
      <c r="E53" s="188"/>
      <c r="F53" s="185">
        <v>2407456.3530865554</v>
      </c>
      <c r="G53"/>
      <c r="I53" s="186" t="s">
        <v>9</v>
      </c>
      <c r="J53" s="185">
        <v>3189</v>
      </c>
      <c r="K53" s="188"/>
      <c r="L53" s="185">
        <v>3391</v>
      </c>
      <c r="M53"/>
      <c r="O53" s="186" t="s">
        <v>9</v>
      </c>
      <c r="P53" s="188">
        <v>0.80153347095252137</v>
      </c>
      <c r="Q53" s="190">
        <v>0.95</v>
      </c>
      <c r="R53"/>
      <c r="S53"/>
      <c r="T53"/>
      <c r="U53" s="186" t="s">
        <v>9</v>
      </c>
      <c r="V53" s="185">
        <v>159086.20000000001</v>
      </c>
      <c r="W53" s="185">
        <v>954517.20000000007</v>
      </c>
      <c r="X53"/>
      <c r="Z53" s="186" t="s">
        <v>9</v>
      </c>
      <c r="AA53" s="185">
        <v>85.02184592871329</v>
      </c>
      <c r="AB53" s="185">
        <v>36.574825136728805</v>
      </c>
      <c r="AC53" s="188">
        <v>0.19454694221664257</v>
      </c>
      <c r="AD53"/>
      <c r="AF53" s="186" t="s">
        <v>9</v>
      </c>
      <c r="AG53" s="198">
        <v>7.9176589247163776</v>
      </c>
      <c r="AH53" s="188"/>
      <c r="AI53" s="193">
        <v>7.0978564990734003E-2</v>
      </c>
      <c r="AL53" s="186" t="s">
        <v>9</v>
      </c>
      <c r="AM53" s="188">
        <v>0.32426272322058947</v>
      </c>
      <c r="AN53" s="177"/>
      <c r="AO53" s="177"/>
      <c r="AQ53" s="186" t="s">
        <v>9</v>
      </c>
      <c r="AR53" s="193">
        <v>2222.9419635654936</v>
      </c>
      <c r="AS53"/>
      <c r="AT53" s="186" t="s">
        <v>9</v>
      </c>
      <c r="AU53" s="193">
        <v>36.208371701300095</v>
      </c>
      <c r="AV53"/>
      <c r="AW53" s="186" t="s">
        <v>9</v>
      </c>
      <c r="AX53" s="185">
        <v>672094.94224549516</v>
      </c>
      <c r="AY53"/>
      <c r="AZ53" s="186" t="s">
        <v>9</v>
      </c>
      <c r="BA53" s="185">
        <v>18375.889419374711</v>
      </c>
      <c r="BB53"/>
      <c r="BC53" s="186" t="s">
        <v>9</v>
      </c>
      <c r="BD53" s="198">
        <v>7339.3224387464388</v>
      </c>
      <c r="BE53" s="193">
        <v>65.794015587148721</v>
      </c>
      <c r="BH53" s="186" t="s">
        <v>9</v>
      </c>
      <c r="BI53" s="185">
        <v>926.95612535612531</v>
      </c>
      <c r="BK53" s="186" t="s">
        <v>9</v>
      </c>
      <c r="BL53" s="196">
        <v>1.8170940170940171</v>
      </c>
    </row>
    <row r="54" spans="3:65" ht="15" x14ac:dyDescent="0.2">
      <c r="C54" s="186" t="s">
        <v>10</v>
      </c>
      <c r="D54" s="185">
        <v>2044263</v>
      </c>
      <c r="E54" s="188"/>
      <c r="F54" s="185">
        <v>3112614.8669720641</v>
      </c>
      <c r="G54"/>
      <c r="I54" s="186" t="s">
        <v>10</v>
      </c>
      <c r="J54" s="185">
        <v>3578</v>
      </c>
      <c r="K54" s="188"/>
      <c r="L54" s="185">
        <v>3738</v>
      </c>
      <c r="M54"/>
      <c r="O54" s="186" t="s">
        <v>10</v>
      </c>
      <c r="P54" s="188">
        <v>0.86623863028357406</v>
      </c>
      <c r="Q54" s="190">
        <v>0.95</v>
      </c>
      <c r="R54"/>
      <c r="S54"/>
      <c r="T54"/>
      <c r="U54" s="186" t="s">
        <v>10</v>
      </c>
      <c r="V54" s="185">
        <v>174272.8</v>
      </c>
      <c r="W54" s="185">
        <v>1045636.7999999999</v>
      </c>
      <c r="X54"/>
      <c r="Z54" s="186" t="s">
        <v>10</v>
      </c>
      <c r="AA54" s="185">
        <v>95.223728339854674</v>
      </c>
      <c r="AB54" s="185">
        <v>40.840810183803789</v>
      </c>
      <c r="AC54" s="188">
        <v>0.21723835204150951</v>
      </c>
      <c r="AD54"/>
      <c r="AF54" s="186" t="s">
        <v>10</v>
      </c>
      <c r="AG54" s="198">
        <v>7.8548943017605852</v>
      </c>
      <c r="AH54" s="188"/>
      <c r="AI54" s="193">
        <v>6.8585703611128104E-2</v>
      </c>
      <c r="AL54" s="186" t="s">
        <v>10</v>
      </c>
      <c r="AM54" s="188">
        <v>0.34323291272182077</v>
      </c>
      <c r="AQ54" s="186" t="s">
        <v>10</v>
      </c>
      <c r="AR54" s="193">
        <v>2699.1994498151003</v>
      </c>
      <c r="AS54"/>
      <c r="AT54" s="186" t="s">
        <v>10</v>
      </c>
      <c r="AU54" s="193">
        <v>39.185918451983106</v>
      </c>
      <c r="AV54"/>
      <c r="AW54" s="186" t="s">
        <v>10</v>
      </c>
      <c r="AX54" s="185">
        <v>822128.71688741713</v>
      </c>
      <c r="AY54"/>
      <c r="AZ54" s="186" t="s">
        <v>10</v>
      </c>
      <c r="BA54" s="185">
        <v>20130.078546126595</v>
      </c>
      <c r="BB54"/>
      <c r="BC54" s="186" t="s">
        <v>10</v>
      </c>
      <c r="BD54" s="198">
        <v>9149.555435897435</v>
      </c>
      <c r="BE54" s="193">
        <v>79.890151692988923</v>
      </c>
      <c r="BH54" s="186" t="s">
        <v>10</v>
      </c>
      <c r="BI54" s="185">
        <v>1164.8222222222223</v>
      </c>
      <c r="BK54" s="186" t="s">
        <v>10</v>
      </c>
      <c r="BL54" s="196">
        <v>2.0387464387464389</v>
      </c>
    </row>
    <row r="55" spans="3:65" ht="15" x14ac:dyDescent="0.2">
      <c r="C55" s="186" t="s">
        <v>0</v>
      </c>
      <c r="D55" s="185">
        <v>2288319</v>
      </c>
      <c r="E55" s="188"/>
      <c r="F55" s="185">
        <v>2972204.1293711262</v>
      </c>
      <c r="G55"/>
      <c r="I55" s="186" t="s">
        <v>0</v>
      </c>
      <c r="J55" s="185">
        <v>3476</v>
      </c>
      <c r="K55" s="188"/>
      <c r="L55" s="185">
        <v>3610</v>
      </c>
      <c r="M55"/>
      <c r="O55" s="186" t="s">
        <v>0</v>
      </c>
      <c r="P55" s="188">
        <v>0.7800554016620499</v>
      </c>
      <c r="Q55" s="190">
        <v>0.95</v>
      </c>
      <c r="R55"/>
      <c r="S55"/>
      <c r="T55"/>
      <c r="U55" s="186" t="s">
        <v>0</v>
      </c>
      <c r="V55" s="185">
        <v>171681.9</v>
      </c>
      <c r="W55" s="185">
        <v>1030091.3999999999</v>
      </c>
      <c r="X55"/>
      <c r="Z55" s="186" t="s">
        <v>0</v>
      </c>
      <c r="AA55" s="185">
        <v>109.71993670886076</v>
      </c>
      <c r="AB55" s="185">
        <v>45.828963303644706</v>
      </c>
      <c r="AC55" s="188">
        <v>0.24377108140236545</v>
      </c>
      <c r="AD55"/>
      <c r="AF55" s="186" t="s">
        <v>0</v>
      </c>
      <c r="AG55" s="198">
        <v>7.8868422453338018</v>
      </c>
      <c r="AH55" s="188"/>
      <c r="AI55" s="193">
        <v>6.6707622814292489E-2</v>
      </c>
      <c r="AL55" s="186" t="s">
        <v>0</v>
      </c>
      <c r="AM55" s="188">
        <v>0.23009359371148774</v>
      </c>
      <c r="AQ55" s="186" t="s">
        <v>0</v>
      </c>
      <c r="AR55" s="193">
        <v>2938.7093934001805</v>
      </c>
      <c r="AS55"/>
      <c r="AT55" s="186" t="s">
        <v>0</v>
      </c>
      <c r="AU55" s="193">
        <v>43.91493691909637</v>
      </c>
      <c r="AV55"/>
      <c r="AW55" s="186" t="s">
        <v>0</v>
      </c>
      <c r="AX55" s="185">
        <v>908825.29204527941</v>
      </c>
      <c r="AY55"/>
      <c r="AZ55" s="186" t="s">
        <v>0</v>
      </c>
      <c r="BA55" s="185">
        <v>19830.806252887724</v>
      </c>
      <c r="BB55"/>
      <c r="BC55" s="186" t="s">
        <v>0</v>
      </c>
      <c r="BD55" s="198">
        <v>10283.53900854701</v>
      </c>
      <c r="BE55" s="193">
        <v>86.979100131498015</v>
      </c>
      <c r="BH55" s="186" t="s">
        <v>0</v>
      </c>
      <c r="BI55" s="185">
        <v>1303.8854700854702</v>
      </c>
      <c r="BK55" s="186" t="s">
        <v>0</v>
      </c>
      <c r="BL55" s="196">
        <v>1.9806267806267805</v>
      </c>
    </row>
    <row r="56" spans="3:65" ht="15" x14ac:dyDescent="0.2">
      <c r="C56" s="186" t="s">
        <v>1</v>
      </c>
      <c r="D56" s="185">
        <v>2392004</v>
      </c>
      <c r="E56" s="188"/>
      <c r="F56" s="185">
        <v>3096682.3915543924</v>
      </c>
      <c r="G56"/>
      <c r="I56" s="186" t="s">
        <v>1</v>
      </c>
      <c r="J56" s="185">
        <v>3528</v>
      </c>
      <c r="K56" s="188"/>
      <c r="L56" s="185">
        <v>3701</v>
      </c>
      <c r="M56"/>
      <c r="O56" s="186" t="s">
        <v>1</v>
      </c>
      <c r="P56" s="188">
        <v>0.84652796541475273</v>
      </c>
      <c r="Q56" s="190">
        <v>0.95</v>
      </c>
      <c r="R56"/>
      <c r="S56"/>
      <c r="T56"/>
      <c r="U56" s="186" t="s">
        <v>1</v>
      </c>
      <c r="V56" s="185">
        <v>178985.2</v>
      </c>
      <c r="W56" s="185">
        <v>1132337.2</v>
      </c>
      <c r="X56"/>
      <c r="Z56" s="186" t="s">
        <v>1</v>
      </c>
      <c r="AA56" s="185">
        <v>113.0009448223734</v>
      </c>
      <c r="AB56" s="185">
        <v>41.78423098702401</v>
      </c>
      <c r="AC56" s="188">
        <v>0.22225654780331922</v>
      </c>
      <c r="AD56"/>
      <c r="AF56" s="186" t="s">
        <v>1</v>
      </c>
      <c r="AG56" s="198">
        <v>7.9220493025931402</v>
      </c>
      <c r="AH56" s="188"/>
      <c r="AI56" s="193">
        <v>6.4427857047764645E-2</v>
      </c>
      <c r="AL56" s="186" t="s">
        <v>1</v>
      </c>
      <c r="AM56" s="188">
        <v>0.22755914312564562</v>
      </c>
      <c r="AQ56" s="186" t="s">
        <v>1</v>
      </c>
      <c r="AR56" s="193">
        <v>2966.8814833220622</v>
      </c>
      <c r="AS56"/>
      <c r="AT56" s="186" t="s">
        <v>1</v>
      </c>
      <c r="AU56" s="193">
        <v>43.682452315669273</v>
      </c>
      <c r="AV56"/>
      <c r="AW56" s="186" t="s">
        <v>1</v>
      </c>
      <c r="AX56" s="185">
        <v>910862.45033112587</v>
      </c>
      <c r="AY56"/>
      <c r="AZ56" s="186" t="s">
        <v>1</v>
      </c>
      <c r="BA56" s="185">
        <v>21799.19143693208</v>
      </c>
      <c r="BB56"/>
      <c r="BC56" s="186" t="s">
        <v>1</v>
      </c>
      <c r="BD56" s="198">
        <v>10797.477846153846</v>
      </c>
      <c r="BE56" s="193">
        <v>87.812929783294138</v>
      </c>
      <c r="BH56" s="186" t="s">
        <v>1</v>
      </c>
      <c r="BI56" s="185">
        <v>1362.9652421652422</v>
      </c>
      <c r="BK56" s="186" t="s">
        <v>1</v>
      </c>
      <c r="BL56" s="196">
        <v>2.0102564102564102</v>
      </c>
    </row>
    <row r="57" spans="3:65" ht="15" x14ac:dyDescent="0.2">
      <c r="C57" s="186" t="s">
        <v>2</v>
      </c>
      <c r="D57" s="185">
        <v>2389159</v>
      </c>
      <c r="E57" s="188"/>
      <c r="F57" s="185">
        <v>2882044.1278304486</v>
      </c>
      <c r="G57"/>
      <c r="I57" s="186" t="s">
        <v>2</v>
      </c>
      <c r="J57" s="185">
        <v>3459</v>
      </c>
      <c r="K57" s="188"/>
      <c r="L57" s="185">
        <v>3610</v>
      </c>
      <c r="M57"/>
      <c r="O57" s="186" t="s">
        <v>2</v>
      </c>
      <c r="P57" s="188">
        <v>0.82299168975069248</v>
      </c>
      <c r="Q57" s="190">
        <v>0.95</v>
      </c>
      <c r="R57"/>
      <c r="S57"/>
      <c r="T57"/>
      <c r="U57" s="186" t="s">
        <v>2</v>
      </c>
      <c r="V57" s="185">
        <v>178364.1</v>
      </c>
      <c r="W57" s="185">
        <v>1121152.6000000001</v>
      </c>
      <c r="X57"/>
      <c r="Z57" s="186" t="s">
        <v>2</v>
      </c>
      <c r="AA57" s="185">
        <v>115.11800134913751</v>
      </c>
      <c r="AB57" s="185">
        <v>41.7246797804331</v>
      </c>
      <c r="AC57" s="188">
        <v>0.22193978606613352</v>
      </c>
      <c r="AD57"/>
      <c r="AF57" s="186" t="s">
        <v>2</v>
      </c>
      <c r="AG57" s="198">
        <v>7.8514807344341664</v>
      </c>
      <c r="AH57" s="188"/>
      <c r="AI57" s="193">
        <v>6.1580241054385622E-2</v>
      </c>
      <c r="AL57" s="186" t="s">
        <v>2</v>
      </c>
      <c r="AM57" s="188">
        <v>0.17101928560735946</v>
      </c>
      <c r="AQ57" s="186" t="s">
        <v>2</v>
      </c>
      <c r="AR57" s="193">
        <v>2832.3769277925244</v>
      </c>
      <c r="AS57"/>
      <c r="AT57" s="186" t="s">
        <v>2</v>
      </c>
      <c r="AU57" s="193">
        <v>42.533965636673869</v>
      </c>
      <c r="AV57"/>
      <c r="AW57" s="186" t="s">
        <v>2</v>
      </c>
      <c r="AX57" s="185">
        <v>900580.10973355919</v>
      </c>
      <c r="AY57"/>
      <c r="AZ57" s="186" t="s">
        <v>2</v>
      </c>
      <c r="BA57" s="185">
        <v>21583.871091945173</v>
      </c>
      <c r="BB57"/>
      <c r="BC57" s="186" t="s">
        <v>2</v>
      </c>
      <c r="BD57" s="198">
        <v>10688.567441595442</v>
      </c>
      <c r="BE57" s="193">
        <v>83.831901502709343</v>
      </c>
      <c r="BH57" s="186" t="s">
        <v>2</v>
      </c>
      <c r="BI57" s="185">
        <v>1361.3441595441595</v>
      </c>
      <c r="BK57" s="186" t="s">
        <v>2</v>
      </c>
      <c r="BL57" s="196">
        <v>1.970940170940171</v>
      </c>
    </row>
    <row r="58" spans="3:65" ht="15" x14ac:dyDescent="0.2">
      <c r="C58" s="186" t="s">
        <v>3</v>
      </c>
      <c r="D58" s="185">
        <v>2456993</v>
      </c>
      <c r="E58" s="188"/>
      <c r="F58" s="185">
        <v>3129501.7356937448</v>
      </c>
      <c r="G58"/>
      <c r="I58" s="186" t="s">
        <v>3</v>
      </c>
      <c r="J58" s="185">
        <v>3611</v>
      </c>
      <c r="K58" s="188"/>
      <c r="L58" s="185">
        <v>3738</v>
      </c>
      <c r="M58"/>
      <c r="O58" s="186" t="s">
        <v>3</v>
      </c>
      <c r="P58" s="188">
        <v>0.77100053504547883</v>
      </c>
      <c r="Q58" s="190">
        <v>0.95</v>
      </c>
      <c r="R58"/>
      <c r="S58"/>
      <c r="T58"/>
      <c r="U58" s="186" t="s">
        <v>3</v>
      </c>
      <c r="V58" s="185">
        <v>188370</v>
      </c>
      <c r="W58" s="185">
        <v>1176111.3999999999</v>
      </c>
      <c r="X58"/>
      <c r="Z58" s="186" t="s">
        <v>3</v>
      </c>
      <c r="AA58" s="185">
        <v>113.40316625126927</v>
      </c>
      <c r="AB58" s="185">
        <v>42.178562906541003</v>
      </c>
      <c r="AC58" s="188">
        <v>0.22435405801351599</v>
      </c>
      <c r="AD58"/>
      <c r="AF58" s="186" t="s">
        <v>3</v>
      </c>
      <c r="AG58" s="198">
        <v>7.9727898288680512</v>
      </c>
      <c r="AH58" s="188"/>
      <c r="AI58" s="193">
        <v>5.9268434648141917E-2</v>
      </c>
      <c r="AL58" s="186" t="s">
        <v>3</v>
      </c>
      <c r="AM58" s="188">
        <v>0.2148932298146381</v>
      </c>
      <c r="AQ58" s="186" t="s">
        <v>3</v>
      </c>
      <c r="AR58" s="193">
        <v>2803.4446529231896</v>
      </c>
      <c r="AS58"/>
      <c r="AT58" s="186" t="s">
        <v>3</v>
      </c>
      <c r="AU58" s="193">
        <v>40.327368887134362</v>
      </c>
      <c r="AV58"/>
      <c r="AW58" s="186" t="s">
        <v>3</v>
      </c>
      <c r="AX58" s="185">
        <v>955003.24715077772</v>
      </c>
      <c r="AY58"/>
      <c r="AZ58" s="186" t="s">
        <v>3</v>
      </c>
      <c r="BA58" s="185">
        <v>22641.910519020479</v>
      </c>
      <c r="BB58"/>
      <c r="BC58" s="186" t="s">
        <v>3</v>
      </c>
      <c r="BD58" s="198">
        <v>11161.87396011396</v>
      </c>
      <c r="BE58" s="193">
        <v>82.975572109083856</v>
      </c>
      <c r="BH58" s="186" t="s">
        <v>3</v>
      </c>
      <c r="BI58" s="185">
        <v>1399.9960113960115</v>
      </c>
      <c r="BK58" s="186" t="s">
        <v>3</v>
      </c>
      <c r="BL58" s="196">
        <v>2.0575498575498576</v>
      </c>
    </row>
    <row r="59" spans="3:65" ht="15" x14ac:dyDescent="0.2">
      <c r="C59" s="186" t="s">
        <v>4</v>
      </c>
      <c r="D59" s="185">
        <v>2687814</v>
      </c>
      <c r="E59" s="188"/>
      <c r="F59" s="185">
        <v>3799259.1215870925</v>
      </c>
      <c r="G59"/>
      <c r="I59" s="186" t="s">
        <v>4</v>
      </c>
      <c r="J59" s="185">
        <v>4336</v>
      </c>
      <c r="K59" s="188"/>
      <c r="L59" s="185">
        <v>4633</v>
      </c>
      <c r="M59"/>
      <c r="O59" s="186" t="s">
        <v>4</v>
      </c>
      <c r="P59" s="188">
        <v>0.78696309086984673</v>
      </c>
      <c r="Q59" s="190">
        <v>0.95</v>
      </c>
      <c r="R59"/>
      <c r="S59"/>
      <c r="T59"/>
      <c r="U59" s="186" t="s">
        <v>4</v>
      </c>
      <c r="V59" s="185">
        <v>215803.5</v>
      </c>
      <c r="W59" s="185">
        <v>1382496.5</v>
      </c>
      <c r="X59"/>
      <c r="Z59" s="186" t="s">
        <v>4</v>
      </c>
      <c r="AA59" s="185">
        <v>103.31388376383764</v>
      </c>
      <c r="AB59" s="185">
        <v>37.483678200993637</v>
      </c>
      <c r="AC59" s="188">
        <v>0.19938126702656189</v>
      </c>
      <c r="AD59"/>
      <c r="AF59" s="186" t="s">
        <v>4</v>
      </c>
      <c r="AG59" s="198">
        <v>10.832934008826504</v>
      </c>
      <c r="AH59" s="188"/>
      <c r="AI59" s="193">
        <v>7.6590313976431734E-2</v>
      </c>
      <c r="AL59" s="186" t="s">
        <v>4</v>
      </c>
      <c r="AM59" s="188">
        <v>0.29254259475800126</v>
      </c>
      <c r="AQ59" s="186" t="s">
        <v>4</v>
      </c>
      <c r="AR59" s="193">
        <v>3963.1240984569704</v>
      </c>
      <c r="AS59"/>
      <c r="AT59" s="186" t="s">
        <v>4</v>
      </c>
      <c r="AU59" s="193">
        <v>47.477056773581388</v>
      </c>
      <c r="AV59"/>
      <c r="AW59" s="186" t="s">
        <v>4</v>
      </c>
      <c r="AX59" s="185">
        <v>997633.1033420607</v>
      </c>
      <c r="AY59"/>
      <c r="AZ59" s="186" t="s">
        <v>4</v>
      </c>
      <c r="BA59" s="185">
        <v>26615.133605421222</v>
      </c>
      <c r="BB59"/>
      <c r="BC59" s="186" t="s">
        <v>4</v>
      </c>
      <c r="BD59" s="198">
        <v>16590.832871794872</v>
      </c>
      <c r="BE59" s="193">
        <v>117.29944055284835</v>
      </c>
      <c r="BH59" s="186" t="s">
        <v>4</v>
      </c>
      <c r="BI59" s="185">
        <v>1531.5179487179487</v>
      </c>
      <c r="BK59" s="186" t="s">
        <v>4</v>
      </c>
      <c r="BL59" s="196">
        <v>2.4706552706552705</v>
      </c>
    </row>
    <row r="60" spans="3:65" ht="15" x14ac:dyDescent="0.2">
      <c r="C60" s="186" t="s">
        <v>11</v>
      </c>
      <c r="D60" s="185">
        <v>2692332</v>
      </c>
      <c r="E60" s="188"/>
      <c r="F60" s="185">
        <v>3868632.8080596626</v>
      </c>
      <c r="G60"/>
      <c r="I60" s="186" t="s">
        <v>11</v>
      </c>
      <c r="J60" s="185">
        <v>4364</v>
      </c>
      <c r="K60" s="188"/>
      <c r="L60" s="185">
        <v>4633</v>
      </c>
      <c r="M60"/>
      <c r="O60" s="186" t="s">
        <v>11</v>
      </c>
      <c r="P60" s="188">
        <v>0.81308007770343194</v>
      </c>
      <c r="Q60" s="190">
        <v>0.95</v>
      </c>
      <c r="R60"/>
      <c r="S60"/>
      <c r="T60"/>
      <c r="U60" s="186" t="s">
        <v>11</v>
      </c>
      <c r="V60" s="185">
        <v>208493.7</v>
      </c>
      <c r="W60" s="185">
        <v>1338551.6000000001</v>
      </c>
      <c r="X60"/>
      <c r="Z60" s="186" t="s">
        <v>11</v>
      </c>
      <c r="AA60" s="185">
        <v>102.82355637030247</v>
      </c>
      <c r="AB60" s="185">
        <v>38.497757187694518</v>
      </c>
      <c r="AC60" s="188">
        <v>0.20477530418986445</v>
      </c>
      <c r="AD60"/>
      <c r="AF60" s="186" t="s">
        <v>11</v>
      </c>
      <c r="AG60" s="198">
        <v>10.796670507203421</v>
      </c>
      <c r="AH60" s="188"/>
      <c r="AI60" s="193">
        <v>7.2421991596481217E-2</v>
      </c>
      <c r="AL60" s="186" t="s">
        <v>11</v>
      </c>
      <c r="AM60" s="188">
        <v>0.30406111575361527</v>
      </c>
      <c r="AQ60" s="186" t="s">
        <v>11</v>
      </c>
      <c r="AR60" s="193">
        <v>3753.7356668515604</v>
      </c>
      <c r="AS60"/>
      <c r="AT60" s="186" t="s">
        <v>11</v>
      </c>
      <c r="AU60" s="193">
        <v>44.680120412222152</v>
      </c>
      <c r="AV60"/>
      <c r="AW60" s="186" t="s">
        <v>11</v>
      </c>
      <c r="AX60" s="185">
        <v>992053.64392422617</v>
      </c>
      <c r="AY60"/>
      <c r="AZ60" s="186" t="s">
        <v>11</v>
      </c>
      <c r="BA60" s="185">
        <v>25769.128292006779</v>
      </c>
      <c r="BB60"/>
      <c r="BC60" s="186" t="s">
        <v>11</v>
      </c>
      <c r="BD60" s="198">
        <v>16563.089173789172</v>
      </c>
      <c r="BE60" s="193">
        <v>111.10202021591877</v>
      </c>
      <c r="BH60" s="186" t="s">
        <v>11</v>
      </c>
      <c r="BI60" s="185">
        <v>1534.0923076923077</v>
      </c>
      <c r="BK60" s="186" t="s">
        <v>11</v>
      </c>
      <c r="BL60" s="196">
        <v>2.4866096866096865</v>
      </c>
    </row>
    <row r="61" spans="3:65" ht="15" x14ac:dyDescent="0.2">
      <c r="C61" s="186" t="s">
        <v>5</v>
      </c>
      <c r="D61" s="185">
        <v>2578973</v>
      </c>
      <c r="E61" s="188"/>
      <c r="F61" s="185">
        <v>3918248.2947588088</v>
      </c>
      <c r="G61"/>
      <c r="I61" s="186" t="s">
        <v>5</v>
      </c>
      <c r="J61" s="185">
        <v>4284</v>
      </c>
      <c r="K61" s="188"/>
      <c r="L61" s="185">
        <v>4673</v>
      </c>
      <c r="M61"/>
      <c r="O61" s="186" t="s">
        <v>5</v>
      </c>
      <c r="P61" s="188">
        <v>0.7466295741493687</v>
      </c>
      <c r="Q61" s="190">
        <v>0.95</v>
      </c>
      <c r="R61"/>
      <c r="S61"/>
      <c r="T61"/>
      <c r="U61" s="186" t="s">
        <v>5</v>
      </c>
      <c r="V61" s="185">
        <v>210421.9</v>
      </c>
      <c r="W61" s="185">
        <v>1349139.1</v>
      </c>
      <c r="X61"/>
      <c r="Z61" s="186" t="s">
        <v>5</v>
      </c>
      <c r="AA61" s="185">
        <v>100.33352785558668</v>
      </c>
      <c r="AB61" s="185">
        <v>37.046214686091297</v>
      </c>
      <c r="AC61" s="188">
        <v>0.19705433343665582</v>
      </c>
      <c r="AD61"/>
      <c r="AF61" s="186" t="s">
        <v>5</v>
      </c>
      <c r="AG61" s="198">
        <v>10.903219393921534</v>
      </c>
      <c r="AH61" s="188"/>
      <c r="AI61" s="193">
        <v>6.9007717683047684E-2</v>
      </c>
      <c r="AL61" s="186" t="s">
        <v>5</v>
      </c>
      <c r="AM61" s="188">
        <v>0.34180460093615606</v>
      </c>
      <c r="AQ61" s="186" t="s">
        <v>5</v>
      </c>
      <c r="AR61" s="193">
        <v>3426.1712747613296</v>
      </c>
      <c r="AS61"/>
      <c r="AT61" s="186" t="s">
        <v>5</v>
      </c>
      <c r="AU61" s="193">
        <v>41.542726586415156</v>
      </c>
      <c r="AV61"/>
      <c r="AW61" s="186" t="s">
        <v>5</v>
      </c>
      <c r="AX61" s="185">
        <v>962199.61381487746</v>
      </c>
      <c r="AY61"/>
      <c r="AZ61" s="186" t="s">
        <v>5</v>
      </c>
      <c r="BA61" s="185">
        <v>25972.953565378099</v>
      </c>
      <c r="BB61"/>
      <c r="BC61" s="186" t="s">
        <v>5</v>
      </c>
      <c r="BD61" s="198">
        <v>16022.284005698006</v>
      </c>
      <c r="BE61" s="193">
        <v>101.40686079555699</v>
      </c>
      <c r="BH61" s="186" t="s">
        <v>5</v>
      </c>
      <c r="BI61" s="185">
        <v>1469.5002849002849</v>
      </c>
      <c r="BK61" s="186" t="s">
        <v>5</v>
      </c>
      <c r="BL61" s="196">
        <v>2.4410256410256412</v>
      </c>
    </row>
    <row r="62" spans="3:65" ht="15" x14ac:dyDescent="0.2">
      <c r="C62" s="186" t="s">
        <v>6</v>
      </c>
      <c r="D62" s="185">
        <v>2547768</v>
      </c>
      <c r="E62" s="188"/>
      <c r="F62" s="185">
        <v>3805908.3750778353</v>
      </c>
      <c r="G62"/>
      <c r="I62" s="186" t="s">
        <v>6</v>
      </c>
      <c r="J62" s="185">
        <v>4238</v>
      </c>
      <c r="K62" s="188"/>
      <c r="L62" s="185">
        <v>4633</v>
      </c>
      <c r="M62"/>
      <c r="O62" s="186" t="s">
        <v>6</v>
      </c>
      <c r="P62" s="188">
        <v>0.74875890351823871</v>
      </c>
      <c r="Q62" s="190">
        <v>0.95</v>
      </c>
      <c r="R62"/>
      <c r="S62"/>
      <c r="T62"/>
      <c r="U62" s="186" t="s">
        <v>6</v>
      </c>
      <c r="V62" s="185">
        <v>204948.1</v>
      </c>
      <c r="W62" s="185">
        <v>1312386</v>
      </c>
      <c r="X62"/>
      <c r="Z62" s="186" t="s">
        <v>6</v>
      </c>
      <c r="AA62" s="185">
        <v>100.19537517697027</v>
      </c>
      <c r="AB62" s="185">
        <v>37.448162903292172</v>
      </c>
      <c r="AC62" s="188">
        <v>0.19919235586857539</v>
      </c>
      <c r="AD62"/>
      <c r="AF62" s="186" t="s">
        <v>6</v>
      </c>
      <c r="AG62" s="198">
        <v>10.875198197010089</v>
      </c>
      <c r="AH62" s="188"/>
      <c r="AI62" s="193">
        <v>6.4733322601250531E-2</v>
      </c>
      <c r="AL62" s="186" t="s">
        <v>6</v>
      </c>
      <c r="AM62" s="188">
        <v>0.33057558172353663</v>
      </c>
      <c r="AQ62" s="186" t="s">
        <v>6</v>
      </c>
      <c r="AR62" s="193">
        <v>3175.0632961871024</v>
      </c>
      <c r="AS62"/>
      <c r="AT62" s="186" t="s">
        <v>6</v>
      </c>
      <c r="AU62" s="193">
        <v>38.915877266904879</v>
      </c>
      <c r="AV62"/>
      <c r="AW62" s="186" t="s">
        <v>6</v>
      </c>
      <c r="AX62" s="185">
        <v>946142.86000308022</v>
      </c>
      <c r="AY62"/>
      <c r="AZ62" s="186" t="s">
        <v>6</v>
      </c>
      <c r="BA62" s="185">
        <v>25265.401201293698</v>
      </c>
      <c r="BB62"/>
      <c r="BC62" s="186" t="s">
        <v>6</v>
      </c>
      <c r="BD62" s="198">
        <v>15787.739008547009</v>
      </c>
      <c r="BE62" s="193">
        <v>93.974636955636953</v>
      </c>
      <c r="BH62" s="186" t="s">
        <v>6</v>
      </c>
      <c r="BI62" s="185">
        <v>1451.7196581196581</v>
      </c>
      <c r="BK62" s="186" t="s">
        <v>6</v>
      </c>
      <c r="BL62" s="196">
        <v>2.414814814814815</v>
      </c>
    </row>
    <row r="63" spans="3:65" ht="15" x14ac:dyDescent="0.2">
      <c r="C63" s="186" t="s">
        <v>7</v>
      </c>
      <c r="D63" s="185">
        <v>2369181</v>
      </c>
      <c r="E63" s="188"/>
      <c r="F63" s="185">
        <v>3991317.4799933699</v>
      </c>
      <c r="G63"/>
      <c r="I63" s="186" t="s">
        <v>7</v>
      </c>
      <c r="J63" s="185">
        <v>4471</v>
      </c>
      <c r="K63" s="188"/>
      <c r="L63" s="185">
        <v>4673</v>
      </c>
      <c r="M63"/>
      <c r="O63" s="186" t="s">
        <v>7</v>
      </c>
      <c r="P63" s="188">
        <v>0.79670447250160492</v>
      </c>
      <c r="Q63" s="190">
        <v>0.95</v>
      </c>
      <c r="R63"/>
      <c r="S63"/>
      <c r="T63"/>
      <c r="U63" s="186" t="s">
        <v>7</v>
      </c>
      <c r="V63" s="185">
        <v>211612.7</v>
      </c>
      <c r="W63" s="185">
        <v>1356353.4</v>
      </c>
      <c r="X63"/>
      <c r="Z63" s="186" t="s">
        <v>7</v>
      </c>
      <c r="AA63" s="185">
        <v>88.316595839856859</v>
      </c>
      <c r="AB63" s="185">
        <v>34.934567937825058</v>
      </c>
      <c r="AC63" s="188">
        <v>0.18582216988204819</v>
      </c>
      <c r="AD63"/>
      <c r="AF63" s="186" t="s">
        <v>7</v>
      </c>
      <c r="AG63" s="198">
        <v>11.004559609417768</v>
      </c>
      <c r="AH63" s="188"/>
      <c r="AI63" s="193">
        <v>6.1575096419760146E-2</v>
      </c>
      <c r="AL63" s="186" t="s">
        <v>7</v>
      </c>
      <c r="AM63" s="188">
        <v>0.40641629941100665</v>
      </c>
      <c r="AQ63" s="186" t="s">
        <v>7</v>
      </c>
      <c r="AR63" s="193">
        <v>2808.4581185673755</v>
      </c>
      <c r="AS63"/>
      <c r="AT63" s="186" t="s">
        <v>7</v>
      </c>
      <c r="AU63" s="193">
        <v>32.628617425825041</v>
      </c>
      <c r="AV63"/>
      <c r="AW63" s="186" t="s">
        <v>7</v>
      </c>
      <c r="AX63" s="185">
        <v>912205.83705529023</v>
      </c>
      <c r="AY63"/>
      <c r="AZ63" s="186" t="s">
        <v>7</v>
      </c>
      <c r="BA63" s="185">
        <v>26111.839673494531</v>
      </c>
      <c r="BB63"/>
      <c r="BC63" s="186" t="s">
        <v>7</v>
      </c>
      <c r="BD63" s="198">
        <v>14855.722814814815</v>
      </c>
      <c r="BE63" s="193">
        <v>83.123959265449443</v>
      </c>
      <c r="BH63" s="186" t="s">
        <v>7</v>
      </c>
      <c r="BI63" s="185">
        <v>1349.9606837606837</v>
      </c>
      <c r="BK63" s="186" t="s">
        <v>7</v>
      </c>
      <c r="BL63" s="196">
        <v>2.5475783475783476</v>
      </c>
    </row>
    <row r="64" spans="3:65" ht="15" x14ac:dyDescent="0.2">
      <c r="C64" s="184">
        <v>2023</v>
      </c>
      <c r="D64" s="185">
        <v>18180607</v>
      </c>
      <c r="E64" s="188">
        <v>-0.33719032181434339</v>
      </c>
      <c r="F64" s="185">
        <v>24957631.803401683</v>
      </c>
      <c r="G64"/>
      <c r="I64" s="184">
        <v>2023</v>
      </c>
      <c r="J64" s="185">
        <v>29967</v>
      </c>
      <c r="K64" s="188">
        <v>-0.34772103957163381</v>
      </c>
      <c r="L64" s="185">
        <v>31301</v>
      </c>
      <c r="M64"/>
      <c r="O64" s="184">
        <v>2023</v>
      </c>
      <c r="P64" s="188">
        <v>0.87917318935497268</v>
      </c>
      <c r="Q64" s="190">
        <v>0.95000000000000007</v>
      </c>
      <c r="R64"/>
      <c r="S64"/>
      <c r="T64"/>
      <c r="U64" s="184">
        <v>2023</v>
      </c>
      <c r="V64" s="185">
        <v>1448963.2</v>
      </c>
      <c r="W64" s="185">
        <v>9205498.3999999985</v>
      </c>
      <c r="X64"/>
      <c r="Y64"/>
      <c r="Z64" s="192">
        <v>2023</v>
      </c>
      <c r="AA64" s="185">
        <v>101.1145982803306</v>
      </c>
      <c r="AB64" s="185">
        <v>38.51809513866192</v>
      </c>
      <c r="AC64" s="188">
        <v>0.2050731300877969</v>
      </c>
      <c r="AD64"/>
      <c r="AF64" s="184">
        <v>2023</v>
      </c>
      <c r="AG64" s="198">
        <v>21.863438976787894</v>
      </c>
      <c r="AH64" s="188">
        <v>1.3899515925695565</v>
      </c>
      <c r="AI64" s="193">
        <v>9.5976438598548874E-2</v>
      </c>
      <c r="AL64" s="192">
        <v>2023</v>
      </c>
      <c r="AM64" s="188">
        <v>0.27154118054093523</v>
      </c>
      <c r="AQ64" s="192">
        <v>2023</v>
      </c>
      <c r="AR64" s="193">
        <v>33561.68268717434</v>
      </c>
      <c r="AS64"/>
      <c r="AT64" s="192">
        <v>2023</v>
      </c>
      <c r="AU64" s="193">
        <v>58.613299834945046</v>
      </c>
      <c r="AV64"/>
      <c r="AW64" s="192">
        <v>2023</v>
      </c>
      <c r="AX64" s="185">
        <v>6826164.0068150312</v>
      </c>
      <c r="AY64"/>
      <c r="AZ64" s="192">
        <v>2023</v>
      </c>
      <c r="BA64" s="185">
        <v>177219.66733405206</v>
      </c>
      <c r="BB64"/>
      <c r="BC64" s="192">
        <v>2023</v>
      </c>
      <c r="BD64" s="198">
        <v>227990.19150427351</v>
      </c>
      <c r="BE64" s="193">
        <v>993.34931367668605</v>
      </c>
      <c r="BH64" s="192">
        <v>2023</v>
      </c>
      <c r="BI64" s="185">
        <v>10359.320227920227</v>
      </c>
      <c r="BK64" s="192">
        <v>2023</v>
      </c>
      <c r="BL64" s="196">
        <v>17.075213675213678</v>
      </c>
    </row>
    <row r="65" spans="2:64" ht="15" x14ac:dyDescent="0.2">
      <c r="C65" s="186" t="s">
        <v>8</v>
      </c>
      <c r="D65" s="185">
        <v>2299059</v>
      </c>
      <c r="E65" s="188">
        <v>0.69548374250547573</v>
      </c>
      <c r="F65" s="185">
        <v>3571356.076241619</v>
      </c>
      <c r="G65"/>
      <c r="I65" s="186" t="s">
        <v>8</v>
      </c>
      <c r="J65" s="185">
        <v>4612</v>
      </c>
      <c r="K65" s="188">
        <v>0.35328638497652581</v>
      </c>
      <c r="L65" s="185">
        <v>4798</v>
      </c>
      <c r="M65"/>
      <c r="O65" s="186" t="s">
        <v>8</v>
      </c>
      <c r="P65" s="188">
        <v>0.87140475197999168</v>
      </c>
      <c r="Q65" s="190">
        <v>0.95</v>
      </c>
      <c r="R65"/>
      <c r="S65"/>
      <c r="T65"/>
      <c r="U65" s="186" t="s">
        <v>8</v>
      </c>
      <c r="V65" s="185">
        <v>218358.2</v>
      </c>
      <c r="W65" s="185">
        <v>1400229</v>
      </c>
      <c r="X65"/>
      <c r="Y65"/>
      <c r="Z65" s="186" t="s">
        <v>8</v>
      </c>
      <c r="AA65" s="185">
        <v>83.082502168256724</v>
      </c>
      <c r="AB65" s="185">
        <v>33.101035216382463</v>
      </c>
      <c r="AC65" s="188">
        <v>0.17606933625735352</v>
      </c>
      <c r="AD65"/>
      <c r="AF65" s="186" t="s">
        <v>8</v>
      </c>
      <c r="AG65" s="198">
        <v>18.933374632838913</v>
      </c>
      <c r="AH65" s="188">
        <v>1.3790083591590527</v>
      </c>
      <c r="AI65" s="193">
        <v>0.1001977912406801</v>
      </c>
      <c r="AL65" s="186" t="s">
        <v>8</v>
      </c>
      <c r="AM65" s="188">
        <v>0.35625041275093006</v>
      </c>
      <c r="AQ65" s="186" t="s">
        <v>8</v>
      </c>
      <c r="AR65" s="193">
        <v>4434.7881128139297</v>
      </c>
      <c r="AS65"/>
      <c r="AT65" s="186" t="s">
        <v>8</v>
      </c>
      <c r="AU65" s="193">
        <v>49.948099248050035</v>
      </c>
      <c r="AV65"/>
      <c r="AW65" s="186" t="s">
        <v>8</v>
      </c>
      <c r="AX65" s="185">
        <v>892288.41521638678</v>
      </c>
      <c r="AY65"/>
      <c r="AZ65" s="186" t="s">
        <v>8</v>
      </c>
      <c r="BA65" s="185">
        <v>26956.510857846912</v>
      </c>
      <c r="BB65"/>
      <c r="BC65" s="186" t="s">
        <v>8</v>
      </c>
      <c r="BD65" s="198">
        <v>24802.817863247863</v>
      </c>
      <c r="BE65" s="193">
        <v>131.25962036011782</v>
      </c>
      <c r="BH65" s="186" t="s">
        <v>8</v>
      </c>
      <c r="BI65" s="185">
        <v>1310.0051282051281</v>
      </c>
      <c r="BK65" s="186" t="s">
        <v>8</v>
      </c>
      <c r="BL65" s="196">
        <v>2.6279202279202281</v>
      </c>
    </row>
    <row r="66" spans="2:64" ht="15" x14ac:dyDescent="0.2">
      <c r="C66" s="186" t="s">
        <v>9</v>
      </c>
      <c r="D66" s="185">
        <v>2208697</v>
      </c>
      <c r="E66" s="188">
        <v>0.35768756976852834</v>
      </c>
      <c r="F66" s="185">
        <v>3116331.3780311383</v>
      </c>
      <c r="G66"/>
      <c r="I66" s="186" t="s">
        <v>9</v>
      </c>
      <c r="J66" s="185">
        <v>4128</v>
      </c>
      <c r="K66" s="188">
        <v>0.29444967074317968</v>
      </c>
      <c r="L66" s="185">
        <v>4242</v>
      </c>
      <c r="M66"/>
      <c r="O66" s="186" t="s">
        <v>9</v>
      </c>
      <c r="P66" s="188">
        <v>0.913955681282414</v>
      </c>
      <c r="Q66" s="190">
        <v>0.95</v>
      </c>
      <c r="R66"/>
      <c r="S66"/>
      <c r="T66"/>
      <c r="U66" s="186" t="s">
        <v>9</v>
      </c>
      <c r="V66" s="185">
        <v>193494.1</v>
      </c>
      <c r="W66" s="185">
        <v>1241265.6000000001</v>
      </c>
      <c r="X66"/>
      <c r="Y66"/>
      <c r="Z66" s="186" t="s">
        <v>9</v>
      </c>
      <c r="AA66" s="185">
        <v>89.175427971576227</v>
      </c>
      <c r="AB66" s="185">
        <v>35.498853065774156</v>
      </c>
      <c r="AC66" s="188">
        <v>0.18882368652007531</v>
      </c>
      <c r="AD66"/>
      <c r="AF66" s="186" t="s">
        <v>9</v>
      </c>
      <c r="AG66" s="198">
        <v>18.900958393115943</v>
      </c>
      <c r="AH66" s="188">
        <v>1.3871902759177017</v>
      </c>
      <c r="AI66" s="193">
        <v>9.5252524281187023E-2</v>
      </c>
      <c r="AJ66"/>
      <c r="AK66"/>
      <c r="AL66" s="186" t="s">
        <v>9</v>
      </c>
      <c r="AM66" s="188">
        <v>0.29125091908697176</v>
      </c>
      <c r="AN66"/>
      <c r="AQ66" s="186" t="s">
        <v>9</v>
      </c>
      <c r="AR66" s="193">
        <v>4050.2072351433262</v>
      </c>
      <c r="AS66"/>
      <c r="AT66" s="186" t="s">
        <v>9</v>
      </c>
      <c r="AU66" s="193">
        <v>50.965107708886855</v>
      </c>
      <c r="AV66"/>
      <c r="AW66" s="186" t="s">
        <v>9</v>
      </c>
      <c r="AX66" s="185">
        <v>848288.64065147075</v>
      </c>
      <c r="AY66"/>
      <c r="AZ66" s="186" t="s">
        <v>9</v>
      </c>
      <c r="BA66" s="185">
        <v>23896.226705683042</v>
      </c>
      <c r="BB66"/>
      <c r="BC66" s="186" t="s">
        <v>9</v>
      </c>
      <c r="BD66" s="198">
        <v>23787.173846153848</v>
      </c>
      <c r="BE66" s="193">
        <v>119.87690291868088</v>
      </c>
      <c r="BH66" s="186" t="s">
        <v>9</v>
      </c>
      <c r="BI66" s="185">
        <v>1258.5168091168091</v>
      </c>
      <c r="BK66" s="186" t="s">
        <v>9</v>
      </c>
      <c r="BL66" s="196">
        <v>2.3521367521367522</v>
      </c>
    </row>
    <row r="67" spans="2:64" ht="15" x14ac:dyDescent="0.2">
      <c r="C67" s="186" t="s">
        <v>10</v>
      </c>
      <c r="D67" s="185">
        <v>2675172</v>
      </c>
      <c r="E67" s="188">
        <v>0.30862418387457974</v>
      </c>
      <c r="F67" s="185">
        <v>3964278.0681363042</v>
      </c>
      <c r="G67"/>
      <c r="I67" s="186" t="s">
        <v>10</v>
      </c>
      <c r="J67" s="185">
        <v>4557</v>
      </c>
      <c r="K67" s="188">
        <v>0.27361654555617665</v>
      </c>
      <c r="L67" s="185">
        <v>4798</v>
      </c>
      <c r="M67"/>
      <c r="O67" s="186" t="s">
        <v>10</v>
      </c>
      <c r="P67" s="188">
        <v>0.87724051688203419</v>
      </c>
      <c r="Q67" s="190">
        <v>0.95</v>
      </c>
      <c r="R67"/>
      <c r="S67"/>
      <c r="T67"/>
      <c r="U67" s="186" t="s">
        <v>10</v>
      </c>
      <c r="V67" s="185">
        <v>218736</v>
      </c>
      <c r="W67" s="185">
        <v>1312416</v>
      </c>
      <c r="X67"/>
      <c r="Y67"/>
      <c r="Z67" s="186" t="s">
        <v>10</v>
      </c>
      <c r="AA67" s="185">
        <v>97.841123546192676</v>
      </c>
      <c r="AB67" s="185">
        <v>40.665216973886331</v>
      </c>
      <c r="AC67" s="188">
        <v>0.21630434560577835</v>
      </c>
      <c r="AD67"/>
      <c r="AF67" s="186" t="s">
        <v>10</v>
      </c>
      <c r="AG67" s="198">
        <v>19.815642085817284</v>
      </c>
      <c r="AH67" s="188">
        <v>1.5227127602946655</v>
      </c>
      <c r="AI67" s="193">
        <v>9.4549299006667059E-2</v>
      </c>
      <c r="AJ67"/>
      <c r="AK67"/>
      <c r="AL67" s="186" t="s">
        <v>10</v>
      </c>
      <c r="AM67" s="188">
        <v>0.32518053627412213</v>
      </c>
      <c r="AN67"/>
      <c r="AQ67" s="186" t="s">
        <v>10</v>
      </c>
      <c r="AR67" s="193">
        <v>4869.390830938386</v>
      </c>
      <c r="AS67"/>
      <c r="AT67" s="186" t="s">
        <v>10</v>
      </c>
      <c r="AU67" s="193">
        <v>55.504857871903347</v>
      </c>
      <c r="AV67"/>
      <c r="AW67" s="186" t="s">
        <v>10</v>
      </c>
      <c r="AX67" s="185">
        <v>1027446.5077776066</v>
      </c>
      <c r="AY67"/>
      <c r="AZ67" s="186" t="s">
        <v>10</v>
      </c>
      <c r="BA67" s="185">
        <v>25265.978746342214</v>
      </c>
      <c r="BB67"/>
      <c r="BC67" s="186" t="s">
        <v>10</v>
      </c>
      <c r="BD67" s="198">
        <v>30205.271150997149</v>
      </c>
      <c r="BE67" s="193">
        <v>144.12287026909604</v>
      </c>
      <c r="BH67" s="186" t="s">
        <v>10</v>
      </c>
      <c r="BI67" s="185">
        <v>1524.3145299145299</v>
      </c>
      <c r="BK67" s="186" t="s">
        <v>10</v>
      </c>
      <c r="BL67" s="196">
        <v>2.5965811965811967</v>
      </c>
    </row>
    <row r="68" spans="2:64" ht="15" x14ac:dyDescent="0.2">
      <c r="C68" s="186" t="s">
        <v>0</v>
      </c>
      <c r="D68" s="185">
        <v>2760975</v>
      </c>
      <c r="E68" s="188">
        <v>0.20655162151780412</v>
      </c>
      <c r="F68" s="185">
        <v>3763994.1034210869</v>
      </c>
      <c r="G68"/>
      <c r="I68" s="186" t="s">
        <v>0</v>
      </c>
      <c r="J68" s="185">
        <v>4402</v>
      </c>
      <c r="K68" s="188">
        <v>0.2663981588032221</v>
      </c>
      <c r="L68" s="185">
        <v>4569</v>
      </c>
      <c r="M68"/>
      <c r="O68" s="186" t="s">
        <v>0</v>
      </c>
      <c r="P68" s="188">
        <v>0.90019697964543666</v>
      </c>
      <c r="Q68" s="190">
        <v>0.95</v>
      </c>
      <c r="R68"/>
      <c r="S68"/>
      <c r="T68"/>
      <c r="U68" s="186" t="s">
        <v>0</v>
      </c>
      <c r="V68" s="185">
        <v>207898.1</v>
      </c>
      <c r="W68" s="185">
        <v>1332980</v>
      </c>
      <c r="X68"/>
      <c r="Y68"/>
      <c r="Z68" s="186" t="s">
        <v>0</v>
      </c>
      <c r="AA68" s="185">
        <v>104.53487051340299</v>
      </c>
      <c r="AB68" s="185">
        <v>39.747865871956066</v>
      </c>
      <c r="AC68" s="188">
        <v>0.21142481846785141</v>
      </c>
      <c r="AD68"/>
      <c r="AF68" s="186" t="s">
        <v>0</v>
      </c>
      <c r="AG68" s="198">
        <v>20.99335622741966</v>
      </c>
      <c r="AH68" s="188">
        <v>1.6618202284748678</v>
      </c>
      <c r="AI68" s="193">
        <v>9.4458295736421422E-2</v>
      </c>
      <c r="AJ68"/>
      <c r="AK68"/>
      <c r="AL68" s="186" t="s">
        <v>0</v>
      </c>
      <c r="AM68" s="188">
        <v>0.26647733122361827</v>
      </c>
      <c r="AN68"/>
      <c r="AQ68" s="186" t="s">
        <v>0</v>
      </c>
      <c r="AR68" s="193">
        <v>5020.7337338454126</v>
      </c>
      <c r="AT68" s="186" t="s">
        <v>0</v>
      </c>
      <c r="AU68" s="193">
        <v>59.245114282341241</v>
      </c>
      <c r="AV68"/>
      <c r="AW68" s="186" t="s">
        <v>0</v>
      </c>
      <c r="AX68" s="185">
        <v>1020004.4326582473</v>
      </c>
      <c r="AZ68" s="186" t="s">
        <v>0</v>
      </c>
      <c r="BA68" s="185">
        <v>25661.866625596795</v>
      </c>
      <c r="BC68" s="186" t="s">
        <v>0</v>
      </c>
      <c r="BD68" s="198">
        <v>33026.855675213679</v>
      </c>
      <c r="BE68" s="193">
        <v>148.6022752540548</v>
      </c>
      <c r="BH68" s="186" t="s">
        <v>0</v>
      </c>
      <c r="BI68" s="185">
        <v>1573.2051282051282</v>
      </c>
      <c r="BK68" s="186" t="s">
        <v>0</v>
      </c>
      <c r="BL68" s="196">
        <v>2.5082621082621084</v>
      </c>
    </row>
    <row r="69" spans="2:64" ht="15" x14ac:dyDescent="0.2">
      <c r="C69" s="186" t="s">
        <v>1</v>
      </c>
      <c r="D69" s="185">
        <v>2860224</v>
      </c>
      <c r="E69" s="188">
        <v>0.19574381982638825</v>
      </c>
      <c r="F69" s="185">
        <v>4019192.09805203</v>
      </c>
      <c r="G69"/>
      <c r="I69" s="186" t="s">
        <v>1</v>
      </c>
      <c r="J69" s="185">
        <v>4579</v>
      </c>
      <c r="K69" s="188">
        <v>0.29790249433106575</v>
      </c>
      <c r="L69" s="185">
        <v>4676</v>
      </c>
      <c r="M69"/>
      <c r="O69" s="186" t="s">
        <v>1</v>
      </c>
      <c r="P69" s="188">
        <v>0.92087254063301971</v>
      </c>
      <c r="Q69" s="190">
        <v>0.95</v>
      </c>
      <c r="R69"/>
      <c r="S69"/>
      <c r="T69"/>
      <c r="U69" s="186" t="s">
        <v>1</v>
      </c>
      <c r="V69" s="185">
        <v>213886.6</v>
      </c>
      <c r="W69" s="185">
        <v>1371715.8</v>
      </c>
      <c r="X69"/>
      <c r="Y69"/>
      <c r="Z69" s="186" t="s">
        <v>1</v>
      </c>
      <c r="AA69" s="185">
        <v>104.10657348766107</v>
      </c>
      <c r="AB69" s="185">
        <v>39.742831160798758</v>
      </c>
      <c r="AC69" s="188">
        <v>0.21139803808935509</v>
      </c>
      <c r="AF69" s="186" t="s">
        <v>1</v>
      </c>
      <c r="AG69" s="198">
        <v>22.791053193735873</v>
      </c>
      <c r="AH69" s="188">
        <v>1.8769138291370684</v>
      </c>
      <c r="AI69" s="193">
        <v>9.4994641883134404E-2</v>
      </c>
      <c r="AJ69"/>
      <c r="AK69"/>
      <c r="AL69" s="186" t="s">
        <v>1</v>
      </c>
      <c r="AM69" s="188">
        <v>0.28835847348867538</v>
      </c>
      <c r="AN69"/>
      <c r="AQ69" s="186" t="s">
        <v>1</v>
      </c>
      <c r="AR69" s="193">
        <v>5230.7476240864426</v>
      </c>
      <c r="AT69" s="186" t="s">
        <v>1</v>
      </c>
      <c r="AU69" s="193">
        <v>59.337399996843466</v>
      </c>
      <c r="AW69" s="186" t="s">
        <v>1</v>
      </c>
      <c r="AX69" s="185">
        <v>1049512.3486831973</v>
      </c>
      <c r="AZ69" s="186" t="s">
        <v>1</v>
      </c>
      <c r="BA69" s="185">
        <v>26407.588941937469</v>
      </c>
      <c r="BC69" s="186" t="s">
        <v>1</v>
      </c>
      <c r="BD69" s="198">
        <v>37143.88451851852</v>
      </c>
      <c r="BE69" s="193">
        <v>154.81820774105199</v>
      </c>
      <c r="BH69" s="186" t="s">
        <v>1</v>
      </c>
      <c r="BI69" s="185">
        <v>1629.7572649572649</v>
      </c>
      <c r="BK69" s="186" t="s">
        <v>1</v>
      </c>
      <c r="BL69" s="196">
        <v>2.6091168091168093</v>
      </c>
    </row>
    <row r="70" spans="2:64" ht="15" x14ac:dyDescent="0.2">
      <c r="C70" s="186" t="s">
        <v>2</v>
      </c>
      <c r="D70" s="185">
        <v>2711761</v>
      </c>
      <c r="E70" s="188">
        <v>0.13502743015429278</v>
      </c>
      <c r="F70" s="185">
        <v>3517777.1236484982</v>
      </c>
      <c r="G70"/>
      <c r="I70" s="186" t="s">
        <v>2</v>
      </c>
      <c r="J70" s="185">
        <v>4222</v>
      </c>
      <c r="K70" s="188">
        <v>0.2205839838103498</v>
      </c>
      <c r="L70" s="185">
        <v>4514</v>
      </c>
      <c r="M70"/>
      <c r="O70" s="186" t="s">
        <v>2</v>
      </c>
      <c r="P70" s="188">
        <v>0.85999113867966326</v>
      </c>
      <c r="Q70" s="190">
        <v>0.95</v>
      </c>
      <c r="R70"/>
      <c r="S70"/>
      <c r="T70"/>
      <c r="U70" s="186" t="s">
        <v>2</v>
      </c>
      <c r="V70" s="185">
        <v>199476.5</v>
      </c>
      <c r="W70" s="185">
        <v>1280236.8</v>
      </c>
      <c r="X70"/>
      <c r="Y70"/>
      <c r="Z70" s="186" t="s">
        <v>2</v>
      </c>
      <c r="AA70" s="185">
        <v>107.04883151744829</v>
      </c>
      <c r="AB70" s="185">
        <v>40.16053011442883</v>
      </c>
      <c r="AC70" s="188">
        <v>0.2136198410341959</v>
      </c>
      <c r="AF70" s="186" t="s">
        <v>2</v>
      </c>
      <c r="AG70" s="198">
        <v>24.704173306570897</v>
      </c>
      <c r="AH70" s="188">
        <v>2.1464349391097701</v>
      </c>
      <c r="AI70" s="193">
        <v>9.5648804810945093E-2</v>
      </c>
      <c r="AJ70"/>
      <c r="AK70"/>
      <c r="AL70" s="186" t="s">
        <v>2</v>
      </c>
      <c r="AM70" s="188">
        <v>0.2291265464858474</v>
      </c>
      <c r="AN70"/>
      <c r="AQ70" s="186" t="s">
        <v>2</v>
      </c>
      <c r="AR70" s="193">
        <v>4993.390932214179</v>
      </c>
      <c r="AT70" s="186" t="s">
        <v>2</v>
      </c>
      <c r="AU70" s="193">
        <v>61.434556746312957</v>
      </c>
      <c r="AW70" s="186" t="s">
        <v>2</v>
      </c>
      <c r="AX70" s="185">
        <v>989815.73540736176</v>
      </c>
      <c r="AZ70" s="186" t="s">
        <v>2</v>
      </c>
      <c r="BA70" s="185">
        <v>24646.48082550439</v>
      </c>
      <c r="BC70" s="186" t="s">
        <v>2</v>
      </c>
      <c r="BD70" s="198">
        <v>38171.973623931626</v>
      </c>
      <c r="BE70" s="193">
        <v>147.79299064554604</v>
      </c>
      <c r="BH70" s="186" t="s">
        <v>2</v>
      </c>
      <c r="BI70" s="185">
        <v>1545.1629629629629</v>
      </c>
      <c r="BK70" s="186" t="s">
        <v>2</v>
      </c>
      <c r="BL70" s="196">
        <v>2.4056980056980057</v>
      </c>
    </row>
    <row r="71" spans="2:64" ht="15" x14ac:dyDescent="0.2">
      <c r="C71" s="186" t="s">
        <v>3</v>
      </c>
      <c r="D71" s="185">
        <v>2664719</v>
      </c>
      <c r="E71" s="188">
        <v>8.4544807412963732E-2</v>
      </c>
      <c r="F71" s="185">
        <v>3004702.9558710088</v>
      </c>
      <c r="G71"/>
      <c r="I71" s="186" t="s">
        <v>3</v>
      </c>
      <c r="J71" s="185">
        <v>3467</v>
      </c>
      <c r="K71" s="188">
        <v>-3.9878150096926059E-2</v>
      </c>
      <c r="L71" s="185">
        <v>3704</v>
      </c>
      <c r="M71"/>
      <c r="O71" s="186" t="s">
        <v>3</v>
      </c>
      <c r="P71" s="188">
        <v>0.79670626349892004</v>
      </c>
      <c r="Q71" s="190">
        <v>0.95</v>
      </c>
      <c r="R71"/>
      <c r="S71"/>
      <c r="T71"/>
      <c r="U71" s="186" t="s">
        <v>3</v>
      </c>
      <c r="V71" s="185">
        <v>197113.7</v>
      </c>
      <c r="W71" s="185">
        <v>1266655.2</v>
      </c>
      <c r="X71"/>
      <c r="Y71"/>
      <c r="Z71" s="186" t="s">
        <v>3</v>
      </c>
      <c r="AA71" s="185">
        <v>128.09917315642727</v>
      </c>
      <c r="AB71" s="185">
        <v>40.959906792314122</v>
      </c>
      <c r="AC71" s="188">
        <v>0.21787184463996873</v>
      </c>
      <c r="AF71" s="186" t="s">
        <v>3</v>
      </c>
      <c r="AG71" s="198">
        <v>26.905514998016674</v>
      </c>
      <c r="AH71" s="188">
        <v>2.3746675348943223</v>
      </c>
      <c r="AI71" s="193">
        <v>9.6733713230807053E-2</v>
      </c>
      <c r="AJ71"/>
      <c r="AK71"/>
      <c r="AL71" s="186" t="s">
        <v>3</v>
      </c>
      <c r="AM71" s="188">
        <v>0.11315060452371861</v>
      </c>
      <c r="AN71"/>
      <c r="AQ71" s="186" t="s">
        <v>3</v>
      </c>
      <c r="AR71" s="193">
        <v>4962.4242181326608</v>
      </c>
      <c r="AT71" s="186" t="s">
        <v>3</v>
      </c>
      <c r="AU71" s="193">
        <v>74.349052087304003</v>
      </c>
      <c r="AW71" s="186" t="s">
        <v>3</v>
      </c>
      <c r="AX71" s="185">
        <v>998807.92642076081</v>
      </c>
      <c r="AZ71" s="186" t="s">
        <v>3</v>
      </c>
      <c r="BA71" s="185">
        <v>24385.014631141228</v>
      </c>
      <c r="BC71" s="186" t="s">
        <v>3</v>
      </c>
      <c r="BD71" s="198">
        <v>40852.214826210824</v>
      </c>
      <c r="BE71" s="193">
        <v>146.87644648813844</v>
      </c>
      <c r="BH71" s="186" t="s">
        <v>3</v>
      </c>
      <c r="BI71" s="185">
        <v>1518.3584045584046</v>
      </c>
      <c r="BK71" s="186" t="s">
        <v>3</v>
      </c>
      <c r="BL71" s="196">
        <v>1.9754985754985754</v>
      </c>
    </row>
    <row r="72" spans="2:64" ht="15" x14ac:dyDescent="0.2">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x14ac:dyDescent="0.2">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x14ac:dyDescent="0.2">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x14ac:dyDescent="0.2">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x14ac:dyDescent="0.2">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x14ac:dyDescent="0.2">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x14ac:dyDescent="0.2">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x14ac:dyDescent="0.2">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x14ac:dyDescent="0.2">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x14ac:dyDescent="0.2">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x14ac:dyDescent="0.2">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x14ac:dyDescent="0.2">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x14ac:dyDescent="0.2">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x14ac:dyDescent="0.2">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x14ac:dyDescent="0.2">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x14ac:dyDescent="0.2">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x14ac:dyDescent="0.2">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x14ac:dyDescent="0.2">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x14ac:dyDescent="0.2">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x14ac:dyDescent="0.2">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x14ac:dyDescent="0.2">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x14ac:dyDescent="0.2">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x14ac:dyDescent="0.2">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x14ac:dyDescent="0.2">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x14ac:dyDescent="0.2">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x14ac:dyDescent="0.2">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x14ac:dyDescent="0.2">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x14ac:dyDescent="0.2">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x14ac:dyDescent="0.2">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x14ac:dyDescent="0.2">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x14ac:dyDescent="0.2">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x14ac:dyDescent="0.2">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x14ac:dyDescent="0.2">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x14ac:dyDescent="0.2">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x14ac:dyDescent="0.2">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x14ac:dyDescent="0.2">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x14ac:dyDescent="0.2">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x14ac:dyDescent="0.2">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x14ac:dyDescent="0.2">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x14ac:dyDescent="0.2">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x14ac:dyDescent="0.2">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x14ac:dyDescent="0.2">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x14ac:dyDescent="0.2">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x14ac:dyDescent="0.2">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x14ac:dyDescent="0.2">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x14ac:dyDescent="0.2">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x14ac:dyDescent="0.2">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x14ac:dyDescent="0.2">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x14ac:dyDescent="0.2">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x14ac:dyDescent="0.2">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x14ac:dyDescent="0.2">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x14ac:dyDescent="0.2">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x14ac:dyDescent="0.2">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x14ac:dyDescent="0.2">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x14ac:dyDescent="0.2">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x14ac:dyDescent="0.2">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x14ac:dyDescent="0.2">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x14ac:dyDescent="0.2">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x14ac:dyDescent="0.2">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x14ac:dyDescent="0.2">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x14ac:dyDescent="0.2">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x14ac:dyDescent="0.2">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x14ac:dyDescent="0.2">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x14ac:dyDescent="0.2">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x14ac:dyDescent="0.2">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x14ac:dyDescent="0.2">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x14ac:dyDescent="0.2">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x14ac:dyDescent="0.2">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x14ac:dyDescent="0.2">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x14ac:dyDescent="0.2">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x14ac:dyDescent="0.2">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x14ac:dyDescent="0.2">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x14ac:dyDescent="0.2">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x14ac:dyDescent="0.2">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x14ac:dyDescent="0.2">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x14ac:dyDescent="0.2">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x14ac:dyDescent="0.2">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x14ac:dyDescent="0.2">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x14ac:dyDescent="0.2">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x14ac:dyDescent="0.2">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x14ac:dyDescent="0.2">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x14ac:dyDescent="0.2">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x14ac:dyDescent="0.2">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x14ac:dyDescent="0.2">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x14ac:dyDescent="0.2">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x14ac:dyDescent="0.2">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x14ac:dyDescent="0.2">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x14ac:dyDescent="0.2">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x14ac:dyDescent="0.2">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x14ac:dyDescent="0.2">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x14ac:dyDescent="0.2">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x14ac:dyDescent="0.2">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x14ac:dyDescent="0.2">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x14ac:dyDescent="0.2">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x14ac:dyDescent="0.2">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x14ac:dyDescent="0.2">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x14ac:dyDescent="0.2">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x14ac:dyDescent="0.2">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x14ac:dyDescent="0.2">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x14ac:dyDescent="0.2">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x14ac:dyDescent="0.2">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x14ac:dyDescent="0.2">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x14ac:dyDescent="0.2">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x14ac:dyDescent="0.2">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x14ac:dyDescent="0.2">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x14ac:dyDescent="0.2">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x14ac:dyDescent="0.2">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x14ac:dyDescent="0.2">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x14ac:dyDescent="0.2">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x14ac:dyDescent="0.2">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x14ac:dyDescent="0.2">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x14ac:dyDescent="0.2">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x14ac:dyDescent="0.2">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x14ac:dyDescent="0.2">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x14ac:dyDescent="0.2">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x14ac:dyDescent="0.2">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x14ac:dyDescent="0.2">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x14ac:dyDescent="0.2">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x14ac:dyDescent="0.2">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x14ac:dyDescent="0.2">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x14ac:dyDescent="0.2">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x14ac:dyDescent="0.2">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x14ac:dyDescent="0.2">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x14ac:dyDescent="0.2">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x14ac:dyDescent="0.2">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x14ac:dyDescent="0.2">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x14ac:dyDescent="0.2">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x14ac:dyDescent="0.2">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x14ac:dyDescent="0.2">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x14ac:dyDescent="0.2">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x14ac:dyDescent="0.2">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x14ac:dyDescent="0.2">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x14ac:dyDescent="0.2">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x14ac:dyDescent="0.2">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x14ac:dyDescent="0.2">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x14ac:dyDescent="0.2">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x14ac:dyDescent="0.2">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x14ac:dyDescent="0.2">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x14ac:dyDescent="0.2">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x14ac:dyDescent="0.2">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x14ac:dyDescent="0.2">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x14ac:dyDescent="0.2">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x14ac:dyDescent="0.2">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x14ac:dyDescent="0.2">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x14ac:dyDescent="0.2">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x14ac:dyDescent="0.2">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x14ac:dyDescent="0.2">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x14ac:dyDescent="0.2">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x14ac:dyDescent="0.2">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x14ac:dyDescent="0.2">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x14ac:dyDescent="0.2">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x14ac:dyDescent="0.2">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x14ac:dyDescent="0.2">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x14ac:dyDescent="0.2">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x14ac:dyDescent="0.2">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x14ac:dyDescent="0.2">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x14ac:dyDescent="0.2">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x14ac:dyDescent="0.2">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x14ac:dyDescent="0.2">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x14ac:dyDescent="0.2">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x14ac:dyDescent="0.2">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x14ac:dyDescent="0.2">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x14ac:dyDescent="0.2">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x14ac:dyDescent="0.2">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x14ac:dyDescent="0.2">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x14ac:dyDescent="0.2">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x14ac:dyDescent="0.2">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x14ac:dyDescent="0.2">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x14ac:dyDescent="0.2">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x14ac:dyDescent="0.2">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x14ac:dyDescent="0.2">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x14ac:dyDescent="0.2">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x14ac:dyDescent="0.2">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x14ac:dyDescent="0.2">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x14ac:dyDescent="0.2">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x14ac:dyDescent="0.2">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x14ac:dyDescent="0.2">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x14ac:dyDescent="0.2">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x14ac:dyDescent="0.2">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x14ac:dyDescent="0.2">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x14ac:dyDescent="0.2">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x14ac:dyDescent="0.2">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x14ac:dyDescent="0.2">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x14ac:dyDescent="0.2">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x14ac:dyDescent="0.2">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x14ac:dyDescent="0.2">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x14ac:dyDescent="0.2">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x14ac:dyDescent="0.2">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x14ac:dyDescent="0.2">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x14ac:dyDescent="0.2">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x14ac:dyDescent="0.2">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x14ac:dyDescent="0.2">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x14ac:dyDescent="0.2">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x14ac:dyDescent="0.2">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x14ac:dyDescent="0.2">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x14ac:dyDescent="0.2">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x14ac:dyDescent="0.2">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x14ac:dyDescent="0.2">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x14ac:dyDescent="0.2">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x14ac:dyDescent="0.2">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x14ac:dyDescent="0.2">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x14ac:dyDescent="0.2">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x14ac:dyDescent="0.2">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x14ac:dyDescent="0.2">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x14ac:dyDescent="0.2">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x14ac:dyDescent="0.2">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x14ac:dyDescent="0.2">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x14ac:dyDescent="0.2">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x14ac:dyDescent="0.2">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x14ac:dyDescent="0.2">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x14ac:dyDescent="0.2">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x14ac:dyDescent="0.2">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x14ac:dyDescent="0.2">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x14ac:dyDescent="0.2">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x14ac:dyDescent="0.2">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x14ac:dyDescent="0.2">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x14ac:dyDescent="0.2">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x14ac:dyDescent="0.2">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x14ac:dyDescent="0.2">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x14ac:dyDescent="0.2">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x14ac:dyDescent="0.2">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x14ac:dyDescent="0.2">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x14ac:dyDescent="0.2">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x14ac:dyDescent="0.2">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x14ac:dyDescent="0.2">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x14ac:dyDescent="0.2">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x14ac:dyDescent="0.2">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x14ac:dyDescent="0.2">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x14ac:dyDescent="0.2">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x14ac:dyDescent="0.2">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x14ac:dyDescent="0.2">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x14ac:dyDescent="0.2">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x14ac:dyDescent="0.2">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x14ac:dyDescent="0.2">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x14ac:dyDescent="0.2">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x14ac:dyDescent="0.2">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x14ac:dyDescent="0.2">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x14ac:dyDescent="0.2">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x14ac:dyDescent="0.2">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x14ac:dyDescent="0.2">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x14ac:dyDescent="0.2">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x14ac:dyDescent="0.2">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x14ac:dyDescent="0.2">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x14ac:dyDescent="0.2">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x14ac:dyDescent="0.2">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x14ac:dyDescent="0.2">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x14ac:dyDescent="0.2">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x14ac:dyDescent="0.2">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x14ac:dyDescent="0.2">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x14ac:dyDescent="0.2">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x14ac:dyDescent="0.2">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x14ac:dyDescent="0.2">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x14ac:dyDescent="0.2">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x14ac:dyDescent="0.2">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x14ac:dyDescent="0.2">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x14ac:dyDescent="0.2">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x14ac:dyDescent="0.2">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x14ac:dyDescent="0.2">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x14ac:dyDescent="0.2">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x14ac:dyDescent="0.2">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x14ac:dyDescent="0.2">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x14ac:dyDescent="0.2">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x14ac:dyDescent="0.2">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x14ac:dyDescent="0.2">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x14ac:dyDescent="0.2">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x14ac:dyDescent="0.2">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x14ac:dyDescent="0.2">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x14ac:dyDescent="0.2">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x14ac:dyDescent="0.2">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x14ac:dyDescent="0.2">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x14ac:dyDescent="0.2">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x14ac:dyDescent="0.2">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x14ac:dyDescent="0.2">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x14ac:dyDescent="0.2">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x14ac:dyDescent="0.2">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x14ac:dyDescent="0.2">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x14ac:dyDescent="0.2">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x14ac:dyDescent="0.2">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x14ac:dyDescent="0.2">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x14ac:dyDescent="0.2">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x14ac:dyDescent="0.2">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x14ac:dyDescent="0.2">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x14ac:dyDescent="0.2">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x14ac:dyDescent="0.2">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x14ac:dyDescent="0.2">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x14ac:dyDescent="0.2">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x14ac:dyDescent="0.2">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x14ac:dyDescent="0.2">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x14ac:dyDescent="0.2">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x14ac:dyDescent="0.2">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x14ac:dyDescent="0.2">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x14ac:dyDescent="0.2">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x14ac:dyDescent="0.2">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x14ac:dyDescent="0.2">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x14ac:dyDescent="0.2">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x14ac:dyDescent="0.2">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x14ac:dyDescent="0.2">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x14ac:dyDescent="0.2">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x14ac:dyDescent="0.2">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x14ac:dyDescent="0.2">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x14ac:dyDescent="0.2">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x14ac:dyDescent="0.2">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x14ac:dyDescent="0.2">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x14ac:dyDescent="0.2">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x14ac:dyDescent="0.2">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x14ac:dyDescent="0.2">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x14ac:dyDescent="0.2">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x14ac:dyDescent="0.2">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x14ac:dyDescent="0.2">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x14ac:dyDescent="0.2">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x14ac:dyDescent="0.2">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x14ac:dyDescent="0.2">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x14ac:dyDescent="0.2">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x14ac:dyDescent="0.2">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x14ac:dyDescent="0.2">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x14ac:dyDescent="0.2">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x14ac:dyDescent="0.2">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x14ac:dyDescent="0.2">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x14ac:dyDescent="0.2">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x14ac:dyDescent="0.2">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x14ac:dyDescent="0.2">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x14ac:dyDescent="0.2">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x14ac:dyDescent="0.2">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x14ac:dyDescent="0.2">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x14ac:dyDescent="0.2">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x14ac:dyDescent="0.2">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x14ac:dyDescent="0.2">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x14ac:dyDescent="0.2">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x14ac:dyDescent="0.2">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x14ac:dyDescent="0.2">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x14ac:dyDescent="0.2">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x14ac:dyDescent="0.2">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x14ac:dyDescent="0.2">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x14ac:dyDescent="0.2">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x14ac:dyDescent="0.2">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x14ac:dyDescent="0.2">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x14ac:dyDescent="0.2">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x14ac:dyDescent="0.2">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x14ac:dyDescent="0.2">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x14ac:dyDescent="0.2">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x14ac:dyDescent="0.2">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x14ac:dyDescent="0.2">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x14ac:dyDescent="0.2">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x14ac:dyDescent="0.2">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x14ac:dyDescent="0.2">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x14ac:dyDescent="0.2">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x14ac:dyDescent="0.2">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x14ac:dyDescent="0.2">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x14ac:dyDescent="0.2">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x14ac:dyDescent="0.2">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x14ac:dyDescent="0.2">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x14ac:dyDescent="0.2">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x14ac:dyDescent="0.2">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x14ac:dyDescent="0.2">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x14ac:dyDescent="0.2">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x14ac:dyDescent="0.2">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x14ac:dyDescent="0.2">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x14ac:dyDescent="0.2">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x14ac:dyDescent="0.2">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x14ac:dyDescent="0.2">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x14ac:dyDescent="0.2">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x14ac:dyDescent="0.2">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x14ac:dyDescent="0.2">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x14ac:dyDescent="0.2">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x14ac:dyDescent="0.2">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x14ac:dyDescent="0.2">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x14ac:dyDescent="0.2">
      <c r="Q438" s="65"/>
      <c r="R438" s="65"/>
      <c r="Z438"/>
      <c r="AA438"/>
      <c r="AB438"/>
      <c r="AC438"/>
      <c r="AQ438"/>
      <c r="AR438"/>
      <c r="AT438"/>
      <c r="AU438"/>
      <c r="AZ438"/>
      <c r="BA438"/>
      <c r="BC438"/>
      <c r="BD438"/>
      <c r="BE438"/>
      <c r="BK438"/>
      <c r="BL438"/>
    </row>
    <row r="439" spans="3:64" x14ac:dyDescent="0.2">
      <c r="Q439" s="65"/>
      <c r="R439" s="65"/>
    </row>
    <row r="440" spans="3:64" x14ac:dyDescent="0.2">
      <c r="Q440" s="65"/>
      <c r="R440" s="65"/>
    </row>
    <row r="441" spans="3:64" x14ac:dyDescent="0.2">
      <c r="Q441" s="65"/>
      <c r="R441" s="65"/>
    </row>
    <row r="442" spans="3:64" x14ac:dyDescent="0.2">
      <c r="Q442" s="65"/>
      <c r="R442" s="65"/>
    </row>
    <row r="443" spans="3:64" x14ac:dyDescent="0.2">
      <c r="Q443" s="65"/>
      <c r="R443" s="65"/>
    </row>
    <row r="444" spans="3:64" x14ac:dyDescent="0.2">
      <c r="Q444" s="65"/>
      <c r="R444" s="65"/>
    </row>
    <row r="445" spans="3:64" x14ac:dyDescent="0.2">
      <c r="Q445" s="65"/>
      <c r="R445" s="65"/>
    </row>
    <row r="446" spans="3:64" x14ac:dyDescent="0.2">
      <c r="Q446" s="65"/>
      <c r="R446" s="65"/>
    </row>
    <row r="447" spans="3:64" x14ac:dyDescent="0.2">
      <c r="Q447" s="65"/>
      <c r="R447" s="65"/>
    </row>
    <row r="448" spans="3:64" x14ac:dyDescent="0.2">
      <c r="Q448" s="65"/>
      <c r="R448" s="65"/>
    </row>
    <row r="449" spans="17:18" x14ac:dyDescent="0.2">
      <c r="Q449" s="65"/>
      <c r="R449" s="65"/>
    </row>
    <row r="450" spans="17:18" x14ac:dyDescent="0.2">
      <c r="Q450" s="65"/>
      <c r="R450" s="65"/>
    </row>
    <row r="451" spans="17:18" x14ac:dyDescent="0.2">
      <c r="Q451" s="65"/>
      <c r="R451" s="65"/>
    </row>
    <row r="452" spans="17:18" x14ac:dyDescent="0.2">
      <c r="Q452" s="65"/>
      <c r="R452" s="65"/>
    </row>
    <row r="453" spans="17:18" x14ac:dyDescent="0.2">
      <c r="Q453" s="65"/>
      <c r="R453" s="65"/>
    </row>
    <row r="454" spans="17:18" x14ac:dyDescent="0.2">
      <c r="Q454" s="65"/>
      <c r="R454" s="65"/>
    </row>
    <row r="455" spans="17:18" x14ac:dyDescent="0.2">
      <c r="Q455" s="65"/>
      <c r="R455" s="65"/>
    </row>
    <row r="456" spans="17:18" x14ac:dyDescent="0.2">
      <c r="Q456" s="65"/>
      <c r="R456" s="65"/>
    </row>
    <row r="457" spans="17:18" x14ac:dyDescent="0.2">
      <c r="Q457" s="65"/>
      <c r="R457" s="65"/>
    </row>
    <row r="458" spans="17:18" x14ac:dyDescent="0.2">
      <c r="Q458" s="65"/>
      <c r="R458" s="65"/>
    </row>
    <row r="459" spans="17:18" x14ac:dyDescent="0.2">
      <c r="Q459" s="65"/>
      <c r="R459" s="65"/>
    </row>
    <row r="460" spans="17:18" x14ac:dyDescent="0.2">
      <c r="Q460" s="65"/>
      <c r="R460" s="65"/>
    </row>
    <row r="461" spans="17:18" x14ac:dyDescent="0.2">
      <c r="Q461" s="65"/>
      <c r="R461" s="65"/>
    </row>
    <row r="462" spans="17:18" x14ac:dyDescent="0.2">
      <c r="Q462" s="65"/>
      <c r="R462" s="65"/>
    </row>
    <row r="463" spans="17:18" x14ac:dyDescent="0.2">
      <c r="Q463" s="65"/>
      <c r="R463" s="65"/>
    </row>
    <row r="464" spans="17:18" x14ac:dyDescent="0.2">
      <c r="Q464" s="65"/>
      <c r="R464" s="65"/>
    </row>
    <row r="465" spans="17:18" x14ac:dyDescent="0.2">
      <c r="Q465" s="65"/>
      <c r="R465" s="65"/>
    </row>
    <row r="466" spans="17:18" x14ac:dyDescent="0.2">
      <c r="Q466" s="65"/>
      <c r="R466" s="65"/>
    </row>
    <row r="467" spans="17:18" x14ac:dyDescent="0.2">
      <c r="Q467" s="65"/>
      <c r="R467" s="65"/>
    </row>
    <row r="468" spans="17:18" x14ac:dyDescent="0.2">
      <c r="Q468" s="65"/>
      <c r="R468" s="65"/>
    </row>
    <row r="469" spans="17:18" x14ac:dyDescent="0.2">
      <c r="Q469" s="65"/>
      <c r="R469" s="65"/>
    </row>
    <row r="470" spans="17:18" x14ac:dyDescent="0.2">
      <c r="Q470" s="65"/>
      <c r="R470" s="65"/>
    </row>
    <row r="471" spans="17:18" x14ac:dyDescent="0.2">
      <c r="Q471" s="65"/>
      <c r="R471" s="65"/>
    </row>
    <row r="472" spans="17:18" x14ac:dyDescent="0.2">
      <c r="Q472" s="65"/>
      <c r="R472" s="65"/>
    </row>
    <row r="473" spans="17:18" x14ac:dyDescent="0.2">
      <c r="Q473" s="65"/>
      <c r="R473" s="65"/>
    </row>
    <row r="474" spans="17:18" x14ac:dyDescent="0.2">
      <c r="Q474" s="65"/>
      <c r="R474" s="65"/>
    </row>
    <row r="475" spans="17:18" x14ac:dyDescent="0.2">
      <c r="Q475" s="65"/>
      <c r="R475" s="65"/>
    </row>
    <row r="476" spans="17:18" x14ac:dyDescent="0.2">
      <c r="Q476" s="65"/>
      <c r="R476" s="65"/>
    </row>
    <row r="477" spans="17:18" x14ac:dyDescent="0.2">
      <c r="Q477" s="65"/>
      <c r="R477" s="65"/>
    </row>
    <row r="478" spans="17:18" x14ac:dyDescent="0.2">
      <c r="Q478" s="65"/>
      <c r="R478" s="65"/>
    </row>
    <row r="479" spans="17:18" x14ac:dyDescent="0.2">
      <c r="Q479" s="65"/>
      <c r="R479" s="65"/>
    </row>
    <row r="480" spans="17:18" x14ac:dyDescent="0.2">
      <c r="Q480" s="65"/>
      <c r="R480" s="65"/>
    </row>
    <row r="481" spans="17:18" x14ac:dyDescent="0.2">
      <c r="Q481" s="65"/>
      <c r="R481" s="65"/>
    </row>
    <row r="482" spans="17:18" x14ac:dyDescent="0.2">
      <c r="Q482" s="65"/>
      <c r="R482" s="65"/>
    </row>
    <row r="483" spans="17:18" x14ac:dyDescent="0.2">
      <c r="Q483" s="65"/>
      <c r="R483" s="65"/>
    </row>
    <row r="484" spans="17:18" x14ac:dyDescent="0.2">
      <c r="Q484" s="65"/>
      <c r="R484" s="65"/>
    </row>
    <row r="485" spans="17:18" x14ac:dyDescent="0.2">
      <c r="Q485" s="65"/>
      <c r="R485" s="65"/>
    </row>
  </sheetData>
  <mergeCells count="12">
    <mergeCell ref="BC9:BF16"/>
    <mergeCell ref="BC18:BF27"/>
    <mergeCell ref="AN50:AO53"/>
    <mergeCell ref="B9:D10"/>
    <mergeCell ref="E9:F10"/>
    <mergeCell ref="AM4:AO4"/>
    <mergeCell ref="AL8:AO23"/>
    <mergeCell ref="M1:O3"/>
    <mergeCell ref="P1:Q3"/>
    <mergeCell ref="AM1:AO1"/>
    <mergeCell ref="AM2:AO2"/>
    <mergeCell ref="AM3:AO3"/>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X1185"/>
  <sheetViews>
    <sheetView showGridLines="0" zoomScale="80" zoomScaleNormal="80" workbookViewId="0">
      <pane xSplit="1" topLeftCell="B1" activePane="topRight" state="frozen"/>
      <selection pane="topRight" activeCell="E19" sqref="E19"/>
    </sheetView>
  </sheetViews>
  <sheetFormatPr baseColWidth="10" defaultColWidth="11.5546875" defaultRowHeight="12.75" x14ac:dyDescent="0.2"/>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x14ac:dyDescent="0.2">
      <c r="A1" s="22" t="s">
        <v>68</v>
      </c>
    </row>
    <row r="2" spans="1:388" s="42" customFormat="1" ht="29.25" x14ac:dyDescent="0.2">
      <c r="A2" s="41" t="s">
        <v>127</v>
      </c>
    </row>
    <row r="3" spans="1:388" s="42" customFormat="1" ht="29.25" x14ac:dyDescent="0.2">
      <c r="A3" s="43" t="s">
        <v>125</v>
      </c>
    </row>
    <row r="4" spans="1:388" ht="20.45" customHeight="1" x14ac:dyDescent="0.2"/>
    <row r="9" spans="1:388" ht="53.1" customHeight="1" x14ac:dyDescent="0.2"/>
    <row r="11" spans="1:388" s="49" customFormat="1" ht="15" x14ac:dyDescent="0.2">
      <c r="A11" s="180" t="s">
        <v>309</v>
      </c>
      <c r="B11" s="194"/>
      <c r="C11" s="195">
        <v>2023</v>
      </c>
      <c r="D11" s="195"/>
      <c r="E11" s="195"/>
      <c r="F11" s="195"/>
      <c r="G11" s="195"/>
      <c r="H11" s="195"/>
      <c r="I11" s="195"/>
      <c r="J11" s="195" t="s">
        <v>296</v>
      </c>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row>
    <row r="12" spans="1:388" s="98" customFormat="1" ht="15" x14ac:dyDescent="0.2">
      <c r="A12" s="181"/>
      <c r="B12" s="194"/>
      <c r="C12" s="194" t="s">
        <v>8</v>
      </c>
      <c r="D12" s="194" t="s">
        <v>9</v>
      </c>
      <c r="E12" s="194" t="s">
        <v>10</v>
      </c>
      <c r="F12" s="194" t="s">
        <v>0</v>
      </c>
      <c r="G12" s="194" t="s">
        <v>1</v>
      </c>
      <c r="H12" s="194" t="s">
        <v>2</v>
      </c>
      <c r="I12" s="194" t="s">
        <v>3</v>
      </c>
      <c r="J12" s="195"/>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row>
    <row r="13" spans="1:388" s="50" customFormat="1" ht="15" customHeight="1" x14ac:dyDescent="0.2">
      <c r="A13" s="146" t="s">
        <v>310</v>
      </c>
      <c r="B13" s="210" t="s">
        <v>359</v>
      </c>
      <c r="C13" s="200">
        <v>4798</v>
      </c>
      <c r="D13" s="200">
        <v>4242</v>
      </c>
      <c r="E13" s="200">
        <v>4798</v>
      </c>
      <c r="F13" s="200">
        <v>4569</v>
      </c>
      <c r="G13" s="200">
        <v>4676</v>
      </c>
      <c r="H13" s="200">
        <v>4514</v>
      </c>
      <c r="I13" s="200">
        <v>3704</v>
      </c>
      <c r="J13" s="200">
        <v>31301</v>
      </c>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row>
    <row r="14" spans="1:388" s="39" customFormat="1" ht="15" customHeight="1" x14ac:dyDescent="0.2">
      <c r="A14" s="146" t="s">
        <v>311</v>
      </c>
      <c r="B14" s="210" t="s">
        <v>360</v>
      </c>
      <c r="C14" s="200">
        <v>186</v>
      </c>
      <c r="D14" s="200">
        <v>114</v>
      </c>
      <c r="E14" s="200">
        <v>241</v>
      </c>
      <c r="F14" s="200">
        <v>167</v>
      </c>
      <c r="G14" s="200">
        <v>97</v>
      </c>
      <c r="H14" s="200">
        <v>292</v>
      </c>
      <c r="I14" s="200">
        <v>237</v>
      </c>
      <c r="J14" s="200">
        <v>1334</v>
      </c>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row>
    <row r="15" spans="1:388" s="39" customFormat="1" ht="15" customHeight="1" x14ac:dyDescent="0.2">
      <c r="A15" s="146" t="s">
        <v>312</v>
      </c>
      <c r="B15" s="211" t="s">
        <v>361</v>
      </c>
      <c r="C15" s="201">
        <v>4612</v>
      </c>
      <c r="D15" s="201">
        <v>4128</v>
      </c>
      <c r="E15" s="201">
        <v>4557</v>
      </c>
      <c r="F15" s="201">
        <v>4402</v>
      </c>
      <c r="G15" s="201">
        <v>4579</v>
      </c>
      <c r="H15" s="201">
        <v>4222</v>
      </c>
      <c r="I15" s="201">
        <v>3467</v>
      </c>
      <c r="J15" s="201">
        <v>29967</v>
      </c>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row>
    <row r="16" spans="1:388" s="39" customFormat="1" ht="15" customHeight="1" x14ac:dyDescent="0.2">
      <c r="A16" s="147"/>
      <c r="B16" s="212" t="s">
        <v>362</v>
      </c>
      <c r="C16" s="202"/>
      <c r="D16" s="202"/>
      <c r="E16" s="202"/>
      <c r="F16" s="202"/>
      <c r="G16" s="202"/>
      <c r="H16" s="202"/>
      <c r="I16" s="202"/>
      <c r="J16" s="202"/>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row>
    <row r="17" spans="1:388" s="40" customFormat="1" ht="15" customHeight="1" x14ac:dyDescent="0.2">
      <c r="A17" s="146" t="s">
        <v>313</v>
      </c>
      <c r="B17" s="210" t="s">
        <v>363</v>
      </c>
      <c r="C17" s="200">
        <v>4181</v>
      </c>
      <c r="D17" s="200">
        <v>3877</v>
      </c>
      <c r="E17" s="200">
        <v>4209</v>
      </c>
      <c r="F17" s="200">
        <v>4113</v>
      </c>
      <c r="G17" s="200">
        <v>4306</v>
      </c>
      <c r="H17" s="200">
        <v>3882</v>
      </c>
      <c r="I17" s="200">
        <v>2951</v>
      </c>
      <c r="J17" s="200">
        <v>27519</v>
      </c>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row>
    <row r="18" spans="1:388" s="55" customFormat="1" ht="15" x14ac:dyDescent="0.2">
      <c r="A18" s="146" t="s">
        <v>314</v>
      </c>
      <c r="B18" s="210" t="s">
        <v>364</v>
      </c>
      <c r="C18" s="200">
        <v>431</v>
      </c>
      <c r="D18" s="200">
        <v>251</v>
      </c>
      <c r="E18" s="200">
        <v>348</v>
      </c>
      <c r="F18" s="200">
        <v>289</v>
      </c>
      <c r="G18" s="200">
        <v>273</v>
      </c>
      <c r="H18" s="200">
        <v>340</v>
      </c>
      <c r="I18" s="200">
        <v>516</v>
      </c>
      <c r="J18" s="200">
        <v>2448</v>
      </c>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row>
    <row r="19" spans="1:388" s="55" customFormat="1" ht="15.75" x14ac:dyDescent="0.25">
      <c r="A19" s="147" t="s">
        <v>329</v>
      </c>
      <c r="B19" s="214" t="s">
        <v>365</v>
      </c>
      <c r="C19" s="215">
        <v>0.87140475197999168</v>
      </c>
      <c r="D19" s="215">
        <v>0.913955681282414</v>
      </c>
      <c r="E19" s="215">
        <v>0.87724051688203419</v>
      </c>
      <c r="F19" s="215">
        <v>0.90019697964543666</v>
      </c>
      <c r="G19" s="215">
        <v>0.92087254063301971</v>
      </c>
      <c r="H19" s="215">
        <v>0.85999113867966326</v>
      </c>
      <c r="I19" s="215">
        <v>0.79670626349892004</v>
      </c>
      <c r="J19" s="215">
        <v>0.87917318935497268</v>
      </c>
      <c r="K19" s="137"/>
      <c r="L19" s="137"/>
      <c r="M19" s="137"/>
      <c r="N19" s="137"/>
      <c r="O19" s="137"/>
      <c r="P19" s="137"/>
      <c r="Q19" s="137"/>
      <c r="R19" s="137"/>
      <c r="S19" s="137"/>
      <c r="T19" s="137"/>
      <c r="U19" s="137"/>
      <c r="V19" s="137"/>
      <c r="W19" s="137"/>
      <c r="X19" s="137"/>
      <c r="Y19" s="137"/>
      <c r="Z19" s="137"/>
      <c r="AA19" s="137"/>
      <c r="AB19" s="137"/>
      <c r="AC19" s="137"/>
      <c r="AD19" s="137"/>
      <c r="AE19" s="137"/>
      <c r="AF19" s="137"/>
      <c r="AG19" s="137"/>
      <c r="AH19" s="137"/>
      <c r="AI19" s="137"/>
      <c r="AJ19" s="137"/>
      <c r="AK19" s="137"/>
      <c r="AL19" s="137"/>
      <c r="AM19" s="137"/>
      <c r="AN19" s="137"/>
      <c r="AO19" s="137"/>
      <c r="AP19" s="137"/>
      <c r="AQ19" s="137"/>
      <c r="AR19" s="137"/>
      <c r="AS19" s="137"/>
      <c r="AT19" s="137"/>
      <c r="AU19" s="137"/>
      <c r="AV19" s="137"/>
      <c r="AW19" s="137"/>
      <c r="AX19" s="137"/>
      <c r="AY19" s="137"/>
      <c r="AZ19" s="137"/>
      <c r="BA19" s="137"/>
      <c r="BB19" s="137"/>
      <c r="BC19" s="137"/>
      <c r="BD19" s="137"/>
      <c r="BE19" s="137"/>
      <c r="BF19" s="137"/>
      <c r="BG19" s="137"/>
      <c r="BH19" s="137"/>
      <c r="BI19" s="137"/>
      <c r="BJ19" s="137"/>
      <c r="BK19" s="137"/>
      <c r="BL19" s="137"/>
      <c r="BM19" s="137"/>
      <c r="BN19" s="137"/>
      <c r="BO19" s="137"/>
      <c r="BP19" s="137"/>
      <c r="BQ19" s="137"/>
      <c r="BR19" s="137"/>
      <c r="BS19" s="137"/>
      <c r="BT19" s="137"/>
      <c r="BU19" s="137"/>
      <c r="BV19" s="137"/>
      <c r="BW19" s="137"/>
      <c r="BX19" s="137"/>
      <c r="BY19" s="137"/>
      <c r="BZ19" s="137"/>
      <c r="CA19" s="137"/>
      <c r="CB19" s="137"/>
      <c r="CC19" s="137"/>
      <c r="CD19" s="137"/>
      <c r="CE19" s="137"/>
      <c r="CF19" s="137"/>
      <c r="CG19" s="137"/>
      <c r="CH19" s="137"/>
      <c r="CI19" s="137"/>
      <c r="CJ19" s="137"/>
      <c r="CK19" s="137"/>
      <c r="CL19" s="137"/>
      <c r="CM19" s="137"/>
      <c r="CN19" s="137"/>
      <c r="CO19" s="137"/>
      <c r="CP19" s="137"/>
      <c r="CQ19" s="137"/>
      <c r="CR19" s="137"/>
      <c r="CS19" s="137"/>
      <c r="CT19" s="137"/>
      <c r="CU19" s="137"/>
      <c r="CV19" s="137"/>
      <c r="CW19" s="137"/>
      <c r="CX19" s="137"/>
      <c r="CY19" s="137"/>
      <c r="CZ19" s="137"/>
      <c r="DA19" s="137"/>
      <c r="DB19" s="137"/>
      <c r="DC19" s="137"/>
      <c r="DD19" s="137"/>
      <c r="DE19" s="137"/>
      <c r="DF19" s="137"/>
      <c r="DG19" s="137"/>
      <c r="DH19" s="137"/>
      <c r="DI19" s="137"/>
      <c r="DJ19" s="137"/>
      <c r="DK19" s="137"/>
      <c r="DL19" s="137"/>
      <c r="DM19" s="137"/>
      <c r="DN19" s="137"/>
      <c r="DO19" s="137"/>
      <c r="DP19" s="137"/>
      <c r="DQ19" s="137"/>
      <c r="DR19" s="137"/>
      <c r="DS19" s="137"/>
      <c r="DT19" s="137"/>
      <c r="DU19" s="137"/>
      <c r="DV19" s="137"/>
      <c r="DW19" s="137"/>
      <c r="DX19" s="137"/>
      <c r="DY19" s="137"/>
      <c r="DZ19" s="137"/>
      <c r="EA19" s="137"/>
      <c r="EB19" s="137"/>
      <c r="EC19" s="137"/>
      <c r="ED19" s="137"/>
      <c r="EE19" s="137"/>
      <c r="EF19" s="137"/>
      <c r="EG19" s="137"/>
      <c r="EH19" s="137"/>
      <c r="EI19" s="137"/>
      <c r="EJ19" s="137"/>
      <c r="EK19" s="137"/>
      <c r="EL19" s="137"/>
      <c r="EM19" s="137"/>
      <c r="EN19" s="137"/>
      <c r="EO19" s="137"/>
      <c r="EP19" s="137"/>
      <c r="EQ19" s="137"/>
      <c r="ER19" s="137"/>
      <c r="ES19" s="137"/>
      <c r="ET19" s="137"/>
      <c r="EU19" s="137"/>
      <c r="EV19" s="137"/>
      <c r="EW19" s="137"/>
      <c r="EX19" s="137"/>
      <c r="EY19" s="137"/>
      <c r="EZ19" s="137"/>
      <c r="FA19" s="137"/>
      <c r="FB19" s="137"/>
      <c r="FC19" s="137"/>
      <c r="FD19" s="137"/>
      <c r="FE19" s="137"/>
      <c r="FF19" s="137"/>
      <c r="FG19" s="137"/>
      <c r="FH19" s="137"/>
      <c r="FI19" s="137"/>
      <c r="FJ19" s="137"/>
      <c r="FK19" s="137"/>
      <c r="FL19" s="137"/>
      <c r="FM19" s="137"/>
      <c r="FN19" s="137"/>
      <c r="FO19" s="137"/>
      <c r="FP19" s="137"/>
      <c r="FQ19" s="137"/>
      <c r="FR19" s="137"/>
      <c r="FS19" s="137"/>
      <c r="FT19" s="137"/>
      <c r="FU19" s="137"/>
      <c r="FV19" s="137"/>
      <c r="FW19" s="137"/>
      <c r="FX19" s="137"/>
      <c r="FY19" s="137"/>
      <c r="FZ19" s="137"/>
      <c r="GA19" s="137"/>
      <c r="GB19" s="137"/>
      <c r="GC19" s="137"/>
      <c r="GD19" s="137"/>
      <c r="GE19" s="137"/>
      <c r="GF19" s="137"/>
      <c r="GG19" s="137"/>
      <c r="GH19" s="137"/>
      <c r="GI19" s="137"/>
      <c r="GJ19" s="137"/>
      <c r="GK19" s="137"/>
      <c r="GL19" s="137"/>
      <c r="GM19" s="137"/>
      <c r="GN19" s="137"/>
      <c r="GO19" s="137"/>
      <c r="GP19" s="137"/>
      <c r="GQ19" s="137"/>
      <c r="GR19" s="137"/>
      <c r="GS19" s="137"/>
      <c r="GT19" s="137"/>
      <c r="GU19" s="137"/>
      <c r="GV19" s="137"/>
      <c r="GW19" s="137"/>
      <c r="GX19" s="137"/>
      <c r="GY19" s="137"/>
      <c r="GZ19" s="137"/>
      <c r="HA19" s="137"/>
      <c r="HB19" s="137"/>
      <c r="HC19" s="137"/>
      <c r="HD19" s="137"/>
      <c r="HE19" s="137"/>
      <c r="HF19" s="137"/>
      <c r="HG19" s="137"/>
      <c r="HH19" s="137"/>
      <c r="HI19" s="137"/>
      <c r="HJ19" s="137"/>
      <c r="HK19" s="137"/>
      <c r="HL19" s="137"/>
      <c r="HM19" s="137"/>
      <c r="HN19" s="137"/>
      <c r="HO19" s="137"/>
      <c r="HP19" s="137"/>
      <c r="HQ19" s="137"/>
      <c r="HR19" s="137"/>
      <c r="HS19" s="137"/>
      <c r="HT19" s="137"/>
      <c r="HU19" s="137"/>
      <c r="HV19" s="137"/>
      <c r="HW19" s="137"/>
      <c r="HX19" s="137"/>
      <c r="HY19" s="137"/>
      <c r="HZ19" s="137"/>
      <c r="IA19" s="137"/>
      <c r="IB19" s="137"/>
      <c r="IC19" s="137"/>
      <c r="ID19" s="137"/>
      <c r="IE19" s="137"/>
      <c r="IF19" s="137"/>
      <c r="IG19" s="137"/>
      <c r="IH19" s="137"/>
      <c r="II19" s="137"/>
      <c r="IJ19" s="137"/>
      <c r="IK19" s="137"/>
      <c r="IL19" s="137"/>
      <c r="IM19" s="137"/>
      <c r="IN19" s="137"/>
      <c r="IO19" s="137"/>
      <c r="IP19" s="137"/>
      <c r="IQ19" s="137"/>
      <c r="IR19" s="137"/>
      <c r="IS19" s="137"/>
      <c r="IT19" s="137"/>
      <c r="IU19" s="137"/>
      <c r="IV19" s="137"/>
      <c r="IW19" s="137"/>
      <c r="IX19" s="137"/>
      <c r="IY19" s="137"/>
      <c r="IZ19" s="137"/>
      <c r="JA19" s="137"/>
      <c r="JB19" s="137"/>
      <c r="JC19" s="137"/>
      <c r="JD19" s="137"/>
      <c r="JE19" s="137"/>
      <c r="JF19" s="137"/>
      <c r="JG19" s="137"/>
      <c r="JH19" s="137"/>
      <c r="JI19" s="137"/>
      <c r="JJ19" s="137"/>
      <c r="JK19" s="137"/>
      <c r="JL19" s="137"/>
      <c r="JM19" s="137"/>
      <c r="JN19" s="137"/>
      <c r="JO19" s="137"/>
      <c r="JP19" s="137"/>
      <c r="JQ19" s="137"/>
      <c r="JR19" s="137"/>
      <c r="JS19" s="137"/>
      <c r="JT19" s="137"/>
      <c r="JU19" s="137"/>
      <c r="JV19" s="137"/>
      <c r="JW19" s="137"/>
      <c r="JX19" s="137"/>
      <c r="JY19" s="137"/>
      <c r="JZ19" s="137"/>
      <c r="KA19" s="137"/>
      <c r="KB19" s="137"/>
      <c r="KC19" s="137"/>
      <c r="KD19" s="137"/>
      <c r="KE19" s="137"/>
      <c r="KF19" s="137"/>
      <c r="KG19" s="137"/>
      <c r="KH19" s="137"/>
      <c r="KI19" s="137"/>
      <c r="KJ19" s="137"/>
      <c r="KK19" s="137"/>
      <c r="KL19" s="137"/>
      <c r="KM19" s="137"/>
      <c r="KN19" s="137"/>
      <c r="KO19" s="137"/>
      <c r="KP19" s="137"/>
      <c r="KQ19" s="137"/>
      <c r="KR19" s="137"/>
      <c r="KS19" s="137"/>
      <c r="KT19" s="137"/>
      <c r="KU19" s="137"/>
      <c r="KV19" s="137"/>
      <c r="KW19" s="137"/>
      <c r="KX19" s="137"/>
      <c r="KY19" s="137"/>
      <c r="KZ19" s="137"/>
      <c r="LA19" s="137"/>
      <c r="LB19" s="137"/>
      <c r="LC19" s="137"/>
      <c r="LD19" s="137"/>
      <c r="LE19" s="137"/>
      <c r="LF19" s="137"/>
      <c r="LG19" s="137"/>
      <c r="LH19" s="137"/>
      <c r="LI19" s="137"/>
      <c r="LJ19" s="137"/>
      <c r="LK19" s="137"/>
      <c r="LL19" s="137"/>
      <c r="LM19" s="137"/>
      <c r="LN19" s="137"/>
      <c r="LO19" s="137"/>
      <c r="LP19" s="137"/>
      <c r="LQ19" s="137"/>
      <c r="LR19" s="137"/>
      <c r="LS19" s="137"/>
      <c r="LT19" s="137"/>
      <c r="LU19" s="137"/>
      <c r="LV19" s="137"/>
      <c r="LW19" s="137"/>
      <c r="LX19" s="137"/>
      <c r="LY19" s="137"/>
      <c r="LZ19" s="137"/>
      <c r="MA19" s="137"/>
      <c r="MB19" s="137"/>
      <c r="MC19" s="137"/>
      <c r="MD19" s="137"/>
      <c r="ME19" s="137"/>
      <c r="MF19" s="137"/>
      <c r="MG19" s="137"/>
      <c r="MH19" s="137"/>
      <c r="MI19" s="137"/>
      <c r="MJ19" s="137"/>
      <c r="MK19" s="137"/>
      <c r="ML19" s="137"/>
      <c r="MM19" s="137"/>
      <c r="MN19" s="137"/>
      <c r="MO19" s="137"/>
      <c r="MP19" s="137"/>
      <c r="MQ19" s="137"/>
      <c r="MR19" s="137"/>
      <c r="MS19" s="137"/>
      <c r="MT19" s="137"/>
      <c r="MU19" s="137"/>
      <c r="MV19" s="137"/>
      <c r="MW19" s="137"/>
      <c r="MX19" s="137"/>
      <c r="MY19" s="137"/>
      <c r="MZ19" s="137"/>
      <c r="NA19" s="137"/>
      <c r="NB19" s="137"/>
      <c r="NC19" s="137"/>
      <c r="ND19" s="137"/>
      <c r="NE19" s="137"/>
      <c r="NF19" s="137"/>
      <c r="NG19" s="137"/>
      <c r="NH19" s="137"/>
      <c r="NI19" s="137"/>
      <c r="NJ19" s="137"/>
      <c r="NK19" s="137"/>
      <c r="NL19" s="137"/>
      <c r="NM19" s="137"/>
      <c r="NN19" s="137"/>
      <c r="NO19" s="137"/>
      <c r="NP19" s="137"/>
      <c r="NQ19" s="137"/>
      <c r="NR19" s="137"/>
      <c r="NS19" s="137"/>
      <c r="NT19" s="137"/>
      <c r="NU19" s="137"/>
      <c r="NV19" s="137"/>
      <c r="NW19" s="137"/>
      <c r="NX19" s="137"/>
    </row>
    <row r="20" spans="1:388" ht="15" customHeight="1" x14ac:dyDescent="0.2">
      <c r="A20" s="147" t="s">
        <v>331</v>
      </c>
      <c r="B20" s="212" t="s">
        <v>366</v>
      </c>
      <c r="C20" s="202">
        <v>0.96123384743643181</v>
      </c>
      <c r="D20" s="202">
        <v>0.97312588401697309</v>
      </c>
      <c r="E20" s="202">
        <v>0.94977073780741972</v>
      </c>
      <c r="F20" s="202">
        <v>0.96344933245786823</v>
      </c>
      <c r="G20" s="202">
        <v>0.97925577416595377</v>
      </c>
      <c r="H20" s="202">
        <v>0.9353123615418697</v>
      </c>
      <c r="I20" s="202">
        <v>0.93601511879049681</v>
      </c>
      <c r="J20" s="202">
        <v>0.95738155330500618</v>
      </c>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row>
    <row r="21" spans="1:388" ht="15" customHeight="1" x14ac:dyDescent="0.2">
      <c r="A21" s="147" t="s">
        <v>330</v>
      </c>
      <c r="B21" s="212" t="s">
        <v>367</v>
      </c>
      <c r="C21" s="202">
        <v>0.9065481352992194</v>
      </c>
      <c r="D21" s="202">
        <v>0.93919573643410847</v>
      </c>
      <c r="E21" s="202">
        <v>0.92363396971691902</v>
      </c>
      <c r="F21" s="202">
        <v>0.93434802362562475</v>
      </c>
      <c r="G21" s="202">
        <v>0.94037999563223407</v>
      </c>
      <c r="H21" s="202">
        <v>0.91946944576030321</v>
      </c>
      <c r="I21" s="202">
        <v>0.85116815690798964</v>
      </c>
      <c r="J21" s="202">
        <v>0.91831014115527076</v>
      </c>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row>
    <row r="22" spans="1:388" s="51" customFormat="1" ht="15" x14ac:dyDescent="0.2">
      <c r="A22" s="146" t="s">
        <v>315</v>
      </c>
      <c r="B22" s="210" t="s">
        <v>368</v>
      </c>
      <c r="C22" s="200">
        <v>218358.2</v>
      </c>
      <c r="D22" s="200">
        <v>193494.1</v>
      </c>
      <c r="E22" s="200">
        <v>218736</v>
      </c>
      <c r="F22" s="200">
        <v>207898.1</v>
      </c>
      <c r="G22" s="200">
        <v>213886.6</v>
      </c>
      <c r="H22" s="200">
        <v>199476.5</v>
      </c>
      <c r="I22" s="200">
        <v>197113.7</v>
      </c>
      <c r="J22" s="200">
        <v>1448963.2</v>
      </c>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row>
    <row r="23" spans="1:388" s="51" customFormat="1" ht="15" customHeight="1" x14ac:dyDescent="0.2">
      <c r="A23" s="147" t="s">
        <v>315</v>
      </c>
      <c r="B23" s="212" t="s">
        <v>369</v>
      </c>
      <c r="C23" s="200"/>
      <c r="D23" s="200"/>
      <c r="E23" s="200"/>
      <c r="F23" s="200"/>
      <c r="G23" s="200"/>
      <c r="H23" s="200"/>
      <c r="I23" s="200"/>
      <c r="J23" s="200"/>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row>
    <row r="24" spans="1:388" ht="15" customHeight="1" x14ac:dyDescent="0.2">
      <c r="A24" s="147" t="s">
        <v>315</v>
      </c>
      <c r="B24" s="212" t="s">
        <v>370</v>
      </c>
      <c r="C24" s="200"/>
      <c r="D24" s="200"/>
      <c r="E24" s="200"/>
      <c r="F24" s="200"/>
      <c r="G24" s="200"/>
      <c r="H24" s="200"/>
      <c r="I24" s="200"/>
      <c r="J24" s="200"/>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row>
    <row r="25" spans="1:388" s="51" customFormat="1" ht="15" x14ac:dyDescent="0.2">
      <c r="A25" s="146" t="s">
        <v>315</v>
      </c>
      <c r="B25" s="211" t="s">
        <v>371</v>
      </c>
      <c r="C25" s="201">
        <v>218358.2</v>
      </c>
      <c r="D25" s="201">
        <v>193494.1</v>
      </c>
      <c r="E25" s="201">
        <v>218736</v>
      </c>
      <c r="F25" s="201">
        <v>207898.1</v>
      </c>
      <c r="G25" s="201">
        <v>213886.6</v>
      </c>
      <c r="H25" s="201">
        <v>199476.5</v>
      </c>
      <c r="I25" s="201">
        <v>197113.7</v>
      </c>
      <c r="J25" s="201">
        <v>1448963.2</v>
      </c>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row>
    <row r="26" spans="1:388" ht="15" customHeight="1" x14ac:dyDescent="0.2">
      <c r="A26" s="146" t="s">
        <v>316</v>
      </c>
      <c r="B26" s="210" t="s">
        <v>372</v>
      </c>
      <c r="C26" s="200">
        <v>250322.2</v>
      </c>
      <c r="D26" s="200">
        <v>222243.8</v>
      </c>
      <c r="E26" s="200">
        <v>218736</v>
      </c>
      <c r="F26" s="200">
        <v>238169.7</v>
      </c>
      <c r="G26" s="200">
        <v>245528.9</v>
      </c>
      <c r="H26" s="200">
        <v>229722.9</v>
      </c>
      <c r="I26" s="200">
        <v>227658.2</v>
      </c>
      <c r="J26" s="200">
        <v>1632381.6999999997</v>
      </c>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row>
    <row r="27" spans="1:388" ht="15" customHeight="1" x14ac:dyDescent="0.2">
      <c r="A27" s="146" t="s">
        <v>317</v>
      </c>
      <c r="B27" s="210" t="s">
        <v>373</v>
      </c>
      <c r="C27" s="200">
        <v>1400229</v>
      </c>
      <c r="D27" s="200">
        <v>1241265.6000000001</v>
      </c>
      <c r="E27" s="200">
        <v>1312416</v>
      </c>
      <c r="F27" s="200">
        <v>1332980</v>
      </c>
      <c r="G27" s="200">
        <v>1371715.8</v>
      </c>
      <c r="H27" s="200">
        <v>1280236.8</v>
      </c>
      <c r="I27" s="200">
        <v>1266655.2</v>
      </c>
      <c r="J27" s="200">
        <v>9205498.3999999985</v>
      </c>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row>
    <row r="28" spans="1:388" ht="15" customHeight="1" x14ac:dyDescent="0.2">
      <c r="A28" s="147" t="s">
        <v>317</v>
      </c>
      <c r="B28" s="212" t="s">
        <v>374</v>
      </c>
      <c r="C28" s="200"/>
      <c r="D28" s="200"/>
      <c r="E28" s="200"/>
      <c r="F28" s="200"/>
      <c r="G28" s="200"/>
      <c r="H28" s="200"/>
      <c r="I28" s="200"/>
      <c r="J28" s="200"/>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row>
    <row r="29" spans="1:388" ht="15" customHeight="1" x14ac:dyDescent="0.2">
      <c r="A29" s="147" t="s">
        <v>317</v>
      </c>
      <c r="B29" s="212" t="s">
        <v>375</v>
      </c>
      <c r="C29" s="200"/>
      <c r="D29" s="200"/>
      <c r="E29" s="200"/>
      <c r="F29" s="200"/>
      <c r="G29" s="200"/>
      <c r="H29" s="200"/>
      <c r="I29" s="200"/>
      <c r="J29" s="200"/>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row>
    <row r="30" spans="1:388" s="54" customFormat="1" ht="15" customHeight="1" x14ac:dyDescent="0.2">
      <c r="A30" s="146" t="s">
        <v>317</v>
      </c>
      <c r="B30" s="211" t="s">
        <v>376</v>
      </c>
      <c r="C30" s="201">
        <v>1400229</v>
      </c>
      <c r="D30" s="201">
        <v>1241265.6000000001</v>
      </c>
      <c r="E30" s="201">
        <v>1312416</v>
      </c>
      <c r="F30" s="201">
        <v>1332980</v>
      </c>
      <c r="G30" s="201">
        <v>1371715.8</v>
      </c>
      <c r="H30" s="201">
        <v>1280236.8</v>
      </c>
      <c r="I30" s="201">
        <v>1266655.2</v>
      </c>
      <c r="J30" s="201">
        <v>9205498.3999999985</v>
      </c>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row>
    <row r="31" spans="1:388" s="54" customFormat="1" ht="15" customHeight="1" x14ac:dyDescent="0.2">
      <c r="A31" s="147" t="s">
        <v>319</v>
      </c>
      <c r="B31" s="212" t="s">
        <v>377</v>
      </c>
      <c r="C31" s="203">
        <v>34.6</v>
      </c>
      <c r="D31" s="203">
        <v>34.6</v>
      </c>
      <c r="E31" s="203">
        <v>34.6</v>
      </c>
      <c r="F31" s="203">
        <v>34.6</v>
      </c>
      <c r="G31" s="203">
        <v>34.6</v>
      </c>
      <c r="H31" s="203">
        <v>34.6</v>
      </c>
      <c r="I31" s="203">
        <v>34.6</v>
      </c>
      <c r="J31" s="203">
        <v>34.6</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row>
    <row r="32" spans="1:388" s="54" customFormat="1" ht="15" customHeight="1" x14ac:dyDescent="0.2">
      <c r="A32" s="147" t="s">
        <v>319</v>
      </c>
      <c r="B32" s="212" t="s">
        <v>378</v>
      </c>
      <c r="C32" s="204"/>
      <c r="D32" s="204"/>
      <c r="E32" s="204"/>
      <c r="F32" s="204"/>
      <c r="G32" s="204"/>
      <c r="H32" s="204"/>
      <c r="I32" s="204"/>
      <c r="J32" s="204"/>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row>
    <row r="33" spans="1:388" s="54" customFormat="1" ht="15" customHeight="1" x14ac:dyDescent="0.2">
      <c r="A33" s="148" t="s">
        <v>318</v>
      </c>
      <c r="B33" s="213" t="s">
        <v>379</v>
      </c>
      <c r="C33" s="204">
        <v>6</v>
      </c>
      <c r="D33" s="204">
        <v>6</v>
      </c>
      <c r="E33" s="204">
        <v>6</v>
      </c>
      <c r="F33" s="204">
        <v>6</v>
      </c>
      <c r="G33" s="204">
        <v>6</v>
      </c>
      <c r="H33" s="204">
        <v>6</v>
      </c>
      <c r="I33" s="204">
        <v>6</v>
      </c>
      <c r="J33" s="204">
        <v>6</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row>
    <row r="34" spans="1:388" ht="15" customHeight="1" x14ac:dyDescent="0.2">
      <c r="A34" s="147" t="s">
        <v>318</v>
      </c>
      <c r="B34" s="212" t="s">
        <v>380</v>
      </c>
      <c r="C34" s="204"/>
      <c r="D34" s="204"/>
      <c r="E34" s="204"/>
      <c r="F34" s="204"/>
      <c r="G34" s="204"/>
      <c r="H34" s="204"/>
      <c r="I34" s="204"/>
      <c r="J34" s="20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row>
    <row r="35" spans="1:388" s="56" customFormat="1" ht="15" customHeight="1" x14ac:dyDescent="0.2">
      <c r="A35" s="147" t="s">
        <v>318</v>
      </c>
      <c r="B35" s="212" t="s">
        <v>381</v>
      </c>
      <c r="C35" s="204"/>
      <c r="D35" s="204"/>
      <c r="E35" s="204"/>
      <c r="F35" s="204"/>
      <c r="G35" s="204"/>
      <c r="H35" s="204"/>
      <c r="I35" s="204"/>
      <c r="J35" s="204"/>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row>
    <row r="36" spans="1:388" s="56" customFormat="1" ht="15" customHeight="1" x14ac:dyDescent="0.2">
      <c r="A36" s="146" t="s">
        <v>326</v>
      </c>
      <c r="B36" s="210" t="s">
        <v>382</v>
      </c>
      <c r="C36" s="200">
        <v>76</v>
      </c>
      <c r="D36" s="200">
        <v>76</v>
      </c>
      <c r="E36" s="200">
        <v>76</v>
      </c>
      <c r="F36" s="200">
        <v>76</v>
      </c>
      <c r="G36" s="200">
        <v>76</v>
      </c>
      <c r="H36" s="200">
        <v>76</v>
      </c>
      <c r="I36" s="200">
        <v>76</v>
      </c>
      <c r="J36" s="200">
        <v>76</v>
      </c>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row>
    <row r="37" spans="1:388" s="53" customFormat="1" ht="15" customHeight="1" x14ac:dyDescent="0.2">
      <c r="A37" s="147" t="s">
        <v>326</v>
      </c>
      <c r="B37" s="212" t="s">
        <v>383</v>
      </c>
      <c r="C37" s="200"/>
      <c r="D37" s="200"/>
      <c r="E37" s="200"/>
      <c r="F37" s="200"/>
      <c r="G37" s="200"/>
      <c r="H37" s="200"/>
      <c r="I37" s="200"/>
      <c r="J37" s="200"/>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row>
    <row r="38" spans="1:388" s="56" customFormat="1" ht="15" customHeight="1" x14ac:dyDescent="0.2">
      <c r="A38" s="147" t="s">
        <v>326</v>
      </c>
      <c r="B38" s="212" t="s">
        <v>384</v>
      </c>
      <c r="C38" s="200"/>
      <c r="D38" s="200"/>
      <c r="E38" s="200"/>
      <c r="F38" s="200"/>
      <c r="G38" s="200"/>
      <c r="H38" s="200"/>
      <c r="I38" s="200"/>
      <c r="J38" s="200"/>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row>
    <row r="39" spans="1:388" ht="15" customHeight="1" x14ac:dyDescent="0.2">
      <c r="A39" s="146" t="s">
        <v>320</v>
      </c>
      <c r="B39" s="210" t="s">
        <v>385</v>
      </c>
      <c r="C39" s="200">
        <v>2103072</v>
      </c>
      <c r="D39" s="200">
        <v>1882368</v>
      </c>
      <c r="E39" s="200">
        <v>2077992</v>
      </c>
      <c r="F39" s="200">
        <v>2007312</v>
      </c>
      <c r="G39" s="200">
        <v>2088024</v>
      </c>
      <c r="H39" s="200">
        <v>1925232</v>
      </c>
      <c r="I39" s="200">
        <v>1580952</v>
      </c>
      <c r="J39" s="200">
        <v>13664952</v>
      </c>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row>
    <row r="40" spans="1:388" s="56" customFormat="1" ht="15" customHeight="1" x14ac:dyDescent="0.2">
      <c r="A40" s="147" t="s">
        <v>320</v>
      </c>
      <c r="B40" s="212" t="s">
        <v>386</v>
      </c>
      <c r="C40" s="200"/>
      <c r="D40" s="200"/>
      <c r="E40" s="200"/>
      <c r="F40" s="200"/>
      <c r="G40" s="200"/>
      <c r="H40" s="200"/>
      <c r="I40" s="200"/>
      <c r="J40" s="20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row>
    <row r="41" spans="1:388" s="57" customFormat="1" ht="15" customHeight="1" x14ac:dyDescent="0.2">
      <c r="A41" s="147" t="s">
        <v>320</v>
      </c>
      <c r="B41" s="212" t="s">
        <v>387</v>
      </c>
      <c r="C41" s="200"/>
      <c r="D41" s="200"/>
      <c r="E41" s="200"/>
      <c r="F41" s="200"/>
      <c r="G41" s="200"/>
      <c r="H41" s="200"/>
      <c r="I41" s="200"/>
      <c r="J41" s="200"/>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row>
    <row r="42" spans="1:388" ht="15" customHeight="1" x14ac:dyDescent="0.2">
      <c r="A42" s="147" t="s">
        <v>322</v>
      </c>
      <c r="B42" s="214" t="s">
        <v>388</v>
      </c>
      <c r="C42" s="201">
        <v>2299059</v>
      </c>
      <c r="D42" s="201">
        <v>2208697</v>
      </c>
      <c r="E42" s="201">
        <v>2675172</v>
      </c>
      <c r="F42" s="201">
        <v>2760975</v>
      </c>
      <c r="G42" s="201">
        <v>2860224</v>
      </c>
      <c r="H42" s="201">
        <v>2711761</v>
      </c>
      <c r="I42" s="201">
        <v>2664719</v>
      </c>
      <c r="J42" s="201">
        <v>18180607</v>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row>
    <row r="43" spans="1:388" ht="15" customHeight="1" x14ac:dyDescent="0.2">
      <c r="A43" s="147"/>
      <c r="B43" s="212" t="s">
        <v>389</v>
      </c>
      <c r="C43" s="202"/>
      <c r="D43" s="202"/>
      <c r="E43" s="202"/>
      <c r="F43" s="202"/>
      <c r="G43" s="202"/>
      <c r="H43" s="202"/>
      <c r="I43" s="202"/>
      <c r="J43" s="202"/>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row>
    <row r="44" spans="1:388" ht="15" customHeight="1" x14ac:dyDescent="0.2">
      <c r="A44" s="147" t="s">
        <v>333</v>
      </c>
      <c r="B44" s="212" t="s">
        <v>390</v>
      </c>
      <c r="C44" s="200">
        <v>87416.692015209119</v>
      </c>
      <c r="D44" s="200">
        <v>97729.95575221238</v>
      </c>
      <c r="E44" s="200">
        <v>101717.56653992395</v>
      </c>
      <c r="F44" s="200">
        <v>113620.37037037036</v>
      </c>
      <c r="G44" s="200">
        <v>114868.43373493975</v>
      </c>
      <c r="H44" s="200">
        <v>110234.18699186991</v>
      </c>
      <c r="I44" s="200">
        <v>102489.19230769231</v>
      </c>
      <c r="J44" s="200">
        <v>104010.91395888827</v>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row>
    <row r="45" spans="1:388" ht="15" customHeight="1" x14ac:dyDescent="0.2">
      <c r="A45" s="147" t="s">
        <v>334</v>
      </c>
      <c r="B45" s="212" t="s">
        <v>391</v>
      </c>
      <c r="C45" s="200">
        <v>498.49501300954034</v>
      </c>
      <c r="D45" s="200">
        <v>535.05256782945742</v>
      </c>
      <c r="E45" s="200">
        <v>587.046741277156</v>
      </c>
      <c r="F45" s="200">
        <v>627.20922308041804</v>
      </c>
      <c r="G45" s="200">
        <v>624.63944092596637</v>
      </c>
      <c r="H45" s="200">
        <v>642.2929891046897</v>
      </c>
      <c r="I45" s="200">
        <v>768.59503893856356</v>
      </c>
      <c r="J45" s="200">
        <v>611.90443059511301</v>
      </c>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row>
    <row r="46" spans="1:388" ht="15" customHeight="1" x14ac:dyDescent="0.2">
      <c r="A46" s="147" t="s">
        <v>335</v>
      </c>
      <c r="B46" s="212" t="s">
        <v>392</v>
      </c>
      <c r="C46" s="200">
        <v>83.082502168256724</v>
      </c>
      <c r="D46" s="200">
        <v>89.175427971576227</v>
      </c>
      <c r="E46" s="200">
        <v>97.841123546192676</v>
      </c>
      <c r="F46" s="200">
        <v>104.53487051340299</v>
      </c>
      <c r="G46" s="200">
        <v>104.10657348766107</v>
      </c>
      <c r="H46" s="200">
        <v>107.04883151744829</v>
      </c>
      <c r="I46" s="200">
        <v>128.09917315642727</v>
      </c>
      <c r="J46" s="200">
        <v>101.1145982803306</v>
      </c>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row>
    <row r="47" spans="1:388" ht="15" customHeight="1" x14ac:dyDescent="0.2">
      <c r="A47" s="148" t="s">
        <v>321</v>
      </c>
      <c r="B47" s="213" t="s">
        <v>393</v>
      </c>
      <c r="C47" s="204">
        <v>188</v>
      </c>
      <c r="D47" s="204">
        <v>188</v>
      </c>
      <c r="E47" s="204">
        <v>188</v>
      </c>
      <c r="F47" s="204">
        <v>188</v>
      </c>
      <c r="G47" s="204">
        <v>188</v>
      </c>
      <c r="H47" s="204">
        <v>188</v>
      </c>
      <c r="I47" s="204">
        <v>188</v>
      </c>
      <c r="J47" s="204">
        <v>188</v>
      </c>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row>
    <row r="48" spans="1:388" s="51" customFormat="1" ht="15.75" x14ac:dyDescent="0.25">
      <c r="A48" s="150"/>
      <c r="B48" s="214" t="s">
        <v>394</v>
      </c>
      <c r="C48" s="201">
        <v>33.101035216382463</v>
      </c>
      <c r="D48" s="201">
        <v>35.498853065774156</v>
      </c>
      <c r="E48" s="201">
        <v>40.665216973886331</v>
      </c>
      <c r="F48" s="201">
        <v>39.747865871956066</v>
      </c>
      <c r="G48" s="201">
        <v>39.742831160798758</v>
      </c>
      <c r="H48" s="201">
        <v>40.16053011442883</v>
      </c>
      <c r="I48" s="201">
        <v>40.959906792314122</v>
      </c>
      <c r="J48" s="201">
        <v>38.51809513866192</v>
      </c>
      <c r="K48" s="137"/>
      <c r="L48" s="137"/>
      <c r="M48" s="137"/>
      <c r="N48" s="137"/>
      <c r="O48" s="137"/>
      <c r="P48" s="137"/>
      <c r="Q48" s="137"/>
      <c r="R48" s="137"/>
      <c r="S48" s="137"/>
      <c r="T48" s="137"/>
      <c r="U48" s="137"/>
      <c r="V48" s="137"/>
      <c r="W48" s="137"/>
      <c r="X48" s="137"/>
      <c r="Y48" s="137"/>
      <c r="Z48" s="137"/>
      <c r="AA48" s="137"/>
      <c r="AB48" s="137"/>
      <c r="AC48" s="137"/>
      <c r="AD48" s="137"/>
      <c r="AE48" s="137"/>
      <c r="AF48" s="137"/>
      <c r="AG48" s="137"/>
      <c r="AH48" s="137"/>
      <c r="AI48" s="137"/>
      <c r="AJ48" s="137"/>
      <c r="AK48" s="137"/>
      <c r="AL48" s="137"/>
      <c r="AM48" s="137"/>
      <c r="AN48" s="137"/>
      <c r="AO48" s="137"/>
      <c r="AP48" s="137"/>
      <c r="AQ48" s="137"/>
      <c r="AR48" s="137"/>
      <c r="AS48" s="137"/>
      <c r="AT48" s="137"/>
      <c r="AU48" s="137"/>
      <c r="AV48" s="137"/>
      <c r="AW48" s="137"/>
      <c r="AX48" s="137"/>
      <c r="AY48" s="137"/>
      <c r="AZ48" s="137"/>
      <c r="BA48" s="137"/>
      <c r="BB48" s="137"/>
      <c r="BC48" s="137"/>
      <c r="BD48" s="137"/>
      <c r="BE48" s="137"/>
      <c r="BF48" s="137"/>
      <c r="BG48" s="137"/>
      <c r="BH48" s="137"/>
      <c r="BI48" s="137"/>
      <c r="BJ48" s="137"/>
      <c r="BK48" s="137"/>
      <c r="BL48" s="137"/>
      <c r="BM48" s="137"/>
      <c r="BN48" s="137"/>
      <c r="BO48" s="137"/>
      <c r="BP48" s="137"/>
      <c r="BQ48" s="137"/>
      <c r="BR48" s="137"/>
      <c r="BS48" s="137"/>
      <c r="BT48" s="137"/>
      <c r="BU48" s="137"/>
      <c r="BV48" s="137"/>
      <c r="BW48" s="137"/>
      <c r="BX48" s="137"/>
      <c r="BY48" s="137"/>
      <c r="BZ48" s="137"/>
      <c r="CA48" s="137"/>
      <c r="CB48" s="137"/>
      <c r="CC48" s="137"/>
      <c r="CD48" s="137"/>
      <c r="CE48" s="137"/>
      <c r="CF48" s="137"/>
      <c r="CG48" s="137"/>
      <c r="CH48" s="137"/>
      <c r="CI48" s="137"/>
      <c r="CJ48" s="137"/>
      <c r="CK48" s="137"/>
      <c r="CL48" s="137"/>
      <c r="CM48" s="137"/>
      <c r="CN48" s="137"/>
      <c r="CO48" s="137"/>
      <c r="CP48" s="137"/>
      <c r="CQ48" s="137"/>
      <c r="CR48" s="137"/>
      <c r="CS48" s="137"/>
      <c r="CT48" s="137"/>
      <c r="CU48" s="137"/>
      <c r="CV48" s="137"/>
      <c r="CW48" s="137"/>
      <c r="CX48" s="137"/>
      <c r="CY48" s="137"/>
      <c r="CZ48" s="137"/>
      <c r="DA48" s="137"/>
      <c r="DB48" s="137"/>
      <c r="DC48" s="137"/>
      <c r="DD48" s="137"/>
      <c r="DE48" s="137"/>
      <c r="DF48" s="137"/>
      <c r="DG48" s="137"/>
      <c r="DH48" s="137"/>
      <c r="DI48" s="137"/>
      <c r="DJ48" s="137"/>
      <c r="DK48" s="137"/>
      <c r="DL48" s="137"/>
      <c r="DM48" s="137"/>
      <c r="DN48" s="137"/>
      <c r="DO48" s="137"/>
      <c r="DP48" s="137"/>
      <c r="DQ48" s="137"/>
      <c r="DR48" s="137"/>
      <c r="DS48" s="137"/>
      <c r="DT48" s="137"/>
      <c r="DU48" s="137"/>
      <c r="DV48" s="137"/>
      <c r="DW48" s="137"/>
      <c r="DX48" s="137"/>
      <c r="DY48" s="137"/>
      <c r="DZ48" s="137"/>
      <c r="EA48" s="137"/>
      <c r="EB48" s="137"/>
      <c r="EC48" s="137"/>
      <c r="ED48" s="137"/>
      <c r="EE48" s="137"/>
      <c r="EF48" s="137"/>
      <c r="EG48" s="137"/>
      <c r="EH48" s="137"/>
      <c r="EI48" s="137"/>
      <c r="EJ48" s="137"/>
      <c r="EK48" s="137"/>
      <c r="EL48" s="137"/>
      <c r="EM48" s="137"/>
      <c r="EN48" s="137"/>
      <c r="EO48" s="137"/>
      <c r="EP48" s="137"/>
      <c r="EQ48" s="137"/>
      <c r="ER48" s="137"/>
      <c r="ES48" s="137"/>
      <c r="ET48" s="137"/>
      <c r="EU48" s="137"/>
      <c r="EV48" s="137"/>
      <c r="EW48" s="137"/>
      <c r="EX48" s="137"/>
      <c r="EY48" s="137"/>
      <c r="EZ48" s="137"/>
      <c r="FA48" s="137"/>
      <c r="FB48" s="137"/>
      <c r="FC48" s="137"/>
      <c r="FD48" s="137"/>
      <c r="FE48" s="137"/>
      <c r="FF48" s="137"/>
      <c r="FG48" s="137"/>
      <c r="FH48" s="137"/>
      <c r="FI48" s="137"/>
      <c r="FJ48" s="137"/>
      <c r="FK48" s="137"/>
      <c r="FL48" s="137"/>
      <c r="FM48" s="137"/>
      <c r="FN48" s="137"/>
      <c r="FO48" s="137"/>
      <c r="FP48" s="137"/>
      <c r="FQ48" s="137"/>
      <c r="FR48" s="137"/>
      <c r="FS48" s="137"/>
      <c r="FT48" s="137"/>
      <c r="FU48" s="137"/>
      <c r="FV48" s="137"/>
      <c r="FW48" s="137"/>
      <c r="FX48" s="137"/>
      <c r="FY48" s="137"/>
      <c r="FZ48" s="137"/>
      <c r="GA48" s="137"/>
      <c r="GB48" s="137"/>
      <c r="GC48" s="137"/>
      <c r="GD48" s="137"/>
      <c r="GE48" s="137"/>
      <c r="GF48" s="137"/>
      <c r="GG48" s="137"/>
      <c r="GH48" s="137"/>
      <c r="GI48" s="137"/>
      <c r="GJ48" s="137"/>
      <c r="GK48" s="137"/>
      <c r="GL48" s="137"/>
      <c r="GM48" s="137"/>
      <c r="GN48" s="137"/>
      <c r="GO48" s="137"/>
      <c r="GP48" s="137"/>
      <c r="GQ48" s="137"/>
      <c r="GR48" s="137"/>
      <c r="GS48" s="137"/>
      <c r="GT48" s="137"/>
      <c r="GU48" s="137"/>
      <c r="GV48" s="137"/>
      <c r="GW48" s="137"/>
      <c r="GX48" s="137"/>
      <c r="GY48" s="137"/>
      <c r="GZ48" s="137"/>
      <c r="HA48" s="137"/>
      <c r="HB48" s="137"/>
      <c r="HC48" s="137"/>
      <c r="HD48" s="137"/>
      <c r="HE48" s="137"/>
      <c r="HF48" s="137"/>
      <c r="HG48" s="137"/>
      <c r="HH48" s="137"/>
      <c r="HI48" s="137"/>
      <c r="HJ48" s="137"/>
      <c r="HK48" s="137"/>
      <c r="HL48" s="137"/>
      <c r="HM48" s="137"/>
      <c r="HN48" s="137"/>
      <c r="HO48" s="137"/>
      <c r="HP48" s="137"/>
      <c r="HQ48" s="137"/>
      <c r="HR48" s="137"/>
      <c r="HS48" s="137"/>
      <c r="HT48" s="137"/>
      <c r="HU48" s="137"/>
      <c r="HV48" s="137"/>
      <c r="HW48" s="137"/>
      <c r="HX48" s="137"/>
      <c r="HY48" s="137"/>
      <c r="HZ48" s="137"/>
      <c r="IA48" s="137"/>
      <c r="IB48" s="137"/>
      <c r="IC48" s="137"/>
      <c r="ID48" s="137"/>
      <c r="IE48" s="137"/>
      <c r="IF48" s="137"/>
      <c r="IG48" s="137"/>
      <c r="IH48" s="137"/>
      <c r="II48" s="137"/>
      <c r="IJ48" s="137"/>
      <c r="IK48" s="137"/>
      <c r="IL48" s="137"/>
      <c r="IM48" s="137"/>
      <c r="IN48" s="137"/>
      <c r="IO48" s="137"/>
      <c r="IP48" s="137"/>
      <c r="IQ48" s="137"/>
      <c r="IR48" s="137"/>
      <c r="IS48" s="137"/>
      <c r="IT48" s="137"/>
      <c r="IU48" s="137"/>
      <c r="IV48" s="137"/>
      <c r="IW48" s="137"/>
      <c r="IX48" s="137"/>
      <c r="IY48" s="137"/>
      <c r="IZ48" s="137"/>
      <c r="JA48" s="137"/>
      <c r="JB48" s="137"/>
      <c r="JC48" s="137"/>
      <c r="JD48" s="137"/>
      <c r="JE48" s="137"/>
      <c r="JF48" s="137"/>
      <c r="JG48" s="137"/>
      <c r="JH48" s="137"/>
      <c r="JI48" s="137"/>
      <c r="JJ48" s="137"/>
      <c r="JK48" s="137"/>
      <c r="JL48" s="137"/>
      <c r="JM48" s="137"/>
      <c r="JN48" s="137"/>
      <c r="JO48" s="137"/>
      <c r="JP48" s="137"/>
      <c r="JQ48" s="137"/>
      <c r="JR48" s="137"/>
      <c r="JS48" s="137"/>
      <c r="JT48" s="137"/>
      <c r="JU48" s="137"/>
      <c r="JV48" s="137"/>
      <c r="JW48" s="137"/>
      <c r="JX48" s="137"/>
      <c r="JY48" s="137"/>
      <c r="JZ48" s="137"/>
      <c r="KA48" s="137"/>
      <c r="KB48" s="137"/>
      <c r="KC48" s="137"/>
      <c r="KD48" s="137"/>
      <c r="KE48" s="137"/>
      <c r="KF48" s="137"/>
      <c r="KG48" s="137"/>
      <c r="KH48" s="137"/>
      <c r="KI48" s="137"/>
      <c r="KJ48" s="137"/>
      <c r="KK48" s="137"/>
      <c r="KL48" s="137"/>
      <c r="KM48" s="137"/>
      <c r="KN48" s="137"/>
      <c r="KO48" s="137"/>
      <c r="KP48" s="137"/>
      <c r="KQ48" s="137"/>
      <c r="KR48" s="137"/>
      <c r="KS48" s="137"/>
      <c r="KT48" s="137"/>
      <c r="KU48" s="137"/>
      <c r="KV48" s="137"/>
      <c r="KW48" s="137"/>
      <c r="KX48" s="137"/>
      <c r="KY48" s="137"/>
      <c r="KZ48" s="137"/>
      <c r="LA48" s="137"/>
      <c r="LB48" s="137"/>
      <c r="LC48" s="137"/>
      <c r="LD48" s="137"/>
      <c r="LE48" s="137"/>
      <c r="LF48" s="137"/>
      <c r="LG48" s="137"/>
      <c r="LH48" s="137"/>
      <c r="LI48" s="137"/>
      <c r="LJ48" s="137"/>
      <c r="LK48" s="137"/>
      <c r="LL48" s="137"/>
      <c r="LM48" s="137"/>
      <c r="LN48" s="137"/>
      <c r="LO48" s="137"/>
      <c r="LP48" s="137"/>
      <c r="LQ48" s="137"/>
      <c r="LR48" s="137"/>
      <c r="LS48" s="137"/>
      <c r="LT48" s="137"/>
      <c r="LU48" s="137"/>
      <c r="LV48" s="137"/>
      <c r="LW48" s="137"/>
      <c r="LX48" s="137"/>
      <c r="LY48" s="137"/>
      <c r="LZ48" s="137"/>
      <c r="MA48" s="137"/>
      <c r="MB48" s="137"/>
      <c r="MC48" s="137"/>
      <c r="MD48" s="137"/>
      <c r="ME48" s="137"/>
      <c r="MF48" s="137"/>
      <c r="MG48" s="137"/>
      <c r="MH48" s="137"/>
      <c r="MI48" s="137"/>
      <c r="MJ48" s="137"/>
      <c r="MK48" s="137"/>
      <c r="ML48" s="137"/>
      <c r="MM48" s="137"/>
      <c r="MN48" s="137"/>
      <c r="MO48" s="137"/>
      <c r="MP48" s="137"/>
      <c r="MQ48" s="137"/>
      <c r="MR48" s="137"/>
      <c r="MS48" s="137"/>
      <c r="MT48" s="137"/>
      <c r="MU48" s="137"/>
      <c r="MV48" s="137"/>
      <c r="MW48" s="137"/>
      <c r="MX48" s="137"/>
      <c r="MY48" s="137"/>
      <c r="MZ48" s="137"/>
      <c r="NA48" s="137"/>
      <c r="NB48" s="137"/>
      <c r="NC48" s="137"/>
      <c r="ND48" s="137"/>
      <c r="NE48" s="137"/>
      <c r="NF48" s="137"/>
      <c r="NG48" s="137"/>
      <c r="NH48" s="137"/>
      <c r="NI48" s="137"/>
      <c r="NJ48" s="137"/>
      <c r="NK48" s="137"/>
      <c r="NL48" s="137"/>
      <c r="NM48" s="137"/>
      <c r="NN48" s="137"/>
      <c r="NO48" s="137"/>
      <c r="NP48" s="137"/>
      <c r="NQ48" s="137"/>
      <c r="NR48" s="137"/>
      <c r="NS48" s="137"/>
      <c r="NT48" s="137"/>
      <c r="NU48" s="137"/>
      <c r="NV48" s="137"/>
      <c r="NW48" s="137"/>
      <c r="NX48" s="137"/>
    </row>
    <row r="49" spans="1:388" s="51" customFormat="1" ht="15.75" x14ac:dyDescent="0.25">
      <c r="A49" s="147" t="s">
        <v>332</v>
      </c>
      <c r="B49" s="214" t="s">
        <v>395</v>
      </c>
      <c r="C49" s="216">
        <v>0.17606933625735352</v>
      </c>
      <c r="D49" s="216">
        <v>0.18882368652007531</v>
      </c>
      <c r="E49" s="216">
        <v>0.21630434560577835</v>
      </c>
      <c r="F49" s="216">
        <v>0.21142481846785141</v>
      </c>
      <c r="G49" s="216">
        <v>0.21139803808935509</v>
      </c>
      <c r="H49" s="216">
        <v>0.2136198410341959</v>
      </c>
      <c r="I49" s="216">
        <v>0.21787184463996873</v>
      </c>
      <c r="J49" s="216">
        <v>0.2050731300877969</v>
      </c>
      <c r="K49" s="137"/>
      <c r="L49" s="137"/>
      <c r="M49" s="137"/>
      <c r="N49" s="137"/>
      <c r="O49" s="137"/>
      <c r="P49" s="137"/>
      <c r="Q49" s="137"/>
      <c r="R49" s="137"/>
      <c r="S49" s="137"/>
      <c r="T49" s="137"/>
      <c r="U49" s="137"/>
      <c r="V49" s="137"/>
      <c r="W49" s="137"/>
      <c r="X49" s="137"/>
      <c r="Y49" s="137"/>
      <c r="Z49" s="137"/>
      <c r="AA49" s="137"/>
      <c r="AB49" s="137"/>
      <c r="AC49" s="137"/>
      <c r="AD49" s="137"/>
      <c r="AE49" s="137"/>
      <c r="AF49" s="137"/>
      <c r="AG49" s="137"/>
      <c r="AH49" s="137"/>
      <c r="AI49" s="137"/>
      <c r="AJ49" s="137"/>
      <c r="AK49" s="137"/>
      <c r="AL49" s="137"/>
      <c r="AM49" s="137"/>
      <c r="AN49" s="137"/>
      <c r="AO49" s="137"/>
      <c r="AP49" s="137"/>
      <c r="AQ49" s="137"/>
      <c r="AR49" s="137"/>
      <c r="AS49" s="137"/>
      <c r="AT49" s="137"/>
      <c r="AU49" s="137"/>
      <c r="AV49" s="137"/>
      <c r="AW49" s="137"/>
      <c r="AX49" s="137"/>
      <c r="AY49" s="137"/>
      <c r="AZ49" s="137"/>
      <c r="BA49" s="137"/>
      <c r="BB49" s="137"/>
      <c r="BC49" s="137"/>
      <c r="BD49" s="137"/>
      <c r="BE49" s="137"/>
      <c r="BF49" s="137"/>
      <c r="BG49" s="137"/>
      <c r="BH49" s="137"/>
      <c r="BI49" s="137"/>
      <c r="BJ49" s="137"/>
      <c r="BK49" s="137"/>
      <c r="BL49" s="137"/>
      <c r="BM49" s="137"/>
      <c r="BN49" s="137"/>
      <c r="BO49" s="137"/>
      <c r="BP49" s="137"/>
      <c r="BQ49" s="137"/>
      <c r="BR49" s="137"/>
      <c r="BS49" s="137"/>
      <c r="BT49" s="137"/>
      <c r="BU49" s="137"/>
      <c r="BV49" s="137"/>
      <c r="BW49" s="137"/>
      <c r="BX49" s="137"/>
      <c r="BY49" s="137"/>
      <c r="BZ49" s="137"/>
      <c r="CA49" s="137"/>
      <c r="CB49" s="137"/>
      <c r="CC49" s="137"/>
      <c r="CD49" s="137"/>
      <c r="CE49" s="137"/>
      <c r="CF49" s="137"/>
      <c r="CG49" s="137"/>
      <c r="CH49" s="137"/>
      <c r="CI49" s="137"/>
      <c r="CJ49" s="137"/>
      <c r="CK49" s="137"/>
      <c r="CL49" s="137"/>
      <c r="CM49" s="137"/>
      <c r="CN49" s="137"/>
      <c r="CO49" s="137"/>
      <c r="CP49" s="137"/>
      <c r="CQ49" s="137"/>
      <c r="CR49" s="137"/>
      <c r="CS49" s="137"/>
      <c r="CT49" s="137"/>
      <c r="CU49" s="137"/>
      <c r="CV49" s="137"/>
      <c r="CW49" s="137"/>
      <c r="CX49" s="137"/>
      <c r="CY49" s="137"/>
      <c r="CZ49" s="137"/>
      <c r="DA49" s="137"/>
      <c r="DB49" s="137"/>
      <c r="DC49" s="137"/>
      <c r="DD49" s="137"/>
      <c r="DE49" s="137"/>
      <c r="DF49" s="137"/>
      <c r="DG49" s="137"/>
      <c r="DH49" s="137"/>
      <c r="DI49" s="137"/>
      <c r="DJ49" s="137"/>
      <c r="DK49" s="137"/>
      <c r="DL49" s="137"/>
      <c r="DM49" s="137"/>
      <c r="DN49" s="137"/>
      <c r="DO49" s="137"/>
      <c r="DP49" s="137"/>
      <c r="DQ49" s="137"/>
      <c r="DR49" s="137"/>
      <c r="DS49" s="137"/>
      <c r="DT49" s="137"/>
      <c r="DU49" s="137"/>
      <c r="DV49" s="137"/>
      <c r="DW49" s="137"/>
      <c r="DX49" s="137"/>
      <c r="DY49" s="137"/>
      <c r="DZ49" s="137"/>
      <c r="EA49" s="137"/>
      <c r="EB49" s="137"/>
      <c r="EC49" s="137"/>
      <c r="ED49" s="137"/>
      <c r="EE49" s="137"/>
      <c r="EF49" s="137"/>
      <c r="EG49" s="137"/>
      <c r="EH49" s="137"/>
      <c r="EI49" s="137"/>
      <c r="EJ49" s="137"/>
      <c r="EK49" s="137"/>
      <c r="EL49" s="137"/>
      <c r="EM49" s="137"/>
      <c r="EN49" s="137"/>
      <c r="EO49" s="137"/>
      <c r="EP49" s="137"/>
      <c r="EQ49" s="137"/>
      <c r="ER49" s="137"/>
      <c r="ES49" s="137"/>
      <c r="ET49" s="137"/>
      <c r="EU49" s="137"/>
      <c r="EV49" s="137"/>
      <c r="EW49" s="137"/>
      <c r="EX49" s="137"/>
      <c r="EY49" s="137"/>
      <c r="EZ49" s="137"/>
      <c r="FA49" s="137"/>
      <c r="FB49" s="137"/>
      <c r="FC49" s="137"/>
      <c r="FD49" s="137"/>
      <c r="FE49" s="137"/>
      <c r="FF49" s="137"/>
      <c r="FG49" s="137"/>
      <c r="FH49" s="137"/>
      <c r="FI49" s="137"/>
      <c r="FJ49" s="137"/>
      <c r="FK49" s="137"/>
      <c r="FL49" s="137"/>
      <c r="FM49" s="137"/>
      <c r="FN49" s="137"/>
      <c r="FO49" s="137"/>
      <c r="FP49" s="137"/>
      <c r="FQ49" s="137"/>
      <c r="FR49" s="137"/>
      <c r="FS49" s="137"/>
      <c r="FT49" s="137"/>
      <c r="FU49" s="137"/>
      <c r="FV49" s="137"/>
      <c r="FW49" s="137"/>
      <c r="FX49" s="137"/>
      <c r="FY49" s="137"/>
      <c r="FZ49" s="137"/>
      <c r="GA49" s="137"/>
      <c r="GB49" s="137"/>
      <c r="GC49" s="137"/>
      <c r="GD49" s="137"/>
      <c r="GE49" s="137"/>
      <c r="GF49" s="137"/>
      <c r="GG49" s="137"/>
      <c r="GH49" s="137"/>
      <c r="GI49" s="137"/>
      <c r="GJ49" s="137"/>
      <c r="GK49" s="137"/>
      <c r="GL49" s="137"/>
      <c r="GM49" s="137"/>
      <c r="GN49" s="137"/>
      <c r="GO49" s="137"/>
      <c r="GP49" s="137"/>
      <c r="GQ49" s="137"/>
      <c r="GR49" s="137"/>
      <c r="GS49" s="137"/>
      <c r="GT49" s="137"/>
      <c r="GU49" s="137"/>
      <c r="GV49" s="137"/>
      <c r="GW49" s="137"/>
      <c r="GX49" s="137"/>
      <c r="GY49" s="137"/>
      <c r="GZ49" s="137"/>
      <c r="HA49" s="137"/>
      <c r="HB49" s="137"/>
      <c r="HC49" s="137"/>
      <c r="HD49" s="137"/>
      <c r="HE49" s="137"/>
      <c r="HF49" s="137"/>
      <c r="HG49" s="137"/>
      <c r="HH49" s="137"/>
      <c r="HI49" s="137"/>
      <c r="HJ49" s="137"/>
      <c r="HK49" s="137"/>
      <c r="HL49" s="137"/>
      <c r="HM49" s="137"/>
      <c r="HN49" s="137"/>
      <c r="HO49" s="137"/>
      <c r="HP49" s="137"/>
      <c r="HQ49" s="137"/>
      <c r="HR49" s="137"/>
      <c r="HS49" s="137"/>
      <c r="HT49" s="137"/>
      <c r="HU49" s="137"/>
      <c r="HV49" s="137"/>
      <c r="HW49" s="137"/>
      <c r="HX49" s="137"/>
      <c r="HY49" s="137"/>
      <c r="HZ49" s="137"/>
      <c r="IA49" s="137"/>
      <c r="IB49" s="137"/>
      <c r="IC49" s="137"/>
      <c r="ID49" s="137"/>
      <c r="IE49" s="137"/>
      <c r="IF49" s="137"/>
      <c r="IG49" s="137"/>
      <c r="IH49" s="137"/>
      <c r="II49" s="137"/>
      <c r="IJ49" s="137"/>
      <c r="IK49" s="137"/>
      <c r="IL49" s="137"/>
      <c r="IM49" s="137"/>
      <c r="IN49" s="137"/>
      <c r="IO49" s="137"/>
      <c r="IP49" s="137"/>
      <c r="IQ49" s="137"/>
      <c r="IR49" s="137"/>
      <c r="IS49" s="137"/>
      <c r="IT49" s="137"/>
      <c r="IU49" s="137"/>
      <c r="IV49" s="137"/>
      <c r="IW49" s="137"/>
      <c r="IX49" s="137"/>
      <c r="IY49" s="137"/>
      <c r="IZ49" s="137"/>
      <c r="JA49" s="137"/>
      <c r="JB49" s="137"/>
      <c r="JC49" s="137"/>
      <c r="JD49" s="137"/>
      <c r="JE49" s="137"/>
      <c r="JF49" s="137"/>
      <c r="JG49" s="137"/>
      <c r="JH49" s="137"/>
      <c r="JI49" s="137"/>
      <c r="JJ49" s="137"/>
      <c r="JK49" s="137"/>
      <c r="JL49" s="137"/>
      <c r="JM49" s="137"/>
      <c r="JN49" s="137"/>
      <c r="JO49" s="137"/>
      <c r="JP49" s="137"/>
      <c r="JQ49" s="137"/>
      <c r="JR49" s="137"/>
      <c r="JS49" s="137"/>
      <c r="JT49" s="137"/>
      <c r="JU49" s="137"/>
      <c r="JV49" s="137"/>
      <c r="JW49" s="137"/>
      <c r="JX49" s="137"/>
      <c r="JY49" s="137"/>
      <c r="JZ49" s="137"/>
      <c r="KA49" s="137"/>
      <c r="KB49" s="137"/>
      <c r="KC49" s="137"/>
      <c r="KD49" s="137"/>
      <c r="KE49" s="137"/>
      <c r="KF49" s="137"/>
      <c r="KG49" s="137"/>
      <c r="KH49" s="137"/>
      <c r="KI49" s="137"/>
      <c r="KJ49" s="137"/>
      <c r="KK49" s="137"/>
      <c r="KL49" s="137"/>
      <c r="KM49" s="137"/>
      <c r="KN49" s="137"/>
      <c r="KO49" s="137"/>
      <c r="KP49" s="137"/>
      <c r="KQ49" s="137"/>
      <c r="KR49" s="137"/>
      <c r="KS49" s="137"/>
      <c r="KT49" s="137"/>
      <c r="KU49" s="137"/>
      <c r="KV49" s="137"/>
      <c r="KW49" s="137"/>
      <c r="KX49" s="137"/>
      <c r="KY49" s="137"/>
      <c r="KZ49" s="137"/>
      <c r="LA49" s="137"/>
      <c r="LB49" s="137"/>
      <c r="LC49" s="137"/>
      <c r="LD49" s="137"/>
      <c r="LE49" s="137"/>
      <c r="LF49" s="137"/>
      <c r="LG49" s="137"/>
      <c r="LH49" s="137"/>
      <c r="LI49" s="137"/>
      <c r="LJ49" s="137"/>
      <c r="LK49" s="137"/>
      <c r="LL49" s="137"/>
      <c r="LM49" s="137"/>
      <c r="LN49" s="137"/>
      <c r="LO49" s="137"/>
      <c r="LP49" s="137"/>
      <c r="LQ49" s="137"/>
      <c r="LR49" s="137"/>
      <c r="LS49" s="137"/>
      <c r="LT49" s="137"/>
      <c r="LU49" s="137"/>
      <c r="LV49" s="137"/>
      <c r="LW49" s="137"/>
      <c r="LX49" s="137"/>
      <c r="LY49" s="137"/>
      <c r="LZ49" s="137"/>
      <c r="MA49" s="137"/>
      <c r="MB49" s="137"/>
      <c r="MC49" s="137"/>
      <c r="MD49" s="137"/>
      <c r="ME49" s="137"/>
      <c r="MF49" s="137"/>
      <c r="MG49" s="137"/>
      <c r="MH49" s="137"/>
      <c r="MI49" s="137"/>
      <c r="MJ49" s="137"/>
      <c r="MK49" s="137"/>
      <c r="ML49" s="137"/>
      <c r="MM49" s="137"/>
      <c r="MN49" s="137"/>
      <c r="MO49" s="137"/>
      <c r="MP49" s="137"/>
      <c r="MQ49" s="137"/>
      <c r="MR49" s="137"/>
      <c r="MS49" s="137"/>
      <c r="MT49" s="137"/>
      <c r="MU49" s="137"/>
      <c r="MV49" s="137"/>
      <c r="MW49" s="137"/>
      <c r="MX49" s="137"/>
      <c r="MY49" s="137"/>
      <c r="MZ49" s="137"/>
      <c r="NA49" s="137"/>
      <c r="NB49" s="137"/>
      <c r="NC49" s="137"/>
      <c r="ND49" s="137"/>
      <c r="NE49" s="137"/>
      <c r="NF49" s="137"/>
      <c r="NG49" s="137"/>
      <c r="NH49" s="137"/>
      <c r="NI49" s="137"/>
      <c r="NJ49" s="137"/>
      <c r="NK49" s="137"/>
      <c r="NL49" s="137"/>
      <c r="NM49" s="137"/>
      <c r="NN49" s="137"/>
      <c r="NO49" s="137"/>
      <c r="NP49" s="137"/>
      <c r="NQ49" s="137"/>
      <c r="NR49" s="137"/>
      <c r="NS49" s="137"/>
      <c r="NT49" s="137"/>
      <c r="NU49" s="137"/>
      <c r="NV49" s="137"/>
      <c r="NW49" s="137"/>
      <c r="NX49" s="137"/>
    </row>
    <row r="50" spans="1:388" ht="15" customHeight="1" x14ac:dyDescent="0.2">
      <c r="A50" s="147" t="s">
        <v>324</v>
      </c>
      <c r="B50" s="214" t="s">
        <v>396</v>
      </c>
      <c r="C50" s="201">
        <v>46349029.439999998</v>
      </c>
      <c r="D50" s="201">
        <v>44063505.149999999</v>
      </c>
      <c r="E50" s="201">
        <v>53369681.399999999</v>
      </c>
      <c r="F50" s="201">
        <v>52983110.25</v>
      </c>
      <c r="G50" s="201">
        <v>54515869.439999998</v>
      </c>
      <c r="H50" s="201">
        <v>51414988.560000002</v>
      </c>
      <c r="I50" s="201">
        <v>51882078.93</v>
      </c>
      <c r="J50" s="201">
        <v>354578263.17000002</v>
      </c>
      <c r="K50" s="143"/>
      <c r="L50" s="143"/>
      <c r="M50" s="143"/>
      <c r="N50" s="143"/>
      <c r="O50" s="143"/>
      <c r="P50" s="143"/>
      <c r="Q50" s="143"/>
      <c r="R50" s="143"/>
      <c r="S50" s="143"/>
      <c r="T50" s="143"/>
      <c r="U50" s="143"/>
      <c r="V50" s="143"/>
      <c r="W50" s="143"/>
      <c r="X50" s="143"/>
      <c r="Y50" s="143"/>
      <c r="Z50" s="143"/>
      <c r="AA50" s="143"/>
      <c r="AB50" s="143"/>
      <c r="AC50" s="143"/>
      <c r="AD50" s="143"/>
      <c r="AE50" s="143"/>
      <c r="AF50" s="143"/>
      <c r="AG50" s="143"/>
      <c r="AH50" s="143"/>
      <c r="AI50" s="143"/>
      <c r="AJ50" s="143"/>
      <c r="AK50" s="143"/>
      <c r="AL50" s="143"/>
      <c r="AM50" s="143"/>
      <c r="AN50" s="143"/>
      <c r="AO50" s="143"/>
      <c r="AP50" s="143"/>
      <c r="AQ50" s="143"/>
      <c r="AR50" s="143"/>
      <c r="AS50" s="143"/>
      <c r="AT50" s="143"/>
      <c r="AU50" s="143"/>
      <c r="AV50" s="143"/>
      <c r="AW50" s="143"/>
      <c r="AX50" s="143"/>
      <c r="AY50" s="143"/>
      <c r="AZ50" s="143"/>
      <c r="BA50" s="143"/>
      <c r="BB50" s="143"/>
      <c r="BC50" s="143"/>
      <c r="BD50" s="143"/>
      <c r="BE50" s="143"/>
      <c r="BF50" s="143"/>
      <c r="BG50" s="143"/>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c r="CQ50" s="143"/>
      <c r="CR50" s="143"/>
      <c r="CS50" s="143"/>
      <c r="CT50" s="143"/>
      <c r="CU50" s="143"/>
      <c r="CV50" s="143"/>
      <c r="CW50" s="143"/>
      <c r="CX50" s="143"/>
      <c r="CY50" s="143"/>
      <c r="CZ50" s="143"/>
      <c r="DA50" s="143"/>
      <c r="DB50" s="143"/>
      <c r="DC50" s="143"/>
      <c r="DD50" s="143"/>
      <c r="DE50" s="143"/>
      <c r="DF50" s="143"/>
      <c r="DG50" s="143"/>
      <c r="DH50" s="143"/>
      <c r="DI50" s="143"/>
      <c r="DJ50" s="143"/>
      <c r="DK50" s="143"/>
      <c r="DL50" s="143"/>
      <c r="DM50" s="143"/>
      <c r="DN50" s="143"/>
      <c r="DO50" s="143"/>
      <c r="DP50" s="143"/>
      <c r="DQ50" s="143"/>
      <c r="DR50" s="143"/>
      <c r="DS50" s="143"/>
      <c r="DT50" s="143"/>
      <c r="DU50" s="143"/>
      <c r="DV50" s="143"/>
      <c r="DW50" s="143"/>
      <c r="DX50" s="143"/>
      <c r="DY50" s="143"/>
      <c r="DZ50" s="143"/>
      <c r="EA50" s="143"/>
      <c r="EB50" s="143"/>
      <c r="EC50" s="143"/>
      <c r="ED50" s="143"/>
      <c r="EE50" s="143"/>
      <c r="EF50" s="143"/>
      <c r="EG50" s="143"/>
      <c r="EH50" s="143"/>
      <c r="EI50" s="143"/>
      <c r="EJ50" s="143"/>
      <c r="EK50" s="143"/>
      <c r="EL50" s="143"/>
      <c r="EM50" s="143"/>
      <c r="EN50" s="143"/>
      <c r="EO50" s="143"/>
      <c r="EP50" s="143"/>
      <c r="EQ50" s="143"/>
      <c r="ER50" s="143"/>
      <c r="ES50" s="143"/>
      <c r="ET50" s="143"/>
      <c r="EU50" s="143"/>
      <c r="EV50" s="143"/>
      <c r="EW50" s="143"/>
      <c r="EX50" s="143"/>
      <c r="EY50" s="143"/>
      <c r="EZ50" s="143"/>
      <c r="FA50" s="143"/>
      <c r="FB50" s="143"/>
      <c r="FC50" s="143"/>
      <c r="FD50" s="143"/>
      <c r="FE50" s="143"/>
      <c r="FF50" s="143"/>
      <c r="FG50" s="143"/>
      <c r="FH50" s="143"/>
      <c r="FI50" s="143"/>
      <c r="FJ50" s="143"/>
      <c r="FK50" s="143"/>
      <c r="FL50" s="143"/>
      <c r="FM50" s="143"/>
      <c r="FN50" s="143"/>
      <c r="FO50" s="143"/>
      <c r="FP50" s="143"/>
      <c r="FQ50" s="143"/>
      <c r="FR50" s="143"/>
      <c r="FS50" s="143"/>
      <c r="FT50" s="143"/>
      <c r="FU50" s="143"/>
      <c r="FV50" s="143"/>
      <c r="FW50" s="143"/>
      <c r="FX50" s="143"/>
      <c r="FY50" s="143"/>
      <c r="FZ50" s="143"/>
      <c r="GA50" s="143"/>
      <c r="GB50" s="143"/>
      <c r="GC50" s="143"/>
      <c r="GD50" s="143"/>
      <c r="GE50" s="143"/>
      <c r="GF50" s="143"/>
      <c r="GG50" s="143"/>
      <c r="GH50" s="143"/>
      <c r="GI50" s="143"/>
      <c r="GJ50" s="143"/>
      <c r="GK50" s="143"/>
      <c r="GL50" s="143"/>
      <c r="GM50" s="143"/>
      <c r="GN50" s="143"/>
      <c r="GO50" s="143"/>
      <c r="GP50" s="143"/>
      <c r="GQ50" s="143"/>
      <c r="GR50" s="143"/>
      <c r="GS50" s="143"/>
      <c r="GT50" s="143"/>
      <c r="GU50" s="143"/>
      <c r="GV50" s="143"/>
      <c r="GW50" s="143"/>
      <c r="GX50" s="143"/>
      <c r="GY50" s="143"/>
      <c r="GZ50" s="143"/>
      <c r="HA50" s="143"/>
      <c r="HB50" s="143"/>
      <c r="HC50" s="143"/>
      <c r="HD50" s="143"/>
      <c r="HE50" s="143"/>
      <c r="HF50" s="143"/>
      <c r="HG50" s="143"/>
      <c r="HH50" s="143"/>
      <c r="HI50" s="143"/>
      <c r="HJ50" s="143"/>
      <c r="HK50" s="143"/>
      <c r="HL50" s="143"/>
      <c r="HM50" s="143"/>
      <c r="HN50" s="143"/>
      <c r="HO50" s="143"/>
      <c r="HP50" s="143"/>
      <c r="HQ50" s="143"/>
      <c r="HR50" s="143"/>
      <c r="HS50" s="143"/>
      <c r="HT50" s="143"/>
      <c r="HU50" s="143"/>
      <c r="HV50" s="143"/>
      <c r="HW50" s="143"/>
      <c r="HX50" s="143"/>
      <c r="HY50" s="143"/>
      <c r="HZ50" s="143"/>
      <c r="IA50" s="143"/>
      <c r="IB50" s="143"/>
      <c r="IC50" s="143"/>
      <c r="ID50" s="143"/>
      <c r="IE50" s="143"/>
      <c r="IF50" s="143"/>
      <c r="IG50" s="143"/>
      <c r="IH50" s="143"/>
      <c r="II50" s="143"/>
      <c r="IJ50" s="143"/>
      <c r="IK50" s="143"/>
      <c r="IL50" s="143"/>
      <c r="IM50" s="143"/>
      <c r="IN50" s="143"/>
      <c r="IO50" s="143"/>
      <c r="IP50" s="143"/>
      <c r="IQ50" s="143"/>
      <c r="IR50" s="143"/>
      <c r="IS50" s="143"/>
      <c r="IT50" s="143"/>
      <c r="IU50" s="143"/>
      <c r="IV50" s="143"/>
      <c r="IW50" s="143"/>
      <c r="IX50" s="143"/>
      <c r="IY50" s="143"/>
      <c r="IZ50" s="143"/>
      <c r="JA50" s="143"/>
      <c r="JB50" s="143"/>
      <c r="JC50" s="143"/>
      <c r="JD50" s="143"/>
      <c r="JE50" s="143"/>
      <c r="JF50" s="143"/>
      <c r="JG50" s="143"/>
      <c r="JH50" s="143"/>
      <c r="JI50" s="143"/>
      <c r="JJ50" s="143"/>
      <c r="JK50" s="143"/>
      <c r="JL50" s="143"/>
      <c r="JM50" s="143"/>
      <c r="JN50" s="143"/>
      <c r="JO50" s="143"/>
      <c r="JP50" s="143"/>
      <c r="JQ50" s="143"/>
      <c r="JR50" s="143"/>
      <c r="JS50" s="143"/>
      <c r="JT50" s="143"/>
      <c r="JU50" s="143"/>
      <c r="JV50" s="143"/>
      <c r="JW50" s="143"/>
      <c r="JX50" s="143"/>
      <c r="JY50" s="143"/>
      <c r="JZ50" s="143"/>
      <c r="KA50" s="143"/>
      <c r="KB50" s="143"/>
      <c r="KC50" s="143"/>
      <c r="KD50" s="143"/>
      <c r="KE50" s="143"/>
      <c r="KF50" s="143"/>
      <c r="KG50" s="143"/>
      <c r="KH50" s="143"/>
      <c r="KI50" s="143"/>
      <c r="KJ50" s="143"/>
      <c r="KK50" s="143"/>
      <c r="KL50" s="143"/>
      <c r="KM50" s="143"/>
      <c r="KN50" s="143"/>
      <c r="KO50" s="143"/>
      <c r="KP50" s="143"/>
      <c r="KQ50" s="143"/>
      <c r="KR50" s="143"/>
      <c r="KS50" s="143"/>
      <c r="KT50" s="143"/>
      <c r="KU50" s="143"/>
      <c r="KV50" s="143"/>
      <c r="KW50" s="143"/>
      <c r="KX50" s="143"/>
      <c r="KY50" s="143"/>
      <c r="KZ50" s="143"/>
      <c r="LA50" s="143"/>
      <c r="LB50" s="143"/>
      <c r="LC50" s="143"/>
      <c r="LD50" s="143"/>
      <c r="LE50" s="143"/>
      <c r="LF50" s="143"/>
      <c r="LG50" s="143"/>
      <c r="LH50" s="143"/>
      <c r="LI50" s="143"/>
      <c r="LJ50" s="143"/>
      <c r="LK50" s="143"/>
      <c r="LL50" s="143"/>
      <c r="LM50" s="143"/>
      <c r="LN50" s="143"/>
      <c r="LO50" s="143"/>
      <c r="LP50" s="143"/>
      <c r="LQ50" s="143"/>
      <c r="LR50" s="143"/>
      <c r="LS50" s="143"/>
      <c r="LT50" s="143"/>
      <c r="LU50" s="143"/>
      <c r="LV50" s="143"/>
      <c r="LW50" s="143"/>
      <c r="LX50" s="143"/>
      <c r="LY50" s="143"/>
      <c r="LZ50" s="143"/>
      <c r="MA50" s="143"/>
      <c r="MB50" s="143"/>
      <c r="MC50" s="143"/>
      <c r="MD50" s="143"/>
      <c r="ME50" s="143"/>
      <c r="MF50" s="143"/>
      <c r="MG50" s="143"/>
      <c r="MH50" s="143"/>
      <c r="MI50" s="143"/>
      <c r="MJ50" s="143"/>
      <c r="MK50" s="143"/>
      <c r="ML50" s="143"/>
      <c r="MM50" s="143"/>
      <c r="MN50" s="143"/>
      <c r="MO50" s="143"/>
      <c r="MP50" s="143"/>
      <c r="MQ50" s="143"/>
      <c r="MR50" s="143"/>
      <c r="MS50" s="143"/>
      <c r="MT50" s="143"/>
      <c r="MU50" s="143"/>
      <c r="MV50" s="143"/>
      <c r="MW50" s="143"/>
      <c r="MX50" s="143"/>
      <c r="MY50" s="143"/>
      <c r="MZ50" s="143"/>
      <c r="NA50" s="143"/>
      <c r="NB50" s="143"/>
      <c r="NC50" s="143"/>
      <c r="ND50" s="143"/>
      <c r="NE50" s="143"/>
      <c r="NF50" s="143"/>
      <c r="NG50" s="143"/>
      <c r="NH50" s="143"/>
      <c r="NI50" s="143"/>
      <c r="NJ50" s="143"/>
      <c r="NK50" s="143"/>
      <c r="NL50" s="143"/>
      <c r="NM50" s="143"/>
      <c r="NN50" s="143"/>
      <c r="NO50" s="143"/>
      <c r="NP50" s="143"/>
      <c r="NQ50" s="143"/>
      <c r="NR50" s="143"/>
      <c r="NS50" s="143"/>
      <c r="NT50" s="143"/>
      <c r="NU50" s="143"/>
      <c r="NV50" s="143"/>
      <c r="NW50" s="143"/>
      <c r="NX50" s="143"/>
    </row>
    <row r="51" spans="1:388" ht="15" customHeight="1" x14ac:dyDescent="0.2">
      <c r="A51" s="147" t="s">
        <v>323</v>
      </c>
      <c r="B51" s="212" t="s">
        <v>397</v>
      </c>
      <c r="C51" s="204">
        <v>20.16</v>
      </c>
      <c r="D51" s="204">
        <v>19.95</v>
      </c>
      <c r="E51" s="204">
        <v>19.95</v>
      </c>
      <c r="F51" s="204">
        <v>19.190000000000001</v>
      </c>
      <c r="G51" s="204">
        <v>19.059999999999999</v>
      </c>
      <c r="H51" s="204">
        <v>18.96</v>
      </c>
      <c r="I51" s="204">
        <v>19.47</v>
      </c>
      <c r="J51" s="204">
        <v>19.534285714285716</v>
      </c>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row>
    <row r="52" spans="1:388" s="51" customFormat="1" ht="15.75" x14ac:dyDescent="0.25">
      <c r="A52" s="146" t="s">
        <v>336</v>
      </c>
      <c r="B52" s="210" t="s">
        <v>398</v>
      </c>
      <c r="C52" s="200">
        <v>2521519.0987341688</v>
      </c>
      <c r="D52" s="200">
        <v>2472487.3916329662</v>
      </c>
      <c r="E52" s="200">
        <v>2635809.1081943391</v>
      </c>
      <c r="F52" s="200">
        <v>2768228.5142445308</v>
      </c>
      <c r="G52" s="200">
        <v>2792072.2469596122</v>
      </c>
      <c r="H52" s="200">
        <v>2788039.4034749218</v>
      </c>
      <c r="I52" s="200">
        <v>2635684.8645114396</v>
      </c>
      <c r="J52" s="200">
        <v>18613840.627751976</v>
      </c>
      <c r="K52" s="137"/>
      <c r="L52" s="137"/>
      <c r="M52" s="137"/>
      <c r="N52" s="137"/>
      <c r="O52" s="137"/>
      <c r="P52" s="137"/>
      <c r="Q52" s="137"/>
      <c r="R52" s="137"/>
      <c r="S52" s="137"/>
      <c r="T52" s="137"/>
      <c r="U52" s="137"/>
      <c r="V52" s="137"/>
      <c r="W52" s="137"/>
      <c r="X52" s="137"/>
      <c r="Y52" s="137"/>
      <c r="Z52" s="137"/>
      <c r="AA52" s="137"/>
      <c r="AB52" s="137"/>
      <c r="AC52" s="137"/>
      <c r="AD52" s="137"/>
      <c r="AE52" s="137"/>
      <c r="AF52" s="137"/>
      <c r="AG52" s="137"/>
      <c r="AH52" s="137"/>
      <c r="AI52" s="137"/>
      <c r="AJ52" s="137"/>
      <c r="AK52" s="137"/>
      <c r="AL52" s="137"/>
      <c r="AM52" s="137"/>
      <c r="AN52" s="137"/>
      <c r="AO52" s="137"/>
      <c r="AP52" s="137"/>
      <c r="AQ52" s="137"/>
      <c r="AR52" s="137"/>
      <c r="AS52" s="137"/>
      <c r="AT52" s="137"/>
      <c r="AU52" s="137"/>
      <c r="AV52" s="137"/>
      <c r="AW52" s="137"/>
      <c r="AX52" s="137"/>
      <c r="AY52" s="137"/>
      <c r="AZ52" s="137"/>
      <c r="BA52" s="137"/>
      <c r="BB52" s="137"/>
      <c r="BC52" s="137"/>
      <c r="BD52" s="137"/>
      <c r="BE52" s="137"/>
      <c r="BF52" s="137"/>
      <c r="BG52" s="137"/>
      <c r="BH52" s="137"/>
      <c r="BI52" s="137"/>
      <c r="BJ52" s="137"/>
      <c r="BK52" s="137"/>
      <c r="BL52" s="137"/>
      <c r="BM52" s="137"/>
      <c r="BN52" s="137"/>
      <c r="BO52" s="137"/>
      <c r="BP52" s="137"/>
      <c r="BQ52" s="137"/>
      <c r="BR52" s="137"/>
      <c r="BS52" s="137"/>
      <c r="BT52" s="137"/>
      <c r="BU52" s="137"/>
      <c r="BV52" s="137"/>
      <c r="BW52" s="137"/>
      <c r="BX52" s="137"/>
      <c r="BY52" s="137"/>
      <c r="BZ52" s="137"/>
      <c r="CA52" s="137"/>
      <c r="CB52" s="137"/>
      <c r="CC52" s="137"/>
      <c r="CD52" s="137"/>
      <c r="CE52" s="137"/>
      <c r="CF52" s="137"/>
      <c r="CG52" s="137"/>
      <c r="CH52" s="137"/>
      <c r="CI52" s="137"/>
      <c r="CJ52" s="137"/>
      <c r="CK52" s="137"/>
      <c r="CL52" s="137"/>
      <c r="CM52" s="137"/>
      <c r="CN52" s="137"/>
      <c r="CO52" s="137"/>
      <c r="CP52" s="137"/>
      <c r="CQ52" s="137"/>
      <c r="CR52" s="137"/>
      <c r="CS52" s="137"/>
      <c r="CT52" s="137"/>
      <c r="CU52" s="137"/>
      <c r="CV52" s="137"/>
      <c r="CW52" s="137"/>
      <c r="CX52" s="137"/>
      <c r="CY52" s="137"/>
      <c r="CZ52" s="137"/>
      <c r="DA52" s="137"/>
      <c r="DB52" s="137"/>
      <c r="DC52" s="137"/>
      <c r="DD52" s="137"/>
      <c r="DE52" s="137"/>
      <c r="DF52" s="137"/>
      <c r="DG52" s="137"/>
      <c r="DH52" s="137"/>
      <c r="DI52" s="137"/>
      <c r="DJ52" s="137"/>
      <c r="DK52" s="137"/>
      <c r="DL52" s="137"/>
      <c r="DM52" s="137"/>
      <c r="DN52" s="137"/>
      <c r="DO52" s="137"/>
      <c r="DP52" s="137"/>
      <c r="DQ52" s="137"/>
      <c r="DR52" s="137"/>
      <c r="DS52" s="137"/>
      <c r="DT52" s="137"/>
      <c r="DU52" s="137"/>
      <c r="DV52" s="137"/>
      <c r="DW52" s="137"/>
      <c r="DX52" s="137"/>
      <c r="DY52" s="137"/>
      <c r="DZ52" s="137"/>
      <c r="EA52" s="137"/>
      <c r="EB52" s="137"/>
      <c r="EC52" s="137"/>
      <c r="ED52" s="137"/>
      <c r="EE52" s="137"/>
      <c r="EF52" s="137"/>
      <c r="EG52" s="137"/>
      <c r="EH52" s="137"/>
      <c r="EI52" s="137"/>
      <c r="EJ52" s="137"/>
      <c r="EK52" s="137"/>
      <c r="EL52" s="137"/>
      <c r="EM52" s="137"/>
      <c r="EN52" s="137"/>
      <c r="EO52" s="137"/>
      <c r="EP52" s="137"/>
      <c r="EQ52" s="137"/>
      <c r="ER52" s="137"/>
      <c r="ES52" s="137"/>
      <c r="ET52" s="137"/>
      <c r="EU52" s="137"/>
      <c r="EV52" s="137"/>
      <c r="EW52" s="137"/>
      <c r="EX52" s="137"/>
      <c r="EY52" s="137"/>
      <c r="EZ52" s="137"/>
      <c r="FA52" s="137"/>
      <c r="FB52" s="137"/>
      <c r="FC52" s="137"/>
      <c r="FD52" s="137"/>
      <c r="FE52" s="137"/>
      <c r="FF52" s="137"/>
      <c r="FG52" s="137"/>
      <c r="FH52" s="137"/>
      <c r="FI52" s="137"/>
      <c r="FJ52" s="137"/>
      <c r="FK52" s="137"/>
      <c r="FL52" s="137"/>
      <c r="FM52" s="137"/>
      <c r="FN52" s="137"/>
      <c r="FO52" s="137"/>
      <c r="FP52" s="137"/>
      <c r="FQ52" s="137"/>
      <c r="FR52" s="137"/>
      <c r="FS52" s="137"/>
      <c r="FT52" s="137"/>
      <c r="FU52" s="137"/>
      <c r="FV52" s="137"/>
      <c r="FW52" s="137"/>
      <c r="FX52" s="137"/>
      <c r="FY52" s="137"/>
      <c r="FZ52" s="137"/>
      <c r="GA52" s="137"/>
      <c r="GB52" s="137"/>
      <c r="GC52" s="137"/>
      <c r="GD52" s="137"/>
      <c r="GE52" s="137"/>
      <c r="GF52" s="137"/>
      <c r="GG52" s="137"/>
      <c r="GH52" s="137"/>
      <c r="GI52" s="137"/>
      <c r="GJ52" s="137"/>
      <c r="GK52" s="137"/>
      <c r="GL52" s="137"/>
      <c r="GM52" s="137"/>
      <c r="GN52" s="137"/>
      <c r="GO52" s="137"/>
      <c r="GP52" s="137"/>
      <c r="GQ52" s="137"/>
      <c r="GR52" s="137"/>
      <c r="GS52" s="137"/>
      <c r="GT52" s="137"/>
      <c r="GU52" s="137"/>
      <c r="GV52" s="137"/>
      <c r="GW52" s="137"/>
      <c r="GX52" s="137"/>
      <c r="GY52" s="137"/>
      <c r="GZ52" s="137"/>
      <c r="HA52" s="137"/>
      <c r="HB52" s="137"/>
      <c r="HC52" s="137"/>
      <c r="HD52" s="137"/>
      <c r="HE52" s="137"/>
      <c r="HF52" s="137"/>
      <c r="HG52" s="137"/>
      <c r="HH52" s="137"/>
      <c r="HI52" s="137"/>
      <c r="HJ52" s="137"/>
      <c r="HK52" s="137"/>
      <c r="HL52" s="137"/>
      <c r="HM52" s="137"/>
      <c r="HN52" s="137"/>
      <c r="HO52" s="137"/>
      <c r="HP52" s="137"/>
      <c r="HQ52" s="137"/>
      <c r="HR52" s="137"/>
      <c r="HS52" s="137"/>
      <c r="HT52" s="137"/>
      <c r="HU52" s="137"/>
      <c r="HV52" s="137"/>
      <c r="HW52" s="137"/>
      <c r="HX52" s="137"/>
      <c r="HY52" s="137"/>
      <c r="HZ52" s="137"/>
      <c r="IA52" s="137"/>
      <c r="IB52" s="137"/>
      <c r="IC52" s="137"/>
      <c r="ID52" s="137"/>
      <c r="IE52" s="137"/>
      <c r="IF52" s="137"/>
      <c r="IG52" s="137"/>
      <c r="IH52" s="137"/>
      <c r="II52" s="137"/>
      <c r="IJ52" s="137"/>
      <c r="IK52" s="137"/>
      <c r="IL52" s="137"/>
      <c r="IM52" s="137"/>
      <c r="IN52" s="137"/>
      <c r="IO52" s="137"/>
      <c r="IP52" s="137"/>
      <c r="IQ52" s="137"/>
      <c r="IR52" s="137"/>
      <c r="IS52" s="137"/>
      <c r="IT52" s="137"/>
      <c r="IU52" s="137"/>
      <c r="IV52" s="137"/>
      <c r="IW52" s="137"/>
      <c r="IX52" s="137"/>
      <c r="IY52" s="137"/>
      <c r="IZ52" s="137"/>
      <c r="JA52" s="137"/>
      <c r="JB52" s="137"/>
      <c r="JC52" s="137"/>
      <c r="JD52" s="137"/>
      <c r="JE52" s="137"/>
      <c r="JF52" s="137"/>
      <c r="JG52" s="137"/>
      <c r="JH52" s="137"/>
      <c r="JI52" s="137"/>
      <c r="JJ52" s="137"/>
      <c r="JK52" s="137"/>
      <c r="JL52" s="137"/>
      <c r="JM52" s="137"/>
      <c r="JN52" s="137"/>
      <c r="JO52" s="137"/>
      <c r="JP52" s="137"/>
      <c r="JQ52" s="137"/>
      <c r="JR52" s="137"/>
      <c r="JS52" s="137"/>
      <c r="JT52" s="137"/>
      <c r="JU52" s="137"/>
      <c r="JV52" s="137"/>
      <c r="JW52" s="137"/>
      <c r="JX52" s="137"/>
      <c r="JY52" s="137"/>
      <c r="JZ52" s="137"/>
      <c r="KA52" s="137"/>
      <c r="KB52" s="137"/>
      <c r="KC52" s="137"/>
      <c r="KD52" s="137"/>
      <c r="KE52" s="137"/>
      <c r="KF52" s="137"/>
      <c r="KG52" s="137"/>
      <c r="KH52" s="137"/>
      <c r="KI52" s="137"/>
      <c r="KJ52" s="137"/>
      <c r="KK52" s="137"/>
      <c r="KL52" s="137"/>
      <c r="KM52" s="137"/>
      <c r="KN52" s="137"/>
      <c r="KO52" s="137"/>
      <c r="KP52" s="137"/>
      <c r="KQ52" s="137"/>
      <c r="KR52" s="137"/>
      <c r="KS52" s="137"/>
      <c r="KT52" s="137"/>
      <c r="KU52" s="137"/>
      <c r="KV52" s="137"/>
      <c r="KW52" s="137"/>
      <c r="KX52" s="137"/>
      <c r="KY52" s="137"/>
      <c r="KZ52" s="137"/>
      <c r="LA52" s="137"/>
      <c r="LB52" s="137"/>
      <c r="LC52" s="137"/>
      <c r="LD52" s="137"/>
      <c r="LE52" s="137"/>
      <c r="LF52" s="137"/>
      <c r="LG52" s="137"/>
      <c r="LH52" s="137"/>
      <c r="LI52" s="137"/>
      <c r="LJ52" s="137"/>
      <c r="LK52" s="137"/>
      <c r="LL52" s="137"/>
      <c r="LM52" s="137"/>
      <c r="LN52" s="137"/>
      <c r="LO52" s="137"/>
      <c r="LP52" s="137"/>
      <c r="LQ52" s="137"/>
      <c r="LR52" s="137"/>
      <c r="LS52" s="137"/>
      <c r="LT52" s="137"/>
      <c r="LU52" s="137"/>
      <c r="LV52" s="137"/>
      <c r="LW52" s="137"/>
      <c r="LX52" s="137"/>
      <c r="LY52" s="137"/>
      <c r="LZ52" s="137"/>
      <c r="MA52" s="137"/>
      <c r="MB52" s="137"/>
      <c r="MC52" s="137"/>
      <c r="MD52" s="137"/>
      <c r="ME52" s="137"/>
      <c r="MF52" s="137"/>
      <c r="MG52" s="137"/>
      <c r="MH52" s="137"/>
      <c r="MI52" s="137"/>
      <c r="MJ52" s="137"/>
      <c r="MK52" s="137"/>
      <c r="ML52" s="137"/>
      <c r="MM52" s="137"/>
      <c r="MN52" s="137"/>
      <c r="MO52" s="137"/>
      <c r="MP52" s="137"/>
      <c r="MQ52" s="137"/>
      <c r="MR52" s="137"/>
      <c r="MS52" s="137"/>
      <c r="MT52" s="137"/>
      <c r="MU52" s="137"/>
      <c r="MV52" s="137"/>
      <c r="MW52" s="137"/>
      <c r="MX52" s="137"/>
      <c r="MY52" s="137"/>
      <c r="MZ52" s="137"/>
      <c r="NA52" s="137"/>
      <c r="NB52" s="137"/>
      <c r="NC52" s="137"/>
      <c r="ND52" s="137"/>
      <c r="NE52" s="137"/>
      <c r="NF52" s="137"/>
      <c r="NG52" s="137"/>
      <c r="NH52" s="137"/>
      <c r="NI52" s="137"/>
      <c r="NJ52" s="137"/>
      <c r="NK52" s="137"/>
      <c r="NL52" s="137"/>
      <c r="NM52" s="137"/>
      <c r="NN52" s="137"/>
      <c r="NO52" s="137"/>
      <c r="NP52" s="137"/>
      <c r="NQ52" s="137"/>
      <c r="NR52" s="137"/>
      <c r="NS52" s="137"/>
      <c r="NT52" s="137"/>
      <c r="NU52" s="137"/>
      <c r="NV52" s="137"/>
      <c r="NW52" s="137"/>
      <c r="NX52" s="137"/>
    </row>
    <row r="53" spans="1:388" ht="15" customHeight="1" x14ac:dyDescent="0.2">
      <c r="A53" s="147" t="s">
        <v>338</v>
      </c>
      <c r="B53" s="214" t="s">
        <v>399</v>
      </c>
      <c r="C53" s="215">
        <v>0.35625041275093006</v>
      </c>
      <c r="D53" s="215">
        <v>0.29125091908697176</v>
      </c>
      <c r="E53" s="215">
        <v>0.32518053627412213</v>
      </c>
      <c r="F53" s="215">
        <v>0.26647733122361827</v>
      </c>
      <c r="G53" s="215">
        <v>0.28835847348867538</v>
      </c>
      <c r="H53" s="215">
        <v>0.2291265464858474</v>
      </c>
      <c r="I53" s="215">
        <v>0.11315060452371861</v>
      </c>
      <c r="J53" s="215">
        <v>0.27154118054093523</v>
      </c>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row>
    <row r="54" spans="1:388" ht="15" customHeight="1" x14ac:dyDescent="0.2">
      <c r="A54" s="146" t="s">
        <v>337</v>
      </c>
      <c r="B54" s="211" t="s">
        <v>400</v>
      </c>
      <c r="C54" s="201">
        <v>3571356.076241619</v>
      </c>
      <c r="D54" s="201">
        <v>3116331.3780311383</v>
      </c>
      <c r="E54" s="201">
        <v>3964278.0681363042</v>
      </c>
      <c r="F54" s="201">
        <v>3763994.1034210869</v>
      </c>
      <c r="G54" s="201">
        <v>4019192.09805203</v>
      </c>
      <c r="H54" s="201">
        <v>3517777.1236484982</v>
      </c>
      <c r="I54" s="201">
        <v>3004702.9558710088</v>
      </c>
      <c r="J54" s="201">
        <v>24957631.803401683</v>
      </c>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row>
    <row r="55" spans="1:388" ht="15" customHeight="1" x14ac:dyDescent="0.2">
      <c r="A55" s="147" t="s">
        <v>325</v>
      </c>
      <c r="B55" s="212" t="s">
        <v>401</v>
      </c>
      <c r="C55" s="205">
        <v>43528945.350000001</v>
      </c>
      <c r="D55" s="205">
        <v>41746490.100000001</v>
      </c>
      <c r="E55" s="205">
        <v>53010250.869999997</v>
      </c>
      <c r="F55" s="205">
        <v>57962131.710000001</v>
      </c>
      <c r="G55" s="205">
        <v>65187517.329999998</v>
      </c>
      <c r="H55" s="205">
        <v>66991813.710000008</v>
      </c>
      <c r="I55" s="205">
        <v>71695637.019999996</v>
      </c>
      <c r="J55" s="205">
        <v>400122786.09000003</v>
      </c>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row>
    <row r="56" spans="1:388" ht="15" customHeight="1" x14ac:dyDescent="0.2">
      <c r="A56" s="147" t="s">
        <v>339</v>
      </c>
      <c r="B56" s="212" t="s">
        <v>402</v>
      </c>
      <c r="C56" s="205">
        <v>18.933374632838913</v>
      </c>
      <c r="D56" s="205">
        <v>18.900958393115943</v>
      </c>
      <c r="E56" s="205">
        <v>19.815642085817284</v>
      </c>
      <c r="F56" s="205">
        <v>20.99335622741966</v>
      </c>
      <c r="G56" s="205">
        <v>22.791053193735873</v>
      </c>
      <c r="H56" s="205">
        <v>24.704173306570897</v>
      </c>
      <c r="I56" s="205">
        <v>26.905514998016674</v>
      </c>
      <c r="J56" s="205">
        <v>21.863438976787894</v>
      </c>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row>
    <row r="57" spans="1:388" ht="15" customHeight="1" x14ac:dyDescent="0.2">
      <c r="A57" s="147" t="s">
        <v>340</v>
      </c>
      <c r="B57" s="212" t="s">
        <v>403</v>
      </c>
      <c r="C57" s="206">
        <v>0.1001977912406801</v>
      </c>
      <c r="D57" s="206">
        <v>9.5252524281187023E-2</v>
      </c>
      <c r="E57" s="206">
        <v>9.4549299006667059E-2</v>
      </c>
      <c r="F57" s="206">
        <v>9.4458295736421422E-2</v>
      </c>
      <c r="G57" s="206">
        <v>9.4994641883134404E-2</v>
      </c>
      <c r="H57" s="206">
        <v>9.5648804810945093E-2</v>
      </c>
      <c r="I57" s="206">
        <v>9.6733713230807053E-2</v>
      </c>
      <c r="J57" s="206">
        <v>9.5976438598548874E-2</v>
      </c>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row>
    <row r="58" spans="1:388" ht="15" customHeight="1" x14ac:dyDescent="0.2">
      <c r="A58" s="147" t="s">
        <v>341</v>
      </c>
      <c r="B58" s="212" t="s">
        <v>404</v>
      </c>
      <c r="C58" s="202">
        <v>8.0738294120859602E-3</v>
      </c>
      <c r="D58" s="202">
        <v>7.3284275224817638E-3</v>
      </c>
      <c r="E58" s="202">
        <v>7.0437402189006517E-3</v>
      </c>
      <c r="F58" s="202">
        <v>7.3434216145784516E-3</v>
      </c>
      <c r="G58" s="202">
        <v>7.5707345552020007E-3</v>
      </c>
      <c r="H58" s="202">
        <v>7.8127513111366127E-3</v>
      </c>
      <c r="I58" s="202">
        <v>7.9658328802118903E-3</v>
      </c>
      <c r="J58" s="202">
        <v>7.5912482163710462E-3</v>
      </c>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row>
    <row r="59" spans="1:388" ht="15" customHeight="1" x14ac:dyDescent="0.2">
      <c r="A59" s="147" t="s">
        <v>342</v>
      </c>
      <c r="B59" s="212" t="s">
        <v>405</v>
      </c>
      <c r="C59" s="207">
        <v>837997.56179732014</v>
      </c>
      <c r="D59" s="207">
        <v>803682.62166949024</v>
      </c>
      <c r="E59" s="207">
        <v>1020526.9303480671</v>
      </c>
      <c r="F59" s="207">
        <v>1115858.072347143</v>
      </c>
      <c r="G59" s="207">
        <v>1254957.5952949328</v>
      </c>
      <c r="H59" s="207">
        <v>1289693.009972278</v>
      </c>
      <c r="I59" s="207">
        <v>1380248.6720314182</v>
      </c>
      <c r="J59" s="207">
        <v>7702964.4634606494</v>
      </c>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row>
    <row r="60" spans="1:388" ht="15" customHeight="1" x14ac:dyDescent="0.2">
      <c r="A60" s="147" t="s">
        <v>343</v>
      </c>
      <c r="B60" s="212" t="s">
        <v>406</v>
      </c>
      <c r="C60" s="206">
        <v>4434.7881128139297</v>
      </c>
      <c r="D60" s="206">
        <v>4050.2072351433262</v>
      </c>
      <c r="E60" s="206">
        <v>4869.390830938386</v>
      </c>
      <c r="F60" s="206">
        <v>5020.7337338454126</v>
      </c>
      <c r="G60" s="206">
        <v>5230.7476240864426</v>
      </c>
      <c r="H60" s="206">
        <v>4993.390932214179</v>
      </c>
      <c r="I60" s="206">
        <v>4962.4242181326608</v>
      </c>
      <c r="J60" s="206">
        <v>33561.68268717434</v>
      </c>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row>
    <row r="61" spans="1:388" s="51" customFormat="1" ht="15.75" x14ac:dyDescent="0.25">
      <c r="A61" s="147" t="s">
        <v>344</v>
      </c>
      <c r="B61" s="212" t="s">
        <v>407</v>
      </c>
      <c r="C61" s="207">
        <v>9438.1928339115348</v>
      </c>
      <c r="D61" s="207">
        <v>10113.006322674419</v>
      </c>
      <c r="E61" s="207">
        <v>11632.708112793503</v>
      </c>
      <c r="F61" s="207">
        <v>13167.22664925034</v>
      </c>
      <c r="G61" s="207">
        <v>14236.190725049137</v>
      </c>
      <c r="H61" s="207">
        <v>15867.317316437709</v>
      </c>
      <c r="I61" s="207">
        <v>20679.445347562734</v>
      </c>
      <c r="J61" s="207">
        <v>13352.113527880671</v>
      </c>
      <c r="K61" s="137"/>
      <c r="L61" s="137"/>
      <c r="M61" s="137"/>
      <c r="N61" s="137"/>
      <c r="O61" s="137"/>
      <c r="P61" s="137"/>
      <c r="Q61" s="137"/>
      <c r="R61" s="137"/>
      <c r="S61" s="137"/>
      <c r="T61" s="137"/>
      <c r="U61" s="137"/>
      <c r="V61" s="137"/>
      <c r="W61" s="137"/>
      <c r="X61" s="137"/>
      <c r="Y61" s="137"/>
      <c r="Z61" s="137"/>
      <c r="AA61" s="137"/>
      <c r="AB61" s="137"/>
      <c r="AC61" s="137"/>
      <c r="AD61" s="137"/>
      <c r="AE61" s="137"/>
      <c r="AF61" s="137"/>
      <c r="AG61" s="137"/>
      <c r="AH61" s="137"/>
      <c r="AI61" s="137"/>
      <c r="AJ61" s="137"/>
      <c r="AK61" s="137"/>
      <c r="AL61" s="137"/>
      <c r="AM61" s="137"/>
      <c r="AN61" s="137"/>
      <c r="AO61" s="137"/>
      <c r="AP61" s="137"/>
      <c r="AQ61" s="137"/>
      <c r="AR61" s="137"/>
      <c r="AS61" s="137"/>
      <c r="AT61" s="137"/>
      <c r="AU61" s="137"/>
      <c r="AV61" s="137"/>
      <c r="AW61" s="137"/>
      <c r="AX61" s="137"/>
      <c r="AY61" s="137"/>
      <c r="AZ61" s="137"/>
      <c r="BA61" s="137"/>
      <c r="BB61" s="137"/>
      <c r="BC61" s="137"/>
      <c r="BD61" s="137"/>
      <c r="BE61" s="137"/>
      <c r="BF61" s="137"/>
      <c r="BG61" s="137"/>
      <c r="BH61" s="137"/>
      <c r="BI61" s="137"/>
      <c r="BJ61" s="137"/>
      <c r="BK61" s="137"/>
      <c r="BL61" s="137"/>
      <c r="BM61" s="137"/>
      <c r="BN61" s="137"/>
      <c r="BO61" s="137"/>
      <c r="BP61" s="137"/>
      <c r="BQ61" s="137"/>
      <c r="BR61" s="137"/>
      <c r="BS61" s="137"/>
      <c r="BT61" s="137"/>
      <c r="BU61" s="137"/>
      <c r="BV61" s="137"/>
      <c r="BW61" s="137"/>
      <c r="BX61" s="137"/>
      <c r="BY61" s="137"/>
      <c r="BZ61" s="137"/>
      <c r="CA61" s="137"/>
      <c r="CB61" s="137"/>
      <c r="CC61" s="137"/>
      <c r="CD61" s="137"/>
      <c r="CE61" s="137"/>
      <c r="CF61" s="137"/>
      <c r="CG61" s="137"/>
      <c r="CH61" s="137"/>
      <c r="CI61" s="137"/>
      <c r="CJ61" s="137"/>
      <c r="CK61" s="137"/>
      <c r="CL61" s="137"/>
      <c r="CM61" s="137"/>
      <c r="CN61" s="137"/>
      <c r="CO61" s="137"/>
      <c r="CP61" s="137"/>
      <c r="CQ61" s="137"/>
      <c r="CR61" s="137"/>
      <c r="CS61" s="137"/>
      <c r="CT61" s="137"/>
      <c r="CU61" s="137"/>
      <c r="CV61" s="137"/>
      <c r="CW61" s="137"/>
      <c r="CX61" s="137"/>
      <c r="CY61" s="137"/>
      <c r="CZ61" s="137"/>
      <c r="DA61" s="137"/>
      <c r="DB61" s="137"/>
      <c r="DC61" s="137"/>
      <c r="DD61" s="137"/>
      <c r="DE61" s="137"/>
      <c r="DF61" s="137"/>
      <c r="DG61" s="137"/>
      <c r="DH61" s="137"/>
      <c r="DI61" s="137"/>
      <c r="DJ61" s="137"/>
      <c r="DK61" s="137"/>
      <c r="DL61" s="137"/>
      <c r="DM61" s="137"/>
      <c r="DN61" s="137"/>
      <c r="DO61" s="137"/>
      <c r="DP61" s="137"/>
      <c r="DQ61" s="137"/>
      <c r="DR61" s="137"/>
      <c r="DS61" s="137"/>
      <c r="DT61" s="137"/>
      <c r="DU61" s="137"/>
      <c r="DV61" s="137"/>
      <c r="DW61" s="137"/>
      <c r="DX61" s="137"/>
      <c r="DY61" s="137"/>
      <c r="DZ61" s="137"/>
      <c r="EA61" s="137"/>
      <c r="EB61" s="137"/>
      <c r="EC61" s="137"/>
      <c r="ED61" s="137"/>
      <c r="EE61" s="137"/>
      <c r="EF61" s="137"/>
      <c r="EG61" s="137"/>
      <c r="EH61" s="137"/>
      <c r="EI61" s="137"/>
      <c r="EJ61" s="137"/>
      <c r="EK61" s="137"/>
      <c r="EL61" s="137"/>
      <c r="EM61" s="137"/>
      <c r="EN61" s="137"/>
      <c r="EO61" s="137"/>
      <c r="EP61" s="137"/>
      <c r="EQ61" s="137"/>
      <c r="ER61" s="137"/>
      <c r="ES61" s="137"/>
      <c r="ET61" s="137"/>
      <c r="EU61" s="137"/>
      <c r="EV61" s="137"/>
      <c r="EW61" s="137"/>
      <c r="EX61" s="137"/>
      <c r="EY61" s="137"/>
      <c r="EZ61" s="137"/>
      <c r="FA61" s="137"/>
      <c r="FB61" s="137"/>
      <c r="FC61" s="137"/>
      <c r="FD61" s="137"/>
      <c r="FE61" s="137"/>
      <c r="FF61" s="137"/>
      <c r="FG61" s="137"/>
      <c r="FH61" s="137"/>
      <c r="FI61" s="137"/>
      <c r="FJ61" s="137"/>
      <c r="FK61" s="137"/>
      <c r="FL61" s="137"/>
      <c r="FM61" s="137"/>
      <c r="FN61" s="137"/>
      <c r="FO61" s="137"/>
      <c r="FP61" s="137"/>
      <c r="FQ61" s="137"/>
      <c r="FR61" s="137"/>
      <c r="FS61" s="137"/>
      <c r="FT61" s="137"/>
      <c r="FU61" s="137"/>
      <c r="FV61" s="137"/>
      <c r="FW61" s="137"/>
      <c r="FX61" s="137"/>
      <c r="FY61" s="137"/>
      <c r="FZ61" s="137"/>
      <c r="GA61" s="137"/>
      <c r="GB61" s="137"/>
      <c r="GC61" s="137"/>
      <c r="GD61" s="137"/>
      <c r="GE61" s="137"/>
      <c r="GF61" s="137"/>
      <c r="GG61" s="137"/>
      <c r="GH61" s="137"/>
      <c r="GI61" s="137"/>
      <c r="GJ61" s="137"/>
      <c r="GK61" s="137"/>
      <c r="GL61" s="137"/>
      <c r="GM61" s="137"/>
      <c r="GN61" s="137"/>
      <c r="GO61" s="137"/>
      <c r="GP61" s="137"/>
      <c r="GQ61" s="137"/>
      <c r="GR61" s="137"/>
      <c r="GS61" s="137"/>
      <c r="GT61" s="137"/>
      <c r="GU61" s="137"/>
      <c r="GV61" s="137"/>
      <c r="GW61" s="137"/>
      <c r="GX61" s="137"/>
      <c r="GY61" s="137"/>
      <c r="GZ61" s="137"/>
      <c r="HA61" s="137"/>
      <c r="HB61" s="137"/>
      <c r="HC61" s="137"/>
      <c r="HD61" s="137"/>
      <c r="HE61" s="137"/>
      <c r="HF61" s="137"/>
      <c r="HG61" s="137"/>
      <c r="HH61" s="137"/>
      <c r="HI61" s="137"/>
      <c r="HJ61" s="137"/>
      <c r="HK61" s="137"/>
      <c r="HL61" s="137"/>
      <c r="HM61" s="137"/>
      <c r="HN61" s="137"/>
      <c r="HO61" s="137"/>
      <c r="HP61" s="137"/>
      <c r="HQ61" s="137"/>
      <c r="HR61" s="137"/>
      <c r="HS61" s="137"/>
      <c r="HT61" s="137"/>
      <c r="HU61" s="137"/>
      <c r="HV61" s="137"/>
      <c r="HW61" s="137"/>
      <c r="HX61" s="137"/>
      <c r="HY61" s="137"/>
      <c r="HZ61" s="137"/>
      <c r="IA61" s="137"/>
      <c r="IB61" s="137"/>
      <c r="IC61" s="137"/>
      <c r="ID61" s="137"/>
      <c r="IE61" s="137"/>
      <c r="IF61" s="137"/>
      <c r="IG61" s="137"/>
      <c r="IH61" s="137"/>
      <c r="II61" s="137"/>
      <c r="IJ61" s="137"/>
      <c r="IK61" s="137"/>
      <c r="IL61" s="137"/>
      <c r="IM61" s="137"/>
      <c r="IN61" s="137"/>
      <c r="IO61" s="137"/>
      <c r="IP61" s="137"/>
      <c r="IQ61" s="137"/>
      <c r="IR61" s="137"/>
      <c r="IS61" s="137"/>
      <c r="IT61" s="137"/>
      <c r="IU61" s="137"/>
      <c r="IV61" s="137"/>
      <c r="IW61" s="137"/>
      <c r="IX61" s="137"/>
      <c r="IY61" s="137"/>
      <c r="IZ61" s="137"/>
      <c r="JA61" s="137"/>
      <c r="JB61" s="137"/>
      <c r="JC61" s="137"/>
      <c r="JD61" s="137"/>
      <c r="JE61" s="137"/>
      <c r="JF61" s="137"/>
      <c r="JG61" s="137"/>
      <c r="JH61" s="137"/>
      <c r="JI61" s="137"/>
      <c r="JJ61" s="137"/>
      <c r="JK61" s="137"/>
      <c r="JL61" s="137"/>
      <c r="JM61" s="137"/>
      <c r="JN61" s="137"/>
      <c r="JO61" s="137"/>
      <c r="JP61" s="137"/>
      <c r="JQ61" s="137"/>
      <c r="JR61" s="137"/>
      <c r="JS61" s="137"/>
      <c r="JT61" s="137"/>
      <c r="JU61" s="137"/>
      <c r="JV61" s="137"/>
      <c r="JW61" s="137"/>
      <c r="JX61" s="137"/>
      <c r="JY61" s="137"/>
      <c r="JZ61" s="137"/>
      <c r="KA61" s="137"/>
      <c r="KB61" s="137"/>
      <c r="KC61" s="137"/>
      <c r="KD61" s="137"/>
      <c r="KE61" s="137"/>
      <c r="KF61" s="137"/>
      <c r="KG61" s="137"/>
      <c r="KH61" s="137"/>
      <c r="KI61" s="137"/>
      <c r="KJ61" s="137"/>
      <c r="KK61" s="137"/>
      <c r="KL61" s="137"/>
      <c r="KM61" s="137"/>
      <c r="KN61" s="137"/>
      <c r="KO61" s="137"/>
      <c r="KP61" s="137"/>
      <c r="KQ61" s="137"/>
      <c r="KR61" s="137"/>
      <c r="KS61" s="137"/>
      <c r="KT61" s="137"/>
      <c r="KU61" s="137"/>
      <c r="KV61" s="137"/>
      <c r="KW61" s="137"/>
      <c r="KX61" s="137"/>
      <c r="KY61" s="137"/>
      <c r="KZ61" s="137"/>
      <c r="LA61" s="137"/>
      <c r="LB61" s="137"/>
      <c r="LC61" s="137"/>
      <c r="LD61" s="137"/>
      <c r="LE61" s="137"/>
      <c r="LF61" s="137"/>
      <c r="LG61" s="137"/>
      <c r="LH61" s="137"/>
      <c r="LI61" s="137"/>
      <c r="LJ61" s="137"/>
      <c r="LK61" s="137"/>
      <c r="LL61" s="137"/>
      <c r="LM61" s="137"/>
      <c r="LN61" s="137"/>
      <c r="LO61" s="137"/>
      <c r="LP61" s="137"/>
      <c r="LQ61" s="137"/>
      <c r="LR61" s="137"/>
      <c r="LS61" s="137"/>
      <c r="LT61" s="137"/>
      <c r="LU61" s="137"/>
      <c r="LV61" s="137"/>
      <c r="LW61" s="137"/>
      <c r="LX61" s="137"/>
      <c r="LY61" s="137"/>
      <c r="LZ61" s="137"/>
      <c r="MA61" s="137"/>
      <c r="MB61" s="137"/>
      <c r="MC61" s="137"/>
      <c r="MD61" s="137"/>
      <c r="ME61" s="137"/>
      <c r="MF61" s="137"/>
      <c r="MG61" s="137"/>
      <c r="MH61" s="137"/>
      <c r="MI61" s="137"/>
      <c r="MJ61" s="137"/>
      <c r="MK61" s="137"/>
      <c r="ML61" s="137"/>
      <c r="MM61" s="137"/>
      <c r="MN61" s="137"/>
      <c r="MO61" s="137"/>
      <c r="MP61" s="137"/>
      <c r="MQ61" s="137"/>
      <c r="MR61" s="137"/>
      <c r="MS61" s="137"/>
      <c r="MT61" s="137"/>
      <c r="MU61" s="137"/>
      <c r="MV61" s="137"/>
      <c r="MW61" s="137"/>
      <c r="MX61" s="137"/>
      <c r="MY61" s="137"/>
      <c r="MZ61" s="137"/>
      <c r="NA61" s="137"/>
      <c r="NB61" s="137"/>
      <c r="NC61" s="137"/>
      <c r="ND61" s="137"/>
      <c r="NE61" s="137"/>
      <c r="NF61" s="137"/>
      <c r="NG61" s="137"/>
      <c r="NH61" s="137"/>
      <c r="NI61" s="137"/>
      <c r="NJ61" s="137"/>
      <c r="NK61" s="137"/>
      <c r="NL61" s="137"/>
      <c r="NM61" s="137"/>
      <c r="NN61" s="137"/>
      <c r="NO61" s="137"/>
      <c r="NP61" s="137"/>
      <c r="NQ61" s="137"/>
      <c r="NR61" s="137"/>
      <c r="NS61" s="137"/>
      <c r="NT61" s="137"/>
      <c r="NU61" s="137"/>
      <c r="NV61" s="137"/>
      <c r="NW61" s="137"/>
      <c r="NX61" s="137"/>
    </row>
    <row r="62" spans="1:388" ht="15" customHeight="1" x14ac:dyDescent="0.2">
      <c r="A62" s="147" t="s">
        <v>345</v>
      </c>
      <c r="B62" s="212" t="s">
        <v>408</v>
      </c>
      <c r="C62" s="206">
        <v>49.948099248050035</v>
      </c>
      <c r="D62" s="206">
        <v>50.965107708886855</v>
      </c>
      <c r="E62" s="206">
        <v>55.504857871903347</v>
      </c>
      <c r="F62" s="206">
        <v>59.245114282341241</v>
      </c>
      <c r="G62" s="206">
        <v>59.337399996843466</v>
      </c>
      <c r="H62" s="206">
        <v>61.434556746312957</v>
      </c>
      <c r="I62" s="206">
        <v>74.349052087304003</v>
      </c>
      <c r="J62" s="206">
        <v>58.613299834945046</v>
      </c>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row>
    <row r="63" spans="1:388" ht="15" customHeight="1" x14ac:dyDescent="0.2">
      <c r="A63" s="147" t="s">
        <v>346</v>
      </c>
      <c r="B63" s="212" t="s">
        <v>409</v>
      </c>
      <c r="C63" s="207">
        <v>31.087018873341432</v>
      </c>
      <c r="D63" s="207">
        <v>33.632197734312463</v>
      </c>
      <c r="E63" s="207">
        <v>40.39134761386633</v>
      </c>
      <c r="F63" s="207">
        <v>43.48312180977959</v>
      </c>
      <c r="G63" s="207">
        <v>47.522611702803161</v>
      </c>
      <c r="H63" s="207">
        <v>52.327673841276869</v>
      </c>
      <c r="I63" s="207">
        <v>56.602331100049959</v>
      </c>
      <c r="J63" s="207">
        <v>43.46562985552201</v>
      </c>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row>
    <row r="64" spans="1:388" ht="15" customHeight="1" x14ac:dyDescent="0.2">
      <c r="A64" s="147" t="s">
        <v>347</v>
      </c>
      <c r="B64" s="212" t="s">
        <v>410</v>
      </c>
      <c r="C64" s="206">
        <v>0.16451639962606601</v>
      </c>
      <c r="D64" s="206">
        <v>0.16949149692240315</v>
      </c>
      <c r="E64" s="206">
        <v>0.19272520094410886</v>
      </c>
      <c r="F64" s="206">
        <v>0.19564959194501505</v>
      </c>
      <c r="G64" s="206">
        <v>0.19807744037470898</v>
      </c>
      <c r="H64" s="206">
        <v>0.20260056466345391</v>
      </c>
      <c r="I64" s="206">
        <v>0.20350302401686188</v>
      </c>
      <c r="J64" s="206">
        <v>0.19080604654211861</v>
      </c>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row>
    <row r="65" spans="1:388" ht="15" customHeight="1" x14ac:dyDescent="0.2">
      <c r="A65" s="147" t="s">
        <v>348</v>
      </c>
      <c r="B65" s="212" t="s">
        <v>411</v>
      </c>
      <c r="C65" s="207">
        <v>0.93915548774002555</v>
      </c>
      <c r="D65" s="207">
        <v>0.94741646080781672</v>
      </c>
      <c r="E65" s="207">
        <v>0.99326526745951305</v>
      </c>
      <c r="F65" s="207">
        <v>1.0939737481719469</v>
      </c>
      <c r="G65" s="207">
        <v>1.1957530531865621</v>
      </c>
      <c r="H65" s="207">
        <v>1.3029627271398152</v>
      </c>
      <c r="I65" s="207">
        <v>1.3818959937348061</v>
      </c>
      <c r="J65" s="207">
        <v>1.1284470246789042</v>
      </c>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row>
    <row r="66" spans="1:388" s="51" customFormat="1" ht="15" customHeight="1" x14ac:dyDescent="0.2">
      <c r="A66" s="147" t="s">
        <v>349</v>
      </c>
      <c r="B66" s="212" t="s">
        <v>412</v>
      </c>
      <c r="C66" s="208">
        <v>4.9701285337638949E-3</v>
      </c>
      <c r="D66" s="208">
        <v>4.7745626206108782E-3</v>
      </c>
      <c r="E66" s="208">
        <v>4.7393132334168963E-3</v>
      </c>
      <c r="F66" s="208">
        <v>4.92226658345083E-3</v>
      </c>
      <c r="G66" s="208">
        <v>4.9839791124414697E-3</v>
      </c>
      <c r="H66" s="208">
        <v>5.044768186231282E-3</v>
      </c>
      <c r="I66" s="208">
        <v>4.9683468531487958E-3</v>
      </c>
      <c r="J66" s="208">
        <v>4.9536729647515747E-3</v>
      </c>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row>
    <row r="67" spans="1:388" s="51" customFormat="1" ht="15" customHeight="1" x14ac:dyDescent="0.2">
      <c r="A67" s="147" t="s">
        <v>350</v>
      </c>
      <c r="B67" s="212" t="s">
        <v>413</v>
      </c>
      <c r="C67" s="207">
        <v>24802.817863247863</v>
      </c>
      <c r="D67" s="207">
        <v>23787.173846153848</v>
      </c>
      <c r="E67" s="207">
        <v>30205.271150997149</v>
      </c>
      <c r="F67" s="207">
        <v>33026.855675213679</v>
      </c>
      <c r="G67" s="207">
        <v>37143.88451851852</v>
      </c>
      <c r="H67" s="207">
        <v>38171.973623931626</v>
      </c>
      <c r="I67" s="207">
        <v>40852.214826210824</v>
      </c>
      <c r="J67" s="207">
        <v>227990.19150427351</v>
      </c>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row>
    <row r="68" spans="1:388" s="51" customFormat="1" ht="15" customHeight="1" x14ac:dyDescent="0.2">
      <c r="A68" s="147" t="s">
        <v>351</v>
      </c>
      <c r="B68" s="212" t="s">
        <v>414</v>
      </c>
      <c r="C68" s="206">
        <v>131.25962036011782</v>
      </c>
      <c r="D68" s="206">
        <v>119.87690291868088</v>
      </c>
      <c r="E68" s="206">
        <v>144.12287026909604</v>
      </c>
      <c r="F68" s="206">
        <v>148.6022752540548</v>
      </c>
      <c r="G68" s="206">
        <v>154.81820774105199</v>
      </c>
      <c r="H68" s="206">
        <v>147.79299064554604</v>
      </c>
      <c r="I68" s="206">
        <v>146.87644648813844</v>
      </c>
      <c r="J68" s="206">
        <v>993.34931367668605</v>
      </c>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row>
    <row r="69" spans="1:388" ht="15" customHeight="1" x14ac:dyDescent="0.2">
      <c r="A69" s="147" t="s">
        <v>353</v>
      </c>
      <c r="B69" s="212" t="s">
        <v>415</v>
      </c>
      <c r="C69" s="209">
        <v>2.6279202279202281</v>
      </c>
      <c r="D69" s="209">
        <v>2.3521367521367522</v>
      </c>
      <c r="E69" s="209">
        <v>2.5965811965811967</v>
      </c>
      <c r="F69" s="209">
        <v>2.5082621082621084</v>
      </c>
      <c r="G69" s="209">
        <v>2.6091168091168093</v>
      </c>
      <c r="H69" s="209">
        <v>2.4056980056980057</v>
      </c>
      <c r="I69" s="209">
        <v>1.9754985754985754</v>
      </c>
      <c r="J69" s="209">
        <v>17.075213675213678</v>
      </c>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row>
    <row r="70" spans="1:388" ht="15" customHeight="1" x14ac:dyDescent="0.2">
      <c r="A70" s="150"/>
      <c r="B70" s="212" t="s">
        <v>416</v>
      </c>
      <c r="C70" s="200">
        <v>88.78792545818574</v>
      </c>
      <c r="D70" s="200">
        <v>79.47019867549669</v>
      </c>
      <c r="E70" s="200">
        <v>87.7290928692438</v>
      </c>
      <c r="F70" s="200">
        <v>84.745110118589253</v>
      </c>
      <c r="G70" s="200">
        <v>88.152625904820567</v>
      </c>
      <c r="H70" s="200">
        <v>81.279839827506535</v>
      </c>
      <c r="I70" s="200">
        <v>66.744956106576311</v>
      </c>
      <c r="J70" s="200">
        <v>82.415678422916969</v>
      </c>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row>
    <row r="71" spans="1:388" ht="15" customHeight="1" x14ac:dyDescent="0.2">
      <c r="A71" s="147" t="s">
        <v>352</v>
      </c>
      <c r="B71" s="212" t="s">
        <v>417</v>
      </c>
      <c r="C71" s="200">
        <v>1310.0051282051281</v>
      </c>
      <c r="D71" s="200">
        <v>1258.5168091168091</v>
      </c>
      <c r="E71" s="200">
        <v>1524.3145299145299</v>
      </c>
      <c r="F71" s="200">
        <v>1573.2051282051282</v>
      </c>
      <c r="G71" s="200">
        <v>1629.7572649572649</v>
      </c>
      <c r="H71" s="200">
        <v>1545.1629629629629</v>
      </c>
      <c r="I71" s="200">
        <v>1518.3584045584046</v>
      </c>
      <c r="J71" s="200">
        <v>10359.320227920227</v>
      </c>
      <c r="K71"/>
      <c r="L71"/>
      <c r="M71"/>
      <c r="N71"/>
      <c r="O71"/>
      <c r="P71"/>
      <c r="Q71"/>
      <c r="R71"/>
      <c r="S71"/>
      <c r="T71"/>
      <c r="U71"/>
      <c r="V71"/>
      <c r="W71"/>
      <c r="X71"/>
    </row>
    <row r="72" spans="1:388" ht="15" customHeight="1" x14ac:dyDescent="0.2">
      <c r="A72" s="147" t="s">
        <v>355</v>
      </c>
      <c r="B72" s="212" t="s">
        <v>418</v>
      </c>
      <c r="C72" s="200">
        <v>104502.68181818182</v>
      </c>
      <c r="D72" s="200">
        <v>100395.31818181818</v>
      </c>
      <c r="E72" s="200">
        <v>121598.72727272728</v>
      </c>
      <c r="F72" s="200">
        <v>125498.86363636363</v>
      </c>
      <c r="G72" s="200">
        <v>130010.18181818182</v>
      </c>
      <c r="H72" s="200">
        <v>123261.86363636363</v>
      </c>
      <c r="I72" s="200">
        <v>121123.59090909091</v>
      </c>
      <c r="J72" s="200">
        <v>826391.22727272729</v>
      </c>
      <c r="K72"/>
      <c r="L72"/>
      <c r="M72"/>
      <c r="N72"/>
      <c r="O72"/>
      <c r="P72"/>
      <c r="Q72"/>
      <c r="R72"/>
      <c r="S72"/>
      <c r="T72"/>
      <c r="U72"/>
      <c r="V72"/>
      <c r="W72"/>
      <c r="X72"/>
    </row>
    <row r="73" spans="1:388" ht="15" customHeight="1" x14ac:dyDescent="0.2">
      <c r="A73" s="147" t="s">
        <v>354</v>
      </c>
      <c r="B73" s="212" t="s">
        <v>419</v>
      </c>
      <c r="C73" s="200">
        <v>44260.338056368397</v>
      </c>
      <c r="D73" s="200">
        <v>42520.733867241644</v>
      </c>
      <c r="E73" s="200">
        <v>51501.078084090557</v>
      </c>
      <c r="F73" s="200">
        <v>53152.91467734483</v>
      </c>
      <c r="G73" s="200">
        <v>55063.606961342979</v>
      </c>
      <c r="H73" s="200">
        <v>52205.471276759585</v>
      </c>
      <c r="I73" s="200">
        <v>51299.842137686734</v>
      </c>
      <c r="J73" s="200">
        <v>350003.98506083473</v>
      </c>
      <c r="K73"/>
      <c r="L73"/>
      <c r="M73"/>
      <c r="N73"/>
      <c r="O73"/>
      <c r="P73"/>
      <c r="Q73"/>
      <c r="R73"/>
      <c r="S73"/>
      <c r="T73"/>
      <c r="U73"/>
      <c r="V73"/>
      <c r="W73"/>
      <c r="X73"/>
    </row>
    <row r="74" spans="1:388" ht="15" customHeight="1" x14ac:dyDescent="0.2">
      <c r="A74" s="150"/>
      <c r="B74" s="212" t="s">
        <v>420</v>
      </c>
      <c r="C74" s="200">
        <v>17157.156716417911</v>
      </c>
      <c r="D74" s="200">
        <v>16482.813432835821</v>
      </c>
      <c r="E74" s="200">
        <v>19963.970149253732</v>
      </c>
      <c r="F74" s="200">
        <v>20604.291044776121</v>
      </c>
      <c r="G74" s="200">
        <v>21344.955223880595</v>
      </c>
      <c r="H74" s="200">
        <v>20237.0223880597</v>
      </c>
      <c r="I74" s="200">
        <v>19885.962686567163</v>
      </c>
      <c r="J74" s="200">
        <v>135676.17164179104</v>
      </c>
      <c r="K74"/>
      <c r="L74"/>
      <c r="M74"/>
      <c r="N74"/>
      <c r="O74"/>
      <c r="P74"/>
      <c r="Q74"/>
      <c r="R74"/>
      <c r="S74"/>
      <c r="T74"/>
      <c r="U74"/>
      <c r="V74"/>
      <c r="W74"/>
      <c r="X74"/>
    </row>
    <row r="75" spans="1:388" s="51" customFormat="1" ht="15.75" x14ac:dyDescent="0.25">
      <c r="A75" s="147" t="s">
        <v>357</v>
      </c>
      <c r="B75" s="214" t="s">
        <v>421</v>
      </c>
      <c r="C75" s="201">
        <v>892288.41521638678</v>
      </c>
      <c r="D75" s="201">
        <v>848288.64065147075</v>
      </c>
      <c r="E75" s="201">
        <v>1027446.5077776066</v>
      </c>
      <c r="F75" s="201">
        <v>1020004.4326582473</v>
      </c>
      <c r="G75" s="201">
        <v>1049512.3486831973</v>
      </c>
      <c r="H75" s="201">
        <v>989815.73540736176</v>
      </c>
      <c r="I75" s="201">
        <v>998807.92642076081</v>
      </c>
      <c r="J75" s="201">
        <v>6826164.0068150312</v>
      </c>
      <c r="K75" s="137"/>
      <c r="L75" s="137"/>
      <c r="M75" s="137"/>
      <c r="N75" s="137"/>
      <c r="O75" s="137"/>
      <c r="P75" s="137"/>
      <c r="Q75" s="137"/>
      <c r="R75" s="137"/>
      <c r="S75" s="137"/>
      <c r="T75" s="137"/>
      <c r="U75" s="137"/>
      <c r="V75" s="137"/>
      <c r="W75" s="137"/>
      <c r="X75" s="137"/>
    </row>
    <row r="76" spans="1:388" s="51" customFormat="1" ht="15.75" x14ac:dyDescent="0.25">
      <c r="A76" s="147" t="s">
        <v>358</v>
      </c>
      <c r="B76" s="214" t="s">
        <v>422</v>
      </c>
      <c r="C76" s="201">
        <v>26956.510857846912</v>
      </c>
      <c r="D76" s="201">
        <v>23896.226705683042</v>
      </c>
      <c r="E76" s="201">
        <v>25265.978746342214</v>
      </c>
      <c r="F76" s="201">
        <v>25661.866625596795</v>
      </c>
      <c r="G76" s="201">
        <v>26407.588941937469</v>
      </c>
      <c r="H76" s="201">
        <v>24646.48082550439</v>
      </c>
      <c r="I76" s="201">
        <v>24385.014631141228</v>
      </c>
      <c r="J76" s="201">
        <v>177219.66733405206</v>
      </c>
      <c r="K76" s="137"/>
      <c r="L76" s="137"/>
      <c r="M76" s="137"/>
      <c r="N76" s="137"/>
      <c r="O76" s="137"/>
      <c r="P76" s="137"/>
      <c r="Q76" s="137"/>
      <c r="R76" s="137"/>
      <c r="S76" s="137"/>
      <c r="T76" s="137"/>
      <c r="U76" s="137"/>
      <c r="V76" s="137"/>
      <c r="W76" s="137"/>
      <c r="X76" s="137"/>
    </row>
    <row r="77" spans="1:388" ht="15" x14ac:dyDescent="0.2">
      <c r="A77" s="150"/>
      <c r="B77" s="212" t="s">
        <v>423</v>
      </c>
      <c r="C77" s="200">
        <v>134</v>
      </c>
      <c r="D77" s="200">
        <v>134</v>
      </c>
      <c r="E77" s="200">
        <v>134</v>
      </c>
      <c r="F77" s="200">
        <v>134</v>
      </c>
      <c r="G77" s="200">
        <v>134</v>
      </c>
      <c r="H77" s="200">
        <v>134</v>
      </c>
      <c r="I77" s="200">
        <v>134</v>
      </c>
      <c r="J77" s="200">
        <v>134</v>
      </c>
      <c r="K77" s="143"/>
      <c r="L77" s="143"/>
      <c r="M77" s="143"/>
      <c r="N77" s="143"/>
      <c r="O77" s="143"/>
      <c r="P77" s="143"/>
      <c r="Q77" s="143"/>
      <c r="R77" s="143"/>
      <c r="S77" s="143"/>
      <c r="T77" s="143"/>
      <c r="U77" s="143"/>
      <c r="V77" s="143"/>
      <c r="W77" s="143"/>
      <c r="X77" s="143"/>
    </row>
    <row r="78" spans="1:388" ht="15" x14ac:dyDescent="0.2">
      <c r="A78" s="147" t="s">
        <v>356</v>
      </c>
      <c r="B78" s="212" t="s">
        <v>424</v>
      </c>
      <c r="C78" s="204">
        <v>51.944000000000003</v>
      </c>
      <c r="D78" s="204">
        <v>51.944000000000003</v>
      </c>
      <c r="E78" s="204">
        <v>51.944000000000003</v>
      </c>
      <c r="F78" s="204">
        <v>51.944000000000003</v>
      </c>
      <c r="G78" s="204">
        <v>51.944000000000003</v>
      </c>
      <c r="H78" s="204">
        <v>51.944000000000003</v>
      </c>
      <c r="I78" s="204">
        <v>51.944000000000003</v>
      </c>
      <c r="J78" s="204">
        <v>51.94400000000001</v>
      </c>
      <c r="K78" s="143"/>
      <c r="L78" s="143"/>
      <c r="M78" s="143"/>
      <c r="N78" s="143"/>
      <c r="O78" s="143"/>
      <c r="P78" s="143"/>
      <c r="Q78" s="143"/>
      <c r="R78" s="143"/>
      <c r="S78" s="143"/>
      <c r="T78" s="143"/>
      <c r="U78" s="143"/>
      <c r="V78" s="143"/>
      <c r="W78" s="143"/>
      <c r="X78" s="143"/>
    </row>
    <row r="79" spans="1:388" ht="15" x14ac:dyDescent="0.2">
      <c r="A79" s="147" t="s">
        <v>327</v>
      </c>
      <c r="B79" s="212" t="s">
        <v>425</v>
      </c>
      <c r="C79" s="200">
        <v>22</v>
      </c>
      <c r="D79" s="200">
        <v>22</v>
      </c>
      <c r="E79" s="200">
        <v>22</v>
      </c>
      <c r="F79" s="200">
        <v>22</v>
      </c>
      <c r="G79" s="200">
        <v>22</v>
      </c>
      <c r="H79" s="200">
        <v>22</v>
      </c>
      <c r="I79" s="200">
        <v>22</v>
      </c>
      <c r="J79" s="200">
        <v>22</v>
      </c>
      <c r="K79"/>
      <c r="L79"/>
      <c r="M79"/>
      <c r="N79"/>
      <c r="O79"/>
      <c r="P79"/>
      <c r="Q79"/>
      <c r="R79"/>
      <c r="S79"/>
      <c r="T79"/>
      <c r="U79"/>
      <c r="V79"/>
      <c r="W79"/>
      <c r="X79"/>
    </row>
    <row r="80" spans="1:388" ht="15" x14ac:dyDescent="0.2">
      <c r="A80" s="147" t="s">
        <v>328</v>
      </c>
      <c r="B80" s="212" t="s">
        <v>426</v>
      </c>
      <c r="C80" s="200">
        <v>1755</v>
      </c>
      <c r="D80" s="200">
        <v>1755</v>
      </c>
      <c r="E80" s="200">
        <v>1755</v>
      </c>
      <c r="F80" s="200">
        <v>1755</v>
      </c>
      <c r="G80" s="200">
        <v>1755</v>
      </c>
      <c r="H80" s="200">
        <v>1755</v>
      </c>
      <c r="I80" s="200">
        <v>1755</v>
      </c>
      <c r="J80" s="200">
        <v>1755</v>
      </c>
      <c r="K80"/>
      <c r="L80"/>
      <c r="M80"/>
      <c r="N80"/>
      <c r="O80"/>
      <c r="P80"/>
      <c r="Q80"/>
      <c r="R80"/>
      <c r="S80"/>
      <c r="T80"/>
      <c r="U80"/>
      <c r="V80"/>
      <c r="W80"/>
      <c r="X80"/>
    </row>
    <row r="81" spans="1:24" ht="15" x14ac:dyDescent="0.2">
      <c r="A81" s="149"/>
      <c r="B81" s="212" t="s">
        <v>427</v>
      </c>
      <c r="C81" s="207">
        <v>188.96</v>
      </c>
      <c r="D81" s="207">
        <v>198.43</v>
      </c>
      <c r="E81" s="207">
        <v>209.58</v>
      </c>
      <c r="F81" s="207">
        <v>222.25</v>
      </c>
      <c r="G81" s="207">
        <v>239.91935483870967</v>
      </c>
      <c r="H81" s="207">
        <v>258.27999999999997</v>
      </c>
      <c r="I81" s="207">
        <v>278.14</v>
      </c>
      <c r="J81" s="207">
        <v>227.80006526641904</v>
      </c>
      <c r="K81"/>
      <c r="L81"/>
      <c r="M81"/>
      <c r="N81"/>
      <c r="O81"/>
      <c r="P81"/>
      <c r="Q81"/>
      <c r="R81"/>
      <c r="S81"/>
      <c r="T81"/>
      <c r="U81"/>
      <c r="V81"/>
      <c r="W81"/>
      <c r="X81"/>
    </row>
    <row r="82" spans="1:24" ht="15" x14ac:dyDescent="0.2">
      <c r="A82"/>
      <c r="B82"/>
      <c r="C82"/>
      <c r="D82"/>
      <c r="E82"/>
      <c r="F82"/>
      <c r="G82"/>
      <c r="H82"/>
      <c r="I82"/>
      <c r="J82"/>
      <c r="K82"/>
      <c r="L82"/>
      <c r="M82"/>
      <c r="N82"/>
      <c r="O82"/>
      <c r="P82"/>
      <c r="Q82"/>
      <c r="R82"/>
      <c r="S82"/>
      <c r="T82"/>
      <c r="U82"/>
      <c r="V82"/>
      <c r="W82"/>
      <c r="X82"/>
    </row>
    <row r="83" spans="1:24" ht="15" x14ac:dyDescent="0.2">
      <c r="A83" s="144" t="s">
        <v>305</v>
      </c>
      <c r="B83"/>
      <c r="C83"/>
      <c r="D83"/>
      <c r="E83"/>
      <c r="F83"/>
      <c r="G83"/>
      <c r="H83"/>
      <c r="I83"/>
      <c r="J83"/>
      <c r="K83"/>
      <c r="L83"/>
      <c r="M83"/>
      <c r="N83"/>
      <c r="O83"/>
      <c r="P83"/>
      <c r="Q83"/>
      <c r="R83"/>
      <c r="S83"/>
      <c r="T83"/>
      <c r="U83"/>
      <c r="V83"/>
      <c r="W83"/>
      <c r="X83"/>
    </row>
    <row r="84" spans="1:24" ht="15" x14ac:dyDescent="0.2">
      <c r="A84" s="145" t="s">
        <v>306</v>
      </c>
      <c r="B84"/>
      <c r="C84"/>
      <c r="D84"/>
      <c r="E84"/>
      <c r="F84"/>
      <c r="G84"/>
      <c r="H84"/>
      <c r="I84"/>
      <c r="J84"/>
      <c r="K84"/>
      <c r="L84"/>
      <c r="M84"/>
      <c r="N84"/>
      <c r="O84"/>
      <c r="P84"/>
      <c r="Q84"/>
      <c r="R84"/>
      <c r="S84"/>
      <c r="T84"/>
      <c r="U84"/>
      <c r="V84"/>
      <c r="W84"/>
      <c r="X84"/>
    </row>
    <row r="85" spans="1:24" ht="15" x14ac:dyDescent="0.2">
      <c r="A85" s="145" t="s">
        <v>307</v>
      </c>
      <c r="B85"/>
      <c r="C85"/>
      <c r="D85"/>
      <c r="E85"/>
      <c r="F85"/>
      <c r="G85"/>
      <c r="H85"/>
      <c r="I85"/>
      <c r="J85"/>
      <c r="K85"/>
      <c r="L85"/>
      <c r="M85"/>
      <c r="N85"/>
      <c r="O85"/>
      <c r="P85"/>
      <c r="Q85"/>
      <c r="R85"/>
      <c r="S85"/>
      <c r="T85"/>
      <c r="U85"/>
      <c r="V85"/>
      <c r="W85"/>
      <c r="X85"/>
    </row>
    <row r="86" spans="1:24" ht="15" x14ac:dyDescent="0.2">
      <c r="A86" s="136"/>
      <c r="B86"/>
      <c r="C86"/>
      <c r="D86"/>
      <c r="E86"/>
      <c r="F86"/>
      <c r="G86"/>
      <c r="H86"/>
      <c r="I86"/>
      <c r="J86"/>
      <c r="K86"/>
      <c r="L86"/>
      <c r="M86"/>
      <c r="N86"/>
      <c r="O86"/>
      <c r="P86"/>
      <c r="Q86"/>
      <c r="R86"/>
      <c r="S86"/>
      <c r="T86"/>
      <c r="U86"/>
      <c r="V86"/>
      <c r="W86"/>
      <c r="X86"/>
    </row>
    <row r="87" spans="1:24" ht="15" x14ac:dyDescent="0.2">
      <c r="A87"/>
      <c r="B87"/>
      <c r="C87"/>
      <c r="D87"/>
      <c r="E87"/>
      <c r="F87"/>
      <c r="G87"/>
      <c r="H87"/>
      <c r="I87"/>
      <c r="J87"/>
      <c r="K87"/>
      <c r="L87"/>
      <c r="M87"/>
      <c r="N87"/>
      <c r="O87"/>
      <c r="P87"/>
      <c r="Q87"/>
      <c r="R87"/>
      <c r="S87"/>
      <c r="T87"/>
      <c r="U87"/>
      <c r="V87"/>
      <c r="W87"/>
      <c r="X87"/>
    </row>
    <row r="88" spans="1:24" ht="15" x14ac:dyDescent="0.2">
      <c r="A88"/>
      <c r="B88"/>
      <c r="C88"/>
      <c r="D88"/>
      <c r="E88"/>
      <c r="F88"/>
      <c r="G88"/>
      <c r="H88"/>
      <c r="I88"/>
      <c r="J88"/>
      <c r="K88"/>
      <c r="L88"/>
      <c r="M88"/>
      <c r="N88"/>
      <c r="O88"/>
      <c r="P88"/>
      <c r="Q88"/>
      <c r="R88"/>
      <c r="S88"/>
      <c r="T88"/>
      <c r="U88"/>
      <c r="V88"/>
      <c r="W88"/>
      <c r="X88"/>
    </row>
    <row r="89" spans="1:24" ht="15" x14ac:dyDescent="0.2">
      <c r="A89"/>
      <c r="B89"/>
      <c r="C89"/>
      <c r="D89"/>
      <c r="E89"/>
      <c r="F89"/>
      <c r="G89"/>
      <c r="H89"/>
      <c r="I89"/>
      <c r="J89"/>
      <c r="K89"/>
      <c r="L89"/>
      <c r="M89"/>
      <c r="N89"/>
      <c r="O89"/>
      <c r="P89"/>
      <c r="Q89"/>
      <c r="R89"/>
      <c r="S89"/>
      <c r="T89"/>
      <c r="U89"/>
      <c r="V89"/>
      <c r="W89"/>
      <c r="X89"/>
    </row>
    <row r="90" spans="1:24" ht="15" x14ac:dyDescent="0.2">
      <c r="A90"/>
      <c r="B90"/>
      <c r="C90"/>
      <c r="D90"/>
      <c r="E90"/>
      <c r="F90"/>
      <c r="G90"/>
      <c r="H90"/>
      <c r="I90"/>
      <c r="J90"/>
      <c r="K90"/>
      <c r="L90"/>
      <c r="M90"/>
      <c r="N90"/>
      <c r="O90"/>
      <c r="P90"/>
      <c r="Q90"/>
      <c r="R90"/>
      <c r="S90"/>
      <c r="T90"/>
      <c r="U90"/>
      <c r="V90"/>
      <c r="W90"/>
      <c r="X90"/>
    </row>
    <row r="91" spans="1:24" ht="15" x14ac:dyDescent="0.2">
      <c r="A91"/>
      <c r="B91"/>
      <c r="C91"/>
      <c r="D91"/>
      <c r="E91"/>
      <c r="F91"/>
      <c r="G91"/>
      <c r="H91"/>
      <c r="I91"/>
      <c r="J91"/>
      <c r="K91"/>
      <c r="L91"/>
      <c r="M91"/>
      <c r="N91"/>
      <c r="O91"/>
      <c r="P91"/>
      <c r="Q91"/>
      <c r="R91"/>
      <c r="S91"/>
      <c r="T91"/>
      <c r="U91"/>
      <c r="V91"/>
      <c r="W91"/>
      <c r="X91"/>
    </row>
    <row r="92" spans="1:24" ht="15" x14ac:dyDescent="0.2">
      <c r="A92"/>
      <c r="B92"/>
      <c r="C92"/>
      <c r="D92"/>
      <c r="E92"/>
      <c r="F92"/>
      <c r="G92"/>
      <c r="H92"/>
      <c r="I92"/>
      <c r="J92"/>
      <c r="K92"/>
      <c r="L92"/>
      <c r="M92"/>
      <c r="N92"/>
      <c r="O92"/>
      <c r="P92"/>
      <c r="Q92"/>
      <c r="R92"/>
      <c r="S92"/>
      <c r="T92"/>
      <c r="U92"/>
      <c r="V92"/>
      <c r="W92"/>
      <c r="X92"/>
    </row>
    <row r="93" spans="1:24" ht="15" x14ac:dyDescent="0.2">
      <c r="A93"/>
      <c r="B93"/>
      <c r="C93"/>
      <c r="D93"/>
      <c r="E93"/>
      <c r="F93"/>
      <c r="G93"/>
      <c r="H93"/>
      <c r="I93"/>
      <c r="J93"/>
      <c r="K93"/>
      <c r="L93"/>
      <c r="M93"/>
      <c r="N93"/>
      <c r="O93"/>
      <c r="P93"/>
      <c r="Q93"/>
      <c r="R93"/>
      <c r="S93"/>
      <c r="T93"/>
      <c r="U93"/>
      <c r="V93"/>
      <c r="W93"/>
      <c r="X93"/>
    </row>
    <row r="94" spans="1:24" ht="15" x14ac:dyDescent="0.2">
      <c r="A94"/>
      <c r="B94"/>
      <c r="C94"/>
      <c r="D94"/>
      <c r="E94"/>
      <c r="F94"/>
      <c r="G94"/>
      <c r="H94"/>
      <c r="I94"/>
      <c r="J94"/>
      <c r="K94"/>
      <c r="L94"/>
      <c r="M94"/>
      <c r="N94"/>
      <c r="O94"/>
      <c r="P94"/>
      <c r="Q94"/>
      <c r="R94"/>
      <c r="S94"/>
      <c r="T94"/>
      <c r="U94"/>
      <c r="V94"/>
      <c r="W94"/>
      <c r="X94"/>
    </row>
    <row r="95" spans="1:24" ht="15" x14ac:dyDescent="0.2">
      <c r="A95"/>
      <c r="B95"/>
      <c r="C95"/>
      <c r="D95"/>
      <c r="E95"/>
      <c r="F95"/>
      <c r="G95"/>
      <c r="H95"/>
      <c r="I95"/>
      <c r="J95"/>
      <c r="K95"/>
      <c r="L95"/>
      <c r="M95"/>
      <c r="N95"/>
      <c r="O95"/>
      <c r="P95"/>
      <c r="Q95"/>
      <c r="R95"/>
      <c r="S95"/>
      <c r="T95"/>
      <c r="U95"/>
      <c r="V95"/>
      <c r="W95"/>
      <c r="X95"/>
    </row>
    <row r="96" spans="1:24" ht="15" x14ac:dyDescent="0.2">
      <c r="A96"/>
      <c r="B96"/>
      <c r="C96"/>
      <c r="D96"/>
      <c r="E96"/>
      <c r="F96"/>
      <c r="G96"/>
      <c r="H96"/>
      <c r="I96"/>
      <c r="J96"/>
      <c r="K96"/>
      <c r="L96"/>
      <c r="M96"/>
      <c r="N96"/>
      <c r="O96"/>
      <c r="P96"/>
      <c r="Q96"/>
      <c r="R96"/>
      <c r="S96"/>
      <c r="T96"/>
      <c r="U96"/>
      <c r="V96"/>
      <c r="W96"/>
      <c r="X96"/>
    </row>
    <row r="97" spans="1:24" ht="15" x14ac:dyDescent="0.2">
      <c r="A97"/>
      <c r="B97"/>
      <c r="C97"/>
      <c r="D97"/>
      <c r="E97"/>
      <c r="F97"/>
      <c r="G97"/>
      <c r="H97"/>
      <c r="I97"/>
      <c r="J97"/>
      <c r="K97"/>
      <c r="L97"/>
      <c r="M97"/>
      <c r="N97"/>
      <c r="O97"/>
      <c r="P97"/>
      <c r="Q97"/>
      <c r="R97"/>
      <c r="S97"/>
      <c r="T97"/>
      <c r="U97"/>
      <c r="V97"/>
      <c r="W97"/>
      <c r="X97"/>
    </row>
    <row r="98" spans="1:24" ht="15" x14ac:dyDescent="0.2">
      <c r="A98"/>
      <c r="B98"/>
      <c r="C98"/>
      <c r="D98"/>
      <c r="E98"/>
      <c r="F98"/>
      <c r="G98"/>
      <c r="H98"/>
      <c r="I98"/>
      <c r="J98"/>
      <c r="K98"/>
      <c r="L98"/>
      <c r="M98"/>
      <c r="N98"/>
      <c r="O98"/>
      <c r="P98"/>
      <c r="Q98"/>
      <c r="R98"/>
      <c r="S98"/>
      <c r="T98"/>
      <c r="U98"/>
      <c r="V98"/>
      <c r="W98"/>
      <c r="X98"/>
    </row>
    <row r="99" spans="1:24" ht="15" x14ac:dyDescent="0.2">
      <c r="A99"/>
      <c r="B99"/>
      <c r="C99"/>
      <c r="D99"/>
      <c r="E99"/>
      <c r="F99"/>
      <c r="G99"/>
      <c r="H99"/>
      <c r="I99"/>
      <c r="J99"/>
      <c r="K99"/>
      <c r="L99"/>
      <c r="M99"/>
      <c r="N99"/>
      <c r="O99"/>
      <c r="P99"/>
      <c r="Q99"/>
      <c r="R99"/>
      <c r="S99"/>
      <c r="T99"/>
      <c r="U99"/>
      <c r="V99"/>
      <c r="W99"/>
      <c r="X99"/>
    </row>
    <row r="100" spans="1:24" ht="15" x14ac:dyDescent="0.2">
      <c r="A100"/>
      <c r="B100"/>
      <c r="C100"/>
      <c r="D100"/>
      <c r="E100"/>
      <c r="F100"/>
      <c r="G100"/>
      <c r="H100"/>
      <c r="I100"/>
      <c r="J100"/>
      <c r="K100"/>
      <c r="L100"/>
      <c r="M100"/>
      <c r="N100"/>
      <c r="O100"/>
      <c r="P100"/>
      <c r="Q100"/>
      <c r="R100"/>
      <c r="S100"/>
      <c r="T100"/>
      <c r="U100"/>
      <c r="V100"/>
      <c r="W100"/>
      <c r="X100"/>
    </row>
    <row r="101" spans="1:24" ht="15" x14ac:dyDescent="0.2">
      <c r="A101"/>
      <c r="B101"/>
      <c r="C101"/>
      <c r="D101"/>
      <c r="E101"/>
      <c r="F101"/>
      <c r="G101"/>
      <c r="H101"/>
      <c r="I101"/>
      <c r="J101"/>
      <c r="K101"/>
      <c r="L101"/>
      <c r="M101"/>
      <c r="N101"/>
      <c r="O101"/>
      <c r="P101"/>
      <c r="Q101"/>
      <c r="R101"/>
      <c r="S101"/>
      <c r="T101"/>
      <c r="U101"/>
      <c r="V101"/>
      <c r="W101"/>
      <c r="X101"/>
    </row>
    <row r="102" spans="1:24" ht="15" x14ac:dyDescent="0.2">
      <c r="A102"/>
      <c r="B102"/>
      <c r="C102"/>
      <c r="D102"/>
      <c r="E102"/>
      <c r="F102"/>
      <c r="G102"/>
      <c r="H102"/>
      <c r="I102"/>
      <c r="J102"/>
      <c r="K102"/>
      <c r="L102"/>
      <c r="M102"/>
      <c r="N102"/>
      <c r="O102"/>
      <c r="P102"/>
      <c r="Q102"/>
      <c r="R102"/>
      <c r="S102"/>
      <c r="T102"/>
      <c r="U102"/>
      <c r="V102"/>
      <c r="W102"/>
      <c r="X102"/>
    </row>
    <row r="103" spans="1:24" ht="15" x14ac:dyDescent="0.2">
      <c r="A103"/>
      <c r="B103"/>
      <c r="C103"/>
      <c r="D103"/>
      <c r="E103"/>
      <c r="F103"/>
      <c r="G103"/>
      <c r="H103"/>
      <c r="I103"/>
      <c r="J103"/>
      <c r="K103"/>
      <c r="L103"/>
      <c r="M103"/>
      <c r="N103"/>
      <c r="O103"/>
      <c r="P103"/>
      <c r="Q103"/>
      <c r="R103"/>
      <c r="S103"/>
      <c r="T103"/>
      <c r="U103"/>
      <c r="V103"/>
      <c r="W103"/>
      <c r="X103"/>
    </row>
    <row r="104" spans="1:24" ht="15" x14ac:dyDescent="0.2">
      <c r="A104"/>
      <c r="B104"/>
      <c r="C104"/>
      <c r="D104"/>
      <c r="E104"/>
      <c r="F104"/>
      <c r="G104"/>
      <c r="H104"/>
      <c r="I104"/>
      <c r="J104"/>
      <c r="K104"/>
      <c r="L104"/>
      <c r="M104"/>
      <c r="N104"/>
      <c r="O104"/>
      <c r="P104"/>
      <c r="Q104"/>
      <c r="R104"/>
      <c r="S104"/>
      <c r="T104"/>
      <c r="U104"/>
      <c r="V104"/>
      <c r="W104"/>
      <c r="X104"/>
    </row>
    <row r="105" spans="1:24" ht="15" x14ac:dyDescent="0.2">
      <c r="A105"/>
      <c r="B105"/>
      <c r="C105"/>
      <c r="D105"/>
      <c r="E105"/>
      <c r="F105"/>
      <c r="G105"/>
      <c r="H105"/>
      <c r="I105"/>
      <c r="J105"/>
      <c r="K105"/>
      <c r="L105"/>
      <c r="M105"/>
      <c r="N105"/>
      <c r="O105"/>
      <c r="P105"/>
      <c r="Q105"/>
      <c r="R105"/>
      <c r="S105"/>
      <c r="T105"/>
      <c r="U105"/>
      <c r="V105"/>
      <c r="W105"/>
      <c r="X105"/>
    </row>
    <row r="106" spans="1:24" ht="15" x14ac:dyDescent="0.2">
      <c r="A106"/>
      <c r="B106"/>
      <c r="C106"/>
      <c r="D106"/>
      <c r="E106"/>
      <c r="F106"/>
      <c r="G106"/>
      <c r="H106"/>
      <c r="I106"/>
      <c r="J106"/>
      <c r="K106"/>
      <c r="L106"/>
      <c r="M106"/>
      <c r="N106"/>
      <c r="O106"/>
      <c r="P106"/>
      <c r="Q106"/>
      <c r="R106"/>
      <c r="S106"/>
      <c r="T106"/>
      <c r="U106"/>
      <c r="V106"/>
      <c r="W106"/>
      <c r="X106"/>
    </row>
    <row r="107" spans="1:24" ht="15" x14ac:dyDescent="0.2">
      <c r="A107"/>
      <c r="B107"/>
      <c r="C107"/>
      <c r="D107"/>
      <c r="E107"/>
      <c r="F107"/>
      <c r="G107"/>
      <c r="H107"/>
      <c r="I107"/>
      <c r="J107"/>
      <c r="K107"/>
      <c r="L107"/>
      <c r="M107"/>
      <c r="N107"/>
      <c r="O107"/>
      <c r="P107"/>
      <c r="Q107"/>
      <c r="R107"/>
      <c r="S107"/>
      <c r="T107"/>
      <c r="U107"/>
      <c r="V107"/>
      <c r="W107"/>
      <c r="X107"/>
    </row>
    <row r="108" spans="1:24" ht="15" x14ac:dyDescent="0.2">
      <c r="A108"/>
      <c r="B108"/>
      <c r="C108"/>
      <c r="D108"/>
      <c r="E108"/>
      <c r="F108"/>
      <c r="G108"/>
      <c r="H108"/>
      <c r="I108"/>
      <c r="J108"/>
      <c r="K108"/>
      <c r="L108"/>
      <c r="M108"/>
      <c r="N108"/>
      <c r="O108"/>
      <c r="P108"/>
      <c r="Q108"/>
      <c r="R108"/>
      <c r="S108"/>
      <c r="T108"/>
      <c r="U108"/>
      <c r="V108"/>
      <c r="W108"/>
      <c r="X108"/>
    </row>
    <row r="109" spans="1:24" ht="15" x14ac:dyDescent="0.2">
      <c r="A109"/>
      <c r="B109"/>
      <c r="C109"/>
      <c r="D109"/>
      <c r="E109"/>
      <c r="F109"/>
      <c r="G109"/>
      <c r="H109"/>
      <c r="I109"/>
      <c r="J109"/>
      <c r="K109"/>
      <c r="L109"/>
      <c r="M109"/>
      <c r="N109"/>
      <c r="O109"/>
      <c r="P109"/>
      <c r="Q109"/>
      <c r="R109"/>
      <c r="S109"/>
      <c r="T109"/>
      <c r="U109"/>
      <c r="V109"/>
      <c r="W109"/>
      <c r="X109"/>
    </row>
    <row r="110" spans="1:24" ht="15" x14ac:dyDescent="0.2">
      <c r="A110"/>
      <c r="B110"/>
      <c r="C110"/>
      <c r="D110"/>
      <c r="E110"/>
      <c r="F110"/>
      <c r="G110"/>
      <c r="H110"/>
      <c r="I110"/>
      <c r="J110"/>
      <c r="K110"/>
      <c r="L110"/>
      <c r="M110"/>
      <c r="N110"/>
      <c r="O110"/>
      <c r="P110"/>
      <c r="Q110"/>
      <c r="R110"/>
      <c r="S110"/>
      <c r="T110"/>
      <c r="U110"/>
      <c r="V110"/>
      <c r="W110"/>
      <c r="X110"/>
    </row>
    <row r="111" spans="1:24" ht="15" x14ac:dyDescent="0.2">
      <c r="A111"/>
      <c r="B111"/>
      <c r="C111"/>
      <c r="D111"/>
      <c r="E111"/>
      <c r="F111"/>
      <c r="G111"/>
      <c r="H111"/>
      <c r="I111"/>
      <c r="J111"/>
      <c r="K111"/>
      <c r="L111"/>
      <c r="M111"/>
      <c r="N111"/>
      <c r="O111"/>
      <c r="P111"/>
      <c r="Q111"/>
      <c r="R111"/>
      <c r="S111"/>
      <c r="T111"/>
      <c r="U111"/>
      <c r="V111"/>
      <c r="W111"/>
      <c r="X111"/>
    </row>
    <row r="112" spans="1:24" ht="15" x14ac:dyDescent="0.2">
      <c r="A112"/>
      <c r="B112"/>
      <c r="C112"/>
      <c r="D112"/>
      <c r="E112"/>
      <c r="F112"/>
      <c r="G112"/>
      <c r="H112"/>
      <c r="I112"/>
      <c r="J112"/>
      <c r="K112"/>
      <c r="L112"/>
      <c r="M112"/>
      <c r="N112"/>
      <c r="O112"/>
      <c r="P112"/>
      <c r="Q112"/>
      <c r="R112"/>
      <c r="S112"/>
      <c r="T112"/>
      <c r="U112"/>
      <c r="V112"/>
      <c r="W112"/>
      <c r="X112"/>
    </row>
    <row r="113" spans="1:24" ht="15" x14ac:dyDescent="0.2">
      <c r="A113"/>
      <c r="B113"/>
      <c r="C113"/>
      <c r="D113"/>
      <c r="E113"/>
      <c r="F113"/>
      <c r="G113"/>
      <c r="H113"/>
      <c r="I113"/>
      <c r="J113"/>
      <c r="K113"/>
      <c r="L113"/>
      <c r="M113"/>
      <c r="N113"/>
      <c r="O113"/>
      <c r="P113"/>
      <c r="Q113"/>
      <c r="R113"/>
      <c r="S113"/>
      <c r="T113"/>
      <c r="U113"/>
      <c r="V113"/>
      <c r="W113"/>
      <c r="X113"/>
    </row>
    <row r="114" spans="1:24" ht="15" x14ac:dyDescent="0.2">
      <c r="A114"/>
      <c r="B114"/>
      <c r="C114"/>
      <c r="D114"/>
      <c r="E114"/>
      <c r="F114"/>
      <c r="G114"/>
      <c r="H114"/>
      <c r="I114"/>
      <c r="J114"/>
      <c r="K114"/>
      <c r="L114"/>
      <c r="M114"/>
      <c r="N114"/>
      <c r="O114"/>
      <c r="P114"/>
      <c r="Q114"/>
      <c r="R114"/>
      <c r="S114"/>
      <c r="T114"/>
      <c r="U114"/>
      <c r="V114"/>
      <c r="W114"/>
      <c r="X114"/>
    </row>
    <row r="115" spans="1:24" ht="15" x14ac:dyDescent="0.2">
      <c r="A115"/>
      <c r="B115"/>
      <c r="C115"/>
      <c r="D115"/>
      <c r="E115"/>
      <c r="F115"/>
      <c r="G115"/>
      <c r="H115"/>
      <c r="I115"/>
      <c r="J115"/>
      <c r="K115"/>
      <c r="L115"/>
      <c r="M115"/>
      <c r="N115"/>
      <c r="O115"/>
      <c r="P115"/>
      <c r="Q115"/>
      <c r="R115"/>
      <c r="S115"/>
      <c r="T115"/>
      <c r="U115"/>
      <c r="V115"/>
      <c r="W115"/>
      <c r="X115"/>
    </row>
    <row r="116" spans="1:24" ht="15" x14ac:dyDescent="0.2">
      <c r="A116"/>
      <c r="B116"/>
      <c r="C116"/>
      <c r="D116"/>
      <c r="E116"/>
      <c r="F116"/>
      <c r="G116"/>
      <c r="H116"/>
      <c r="I116"/>
      <c r="J116"/>
      <c r="K116"/>
      <c r="L116"/>
      <c r="M116"/>
      <c r="N116"/>
      <c r="O116"/>
      <c r="P116"/>
      <c r="Q116"/>
      <c r="R116"/>
      <c r="S116"/>
      <c r="T116"/>
      <c r="U116"/>
      <c r="V116"/>
      <c r="W116"/>
      <c r="X116"/>
    </row>
    <row r="117" spans="1:24" ht="15" x14ac:dyDescent="0.2">
      <c r="A117"/>
      <c r="B117"/>
      <c r="C117"/>
      <c r="D117"/>
      <c r="E117"/>
      <c r="F117"/>
      <c r="G117"/>
      <c r="H117"/>
      <c r="I117"/>
      <c r="J117"/>
      <c r="K117"/>
      <c r="L117"/>
      <c r="M117"/>
      <c r="N117"/>
      <c r="O117"/>
      <c r="P117"/>
      <c r="Q117"/>
      <c r="R117"/>
      <c r="S117"/>
      <c r="T117"/>
      <c r="U117"/>
      <c r="V117"/>
      <c r="W117"/>
      <c r="X117"/>
    </row>
    <row r="118" spans="1:24" ht="15" x14ac:dyDescent="0.2">
      <c r="A118"/>
      <c r="B118"/>
      <c r="C118"/>
      <c r="D118"/>
      <c r="E118"/>
      <c r="F118"/>
      <c r="G118"/>
      <c r="H118"/>
      <c r="I118"/>
      <c r="J118"/>
      <c r="K118"/>
      <c r="L118"/>
      <c r="M118"/>
      <c r="N118"/>
      <c r="O118"/>
      <c r="P118"/>
      <c r="Q118"/>
      <c r="R118"/>
      <c r="S118"/>
      <c r="T118"/>
      <c r="U118"/>
      <c r="V118"/>
      <c r="W118"/>
      <c r="X118"/>
    </row>
    <row r="119" spans="1:24" ht="15" x14ac:dyDescent="0.2">
      <c r="A119"/>
      <c r="B119"/>
      <c r="C119"/>
      <c r="D119"/>
      <c r="E119"/>
      <c r="F119"/>
      <c r="G119"/>
      <c r="H119"/>
      <c r="I119"/>
      <c r="J119"/>
      <c r="K119"/>
      <c r="L119"/>
      <c r="M119"/>
      <c r="N119"/>
      <c r="O119"/>
      <c r="P119"/>
      <c r="Q119"/>
      <c r="R119"/>
      <c r="S119"/>
      <c r="T119"/>
      <c r="U119"/>
      <c r="V119"/>
      <c r="W119"/>
      <c r="X119"/>
    </row>
    <row r="120" spans="1:24" ht="15" x14ac:dyDescent="0.2">
      <c r="A120"/>
      <c r="B120"/>
      <c r="C120"/>
      <c r="D120"/>
      <c r="E120"/>
      <c r="F120"/>
      <c r="G120"/>
      <c r="H120"/>
      <c r="I120"/>
      <c r="J120"/>
      <c r="K120"/>
      <c r="L120"/>
      <c r="M120"/>
      <c r="N120"/>
      <c r="O120"/>
      <c r="P120"/>
      <c r="Q120"/>
      <c r="R120"/>
      <c r="S120"/>
      <c r="T120"/>
      <c r="U120"/>
      <c r="V120"/>
      <c r="W120"/>
      <c r="X120"/>
    </row>
    <row r="121" spans="1:24" ht="15" x14ac:dyDescent="0.2">
      <c r="A121"/>
      <c r="B121"/>
      <c r="C121"/>
      <c r="D121"/>
      <c r="E121"/>
      <c r="F121"/>
      <c r="G121"/>
      <c r="H121"/>
      <c r="I121"/>
      <c r="J121"/>
      <c r="K121"/>
      <c r="L121"/>
      <c r="M121"/>
      <c r="N121"/>
      <c r="O121"/>
      <c r="P121"/>
      <c r="Q121"/>
      <c r="R121"/>
      <c r="S121"/>
      <c r="T121"/>
      <c r="U121"/>
      <c r="V121"/>
      <c r="W121"/>
      <c r="X121"/>
    </row>
    <row r="122" spans="1:24" ht="15" x14ac:dyDescent="0.2">
      <c r="A122"/>
      <c r="B122"/>
      <c r="C122"/>
      <c r="D122"/>
      <c r="E122"/>
      <c r="F122"/>
      <c r="G122"/>
      <c r="H122"/>
      <c r="I122"/>
      <c r="J122"/>
      <c r="K122"/>
      <c r="L122"/>
      <c r="M122"/>
      <c r="N122"/>
      <c r="O122"/>
      <c r="P122"/>
      <c r="Q122"/>
      <c r="R122"/>
      <c r="S122"/>
      <c r="T122"/>
      <c r="U122"/>
      <c r="V122"/>
      <c r="W122"/>
      <c r="X122"/>
    </row>
    <row r="123" spans="1:24" ht="15" x14ac:dyDescent="0.2">
      <c r="A123"/>
      <c r="B123"/>
      <c r="C123"/>
      <c r="D123"/>
      <c r="E123"/>
      <c r="F123"/>
      <c r="G123"/>
      <c r="H123"/>
      <c r="I123"/>
      <c r="J123"/>
      <c r="K123"/>
      <c r="L123"/>
      <c r="M123"/>
      <c r="N123"/>
      <c r="O123"/>
      <c r="P123"/>
      <c r="Q123"/>
      <c r="R123"/>
      <c r="S123"/>
      <c r="T123"/>
      <c r="U123"/>
      <c r="V123"/>
      <c r="W123"/>
      <c r="X123"/>
    </row>
    <row r="124" spans="1:24" ht="15" x14ac:dyDescent="0.2">
      <c r="A124"/>
      <c r="B124"/>
      <c r="C124"/>
      <c r="D124"/>
      <c r="E124"/>
      <c r="F124"/>
      <c r="G124"/>
      <c r="H124"/>
      <c r="I124"/>
      <c r="J124"/>
      <c r="K124"/>
      <c r="L124"/>
      <c r="M124"/>
      <c r="N124"/>
      <c r="O124"/>
      <c r="P124"/>
      <c r="Q124"/>
      <c r="R124"/>
      <c r="S124"/>
      <c r="T124"/>
      <c r="U124"/>
      <c r="V124"/>
      <c r="W124"/>
      <c r="X124"/>
    </row>
    <row r="125" spans="1:24" ht="15" x14ac:dyDescent="0.2">
      <c r="A125"/>
      <c r="B125"/>
      <c r="C125"/>
      <c r="D125"/>
      <c r="E125"/>
      <c r="F125"/>
      <c r="G125"/>
      <c r="H125"/>
      <c r="I125"/>
      <c r="J125"/>
      <c r="K125"/>
      <c r="L125"/>
      <c r="M125"/>
      <c r="N125"/>
      <c r="O125"/>
      <c r="P125"/>
      <c r="Q125"/>
      <c r="R125"/>
      <c r="S125"/>
      <c r="T125"/>
      <c r="U125"/>
      <c r="V125"/>
      <c r="W125"/>
      <c r="X125"/>
    </row>
    <row r="126" spans="1:24" ht="15" x14ac:dyDescent="0.2">
      <c r="A126"/>
      <c r="B126"/>
      <c r="C126"/>
      <c r="D126"/>
      <c r="E126"/>
      <c r="F126"/>
      <c r="G126"/>
      <c r="H126"/>
      <c r="I126"/>
      <c r="J126"/>
      <c r="K126"/>
      <c r="L126"/>
      <c r="M126"/>
      <c r="N126"/>
      <c r="O126"/>
      <c r="P126"/>
      <c r="Q126"/>
      <c r="R126"/>
      <c r="S126"/>
      <c r="T126"/>
      <c r="U126"/>
      <c r="V126"/>
      <c r="W126"/>
      <c r="X126"/>
    </row>
    <row r="127" spans="1:24" ht="15" x14ac:dyDescent="0.2">
      <c r="A127"/>
      <c r="B127"/>
      <c r="C127"/>
      <c r="D127"/>
      <c r="E127"/>
      <c r="F127"/>
      <c r="G127"/>
      <c r="H127"/>
      <c r="I127"/>
      <c r="J127"/>
      <c r="K127"/>
      <c r="L127"/>
      <c r="M127"/>
      <c r="N127"/>
      <c r="O127"/>
      <c r="P127"/>
      <c r="Q127"/>
      <c r="R127"/>
      <c r="S127"/>
      <c r="T127"/>
      <c r="U127"/>
      <c r="V127"/>
      <c r="W127"/>
      <c r="X127"/>
    </row>
    <row r="128" spans="1:24" ht="15" x14ac:dyDescent="0.2">
      <c r="A128"/>
      <c r="B128"/>
      <c r="C128"/>
      <c r="D128"/>
      <c r="E128"/>
      <c r="F128"/>
      <c r="G128"/>
      <c r="H128"/>
      <c r="I128"/>
      <c r="J128"/>
      <c r="K128"/>
      <c r="L128"/>
      <c r="M128"/>
      <c r="N128"/>
      <c r="O128"/>
      <c r="P128"/>
      <c r="Q128"/>
      <c r="R128"/>
      <c r="S128"/>
      <c r="T128"/>
      <c r="U128"/>
      <c r="V128"/>
      <c r="W128"/>
      <c r="X128"/>
    </row>
    <row r="129" spans="1:24" ht="15" x14ac:dyDescent="0.2">
      <c r="A129"/>
      <c r="B129"/>
      <c r="C129"/>
      <c r="D129"/>
      <c r="E129"/>
      <c r="F129"/>
      <c r="G129"/>
      <c r="H129"/>
      <c r="I129"/>
      <c r="J129"/>
      <c r="K129"/>
      <c r="L129"/>
      <c r="M129"/>
      <c r="N129"/>
      <c r="O129"/>
      <c r="P129"/>
      <c r="Q129"/>
      <c r="R129"/>
      <c r="S129"/>
      <c r="T129"/>
      <c r="U129"/>
      <c r="V129"/>
      <c r="W129"/>
      <c r="X129"/>
    </row>
    <row r="130" spans="1:24" ht="15" x14ac:dyDescent="0.2">
      <c r="A130"/>
      <c r="B130"/>
      <c r="C130"/>
      <c r="D130"/>
      <c r="E130"/>
      <c r="F130"/>
      <c r="G130"/>
      <c r="H130"/>
      <c r="I130"/>
      <c r="J130"/>
      <c r="K130"/>
      <c r="L130"/>
      <c r="M130"/>
      <c r="N130"/>
      <c r="O130"/>
      <c r="P130"/>
      <c r="Q130"/>
      <c r="R130"/>
      <c r="S130"/>
      <c r="T130"/>
      <c r="U130"/>
      <c r="V130"/>
      <c r="W130"/>
      <c r="X130"/>
    </row>
    <row r="131" spans="1:24" ht="15" x14ac:dyDescent="0.2">
      <c r="A131"/>
      <c r="B131"/>
      <c r="C131"/>
      <c r="D131"/>
      <c r="E131"/>
      <c r="F131"/>
      <c r="G131"/>
      <c r="H131"/>
      <c r="I131"/>
      <c r="J131"/>
      <c r="K131"/>
      <c r="L131"/>
      <c r="M131"/>
      <c r="N131"/>
      <c r="O131"/>
      <c r="P131"/>
      <c r="Q131"/>
      <c r="R131"/>
      <c r="S131"/>
      <c r="T131"/>
      <c r="U131"/>
      <c r="V131"/>
      <c r="W131"/>
      <c r="X131"/>
    </row>
    <row r="132" spans="1:24" ht="15" x14ac:dyDescent="0.2">
      <c r="A132"/>
      <c r="B132"/>
      <c r="C132"/>
      <c r="D132"/>
      <c r="E132"/>
      <c r="F132"/>
      <c r="G132"/>
      <c r="H132"/>
      <c r="I132"/>
      <c r="J132"/>
      <c r="K132"/>
      <c r="L132"/>
      <c r="M132"/>
      <c r="N132"/>
      <c r="O132"/>
      <c r="P132"/>
      <c r="Q132"/>
      <c r="R132"/>
      <c r="S132"/>
      <c r="T132"/>
      <c r="U132"/>
      <c r="V132"/>
      <c r="W132"/>
      <c r="X132"/>
    </row>
    <row r="133" spans="1:24" ht="15" x14ac:dyDescent="0.2">
      <c r="A133"/>
      <c r="B133"/>
      <c r="C133"/>
      <c r="D133"/>
      <c r="E133"/>
      <c r="F133"/>
      <c r="G133"/>
      <c r="H133"/>
      <c r="I133"/>
      <c r="J133"/>
      <c r="K133"/>
      <c r="L133"/>
      <c r="M133"/>
      <c r="N133"/>
      <c r="O133"/>
      <c r="P133"/>
      <c r="Q133"/>
      <c r="R133"/>
      <c r="S133"/>
      <c r="T133"/>
      <c r="U133"/>
      <c r="V133"/>
      <c r="W133"/>
      <c r="X133"/>
    </row>
    <row r="134" spans="1:24" ht="15" x14ac:dyDescent="0.2">
      <c r="A134"/>
      <c r="B134"/>
      <c r="C134"/>
      <c r="D134"/>
      <c r="E134"/>
      <c r="F134"/>
      <c r="G134"/>
      <c r="H134"/>
      <c r="I134"/>
      <c r="J134"/>
      <c r="K134"/>
      <c r="L134"/>
      <c r="M134"/>
      <c r="N134"/>
      <c r="O134"/>
      <c r="P134"/>
      <c r="Q134"/>
      <c r="R134"/>
      <c r="S134"/>
      <c r="T134"/>
      <c r="U134"/>
      <c r="V134"/>
      <c r="W134"/>
      <c r="X134"/>
    </row>
    <row r="135" spans="1:24" ht="15" x14ac:dyDescent="0.2">
      <c r="A135"/>
      <c r="B135"/>
      <c r="C135"/>
      <c r="D135"/>
      <c r="E135"/>
      <c r="F135"/>
      <c r="G135"/>
      <c r="H135"/>
      <c r="I135"/>
      <c r="J135"/>
      <c r="K135"/>
      <c r="L135"/>
      <c r="M135"/>
      <c r="N135"/>
      <c r="O135"/>
      <c r="P135"/>
      <c r="Q135"/>
      <c r="R135"/>
      <c r="S135"/>
      <c r="T135"/>
      <c r="U135"/>
      <c r="V135"/>
      <c r="W135"/>
      <c r="X135"/>
    </row>
    <row r="136" spans="1:24" ht="15" x14ac:dyDescent="0.2">
      <c r="A136"/>
      <c r="B136"/>
      <c r="C136"/>
      <c r="D136"/>
      <c r="E136"/>
      <c r="F136"/>
      <c r="G136"/>
      <c r="H136"/>
      <c r="I136"/>
      <c r="J136"/>
      <c r="K136"/>
      <c r="L136"/>
      <c r="M136"/>
      <c r="N136"/>
      <c r="O136"/>
      <c r="P136"/>
      <c r="Q136"/>
      <c r="R136"/>
      <c r="S136"/>
      <c r="T136"/>
      <c r="U136"/>
      <c r="V136"/>
      <c r="W136"/>
      <c r="X136"/>
    </row>
    <row r="137" spans="1:24" ht="15" x14ac:dyDescent="0.2">
      <c r="A137"/>
      <c r="B137"/>
      <c r="C137"/>
      <c r="D137"/>
      <c r="E137"/>
      <c r="F137"/>
      <c r="G137"/>
      <c r="H137"/>
      <c r="I137"/>
      <c r="J137"/>
      <c r="K137"/>
      <c r="L137"/>
      <c r="M137"/>
      <c r="N137"/>
      <c r="O137"/>
      <c r="P137"/>
      <c r="Q137"/>
      <c r="R137"/>
      <c r="S137"/>
      <c r="T137"/>
      <c r="U137"/>
      <c r="V137"/>
      <c r="W137"/>
      <c r="X137"/>
    </row>
    <row r="138" spans="1:24" ht="15" x14ac:dyDescent="0.2">
      <c r="A138"/>
      <c r="B138"/>
      <c r="C138"/>
      <c r="D138"/>
      <c r="E138"/>
      <c r="F138"/>
      <c r="G138"/>
      <c r="H138"/>
      <c r="I138"/>
      <c r="J138"/>
      <c r="K138"/>
      <c r="L138"/>
      <c r="M138"/>
      <c r="N138"/>
      <c r="O138"/>
      <c r="P138"/>
      <c r="Q138"/>
      <c r="R138"/>
      <c r="S138"/>
      <c r="T138"/>
      <c r="U138"/>
      <c r="V138"/>
      <c r="W138"/>
      <c r="X138"/>
    </row>
    <row r="139" spans="1:24" ht="15" x14ac:dyDescent="0.2">
      <c r="A139"/>
      <c r="B139"/>
      <c r="C139"/>
      <c r="D139"/>
      <c r="E139"/>
      <c r="F139"/>
      <c r="G139"/>
      <c r="H139"/>
      <c r="I139"/>
      <c r="J139"/>
      <c r="K139"/>
      <c r="L139"/>
      <c r="M139"/>
      <c r="N139"/>
      <c r="O139"/>
      <c r="P139"/>
      <c r="Q139"/>
      <c r="R139"/>
      <c r="S139"/>
      <c r="T139"/>
      <c r="U139"/>
      <c r="V139"/>
      <c r="W139"/>
      <c r="X139"/>
    </row>
    <row r="140" spans="1:24" ht="15" x14ac:dyDescent="0.2">
      <c r="A140"/>
      <c r="B140"/>
      <c r="C140"/>
      <c r="D140"/>
      <c r="E140"/>
      <c r="F140"/>
      <c r="G140"/>
      <c r="H140"/>
      <c r="I140"/>
      <c r="J140"/>
      <c r="K140"/>
      <c r="L140"/>
      <c r="M140"/>
      <c r="N140"/>
      <c r="O140"/>
      <c r="P140"/>
      <c r="Q140"/>
      <c r="R140"/>
      <c r="S140"/>
      <c r="T140"/>
      <c r="U140"/>
      <c r="V140"/>
      <c r="W140"/>
      <c r="X140"/>
    </row>
    <row r="141" spans="1:24" ht="15" x14ac:dyDescent="0.2">
      <c r="A141"/>
      <c r="B141"/>
      <c r="C141"/>
      <c r="D141"/>
      <c r="E141"/>
      <c r="F141"/>
      <c r="G141"/>
      <c r="H141"/>
      <c r="I141"/>
      <c r="J141"/>
      <c r="K141"/>
      <c r="L141"/>
      <c r="M141"/>
      <c r="N141"/>
      <c r="O141"/>
      <c r="P141"/>
      <c r="Q141"/>
      <c r="R141"/>
      <c r="S141"/>
      <c r="T141"/>
      <c r="U141"/>
      <c r="V141"/>
      <c r="W141"/>
      <c r="X141"/>
    </row>
    <row r="142" spans="1:24" ht="15" x14ac:dyDescent="0.2">
      <c r="A142"/>
      <c r="B142"/>
      <c r="C142"/>
      <c r="D142"/>
      <c r="E142"/>
      <c r="F142"/>
      <c r="G142"/>
      <c r="H142"/>
      <c r="I142"/>
      <c r="J142"/>
      <c r="K142"/>
      <c r="L142"/>
      <c r="M142"/>
      <c r="N142"/>
      <c r="O142"/>
      <c r="P142"/>
      <c r="Q142"/>
      <c r="R142"/>
      <c r="S142"/>
      <c r="T142"/>
      <c r="U142"/>
      <c r="V142"/>
      <c r="W142"/>
      <c r="X142"/>
    </row>
    <row r="143" spans="1:24" ht="15" x14ac:dyDescent="0.2">
      <c r="A143"/>
      <c r="B143"/>
      <c r="C143"/>
      <c r="D143"/>
      <c r="E143"/>
      <c r="F143"/>
      <c r="G143"/>
      <c r="H143"/>
      <c r="I143"/>
      <c r="J143"/>
      <c r="K143"/>
      <c r="L143"/>
      <c r="M143"/>
      <c r="N143"/>
      <c r="O143"/>
      <c r="P143"/>
      <c r="Q143"/>
      <c r="R143"/>
      <c r="S143"/>
      <c r="T143"/>
      <c r="U143"/>
      <c r="V143"/>
      <c r="W143"/>
      <c r="X143"/>
    </row>
    <row r="144" spans="1:24" ht="15" x14ac:dyDescent="0.2">
      <c r="A144"/>
      <c r="B144"/>
      <c r="C144"/>
      <c r="D144"/>
      <c r="E144"/>
      <c r="F144"/>
      <c r="G144"/>
      <c r="H144"/>
      <c r="I144"/>
      <c r="J144"/>
      <c r="K144"/>
      <c r="L144"/>
      <c r="M144"/>
      <c r="N144"/>
      <c r="O144"/>
      <c r="P144"/>
      <c r="Q144"/>
      <c r="R144"/>
      <c r="S144"/>
      <c r="T144"/>
      <c r="U144"/>
      <c r="V144"/>
      <c r="W144"/>
      <c r="X144"/>
    </row>
    <row r="145" spans="1:24" ht="15" x14ac:dyDescent="0.2">
      <c r="A145"/>
      <c r="B145"/>
      <c r="C145"/>
      <c r="D145"/>
      <c r="E145"/>
      <c r="F145"/>
      <c r="G145"/>
      <c r="H145"/>
      <c r="I145"/>
      <c r="J145"/>
      <c r="K145"/>
      <c r="L145"/>
      <c r="M145"/>
      <c r="N145"/>
      <c r="O145"/>
      <c r="P145"/>
      <c r="Q145"/>
      <c r="R145"/>
      <c r="S145"/>
      <c r="T145"/>
      <c r="U145"/>
      <c r="V145"/>
      <c r="W145"/>
      <c r="X145"/>
    </row>
    <row r="146" spans="1:24" ht="15" x14ac:dyDescent="0.2">
      <c r="A146"/>
      <c r="B146"/>
      <c r="C146"/>
      <c r="D146"/>
      <c r="E146"/>
      <c r="F146"/>
      <c r="G146"/>
      <c r="H146"/>
      <c r="I146"/>
      <c r="J146"/>
      <c r="K146"/>
      <c r="L146"/>
      <c r="M146"/>
      <c r="N146"/>
      <c r="O146"/>
      <c r="P146"/>
      <c r="Q146"/>
      <c r="R146"/>
      <c r="S146"/>
      <c r="T146"/>
      <c r="U146"/>
      <c r="V146"/>
      <c r="W146"/>
      <c r="X146"/>
    </row>
    <row r="147" spans="1:24" ht="15" x14ac:dyDescent="0.2">
      <c r="A147"/>
      <c r="B147"/>
      <c r="C147"/>
      <c r="D147"/>
      <c r="E147"/>
      <c r="F147"/>
      <c r="G147"/>
      <c r="H147"/>
      <c r="I147"/>
      <c r="J147"/>
      <c r="K147"/>
      <c r="L147"/>
      <c r="M147"/>
      <c r="N147"/>
      <c r="O147"/>
      <c r="P147"/>
      <c r="Q147"/>
      <c r="R147"/>
      <c r="S147"/>
      <c r="T147"/>
      <c r="U147"/>
      <c r="V147"/>
      <c r="W147"/>
      <c r="X147"/>
    </row>
    <row r="148" spans="1:24" ht="15" x14ac:dyDescent="0.2">
      <c r="A148"/>
      <c r="B148"/>
      <c r="C148"/>
      <c r="D148"/>
      <c r="E148"/>
      <c r="F148"/>
      <c r="G148"/>
      <c r="H148"/>
      <c r="I148"/>
      <c r="J148"/>
      <c r="K148"/>
      <c r="L148"/>
      <c r="M148"/>
      <c r="N148"/>
      <c r="O148"/>
      <c r="P148"/>
      <c r="Q148"/>
      <c r="R148"/>
      <c r="S148"/>
      <c r="T148"/>
      <c r="U148"/>
      <c r="V148"/>
      <c r="W148"/>
      <c r="X148"/>
    </row>
    <row r="149" spans="1:24" ht="15" x14ac:dyDescent="0.2">
      <c r="A149"/>
      <c r="B149"/>
      <c r="C149"/>
      <c r="D149"/>
      <c r="E149"/>
      <c r="F149"/>
      <c r="G149"/>
      <c r="H149"/>
      <c r="I149"/>
      <c r="J149"/>
      <c r="K149"/>
      <c r="L149"/>
      <c r="M149"/>
      <c r="N149"/>
      <c r="O149"/>
      <c r="P149"/>
      <c r="Q149"/>
      <c r="R149"/>
      <c r="S149"/>
      <c r="T149"/>
      <c r="U149"/>
      <c r="V149"/>
      <c r="W149"/>
      <c r="X149"/>
    </row>
    <row r="150" spans="1:24" ht="15" x14ac:dyDescent="0.2">
      <c r="A150"/>
      <c r="B150"/>
      <c r="C150"/>
      <c r="D150"/>
      <c r="E150"/>
      <c r="F150"/>
      <c r="G150"/>
      <c r="H150"/>
      <c r="I150"/>
      <c r="J150"/>
      <c r="K150"/>
      <c r="L150"/>
      <c r="M150"/>
      <c r="N150"/>
      <c r="O150"/>
      <c r="P150"/>
      <c r="Q150"/>
      <c r="R150"/>
      <c r="S150"/>
      <c r="T150"/>
      <c r="U150"/>
      <c r="V150"/>
      <c r="W150"/>
      <c r="X150"/>
    </row>
    <row r="151" spans="1:24" ht="15" x14ac:dyDescent="0.2">
      <c r="A151"/>
      <c r="B151"/>
      <c r="C151"/>
      <c r="D151"/>
      <c r="E151"/>
      <c r="F151"/>
      <c r="G151"/>
      <c r="H151"/>
      <c r="I151"/>
      <c r="J151"/>
      <c r="K151"/>
      <c r="L151"/>
      <c r="M151"/>
      <c r="N151"/>
      <c r="O151"/>
      <c r="P151"/>
      <c r="Q151"/>
      <c r="R151"/>
      <c r="S151"/>
      <c r="T151"/>
      <c r="U151"/>
      <c r="V151"/>
      <c r="W151"/>
      <c r="X151"/>
    </row>
    <row r="152" spans="1:24" ht="15" x14ac:dyDescent="0.2">
      <c r="A152"/>
      <c r="B152"/>
      <c r="C152"/>
      <c r="D152"/>
      <c r="E152"/>
      <c r="F152"/>
      <c r="G152"/>
      <c r="H152"/>
      <c r="I152"/>
      <c r="J152"/>
      <c r="K152"/>
      <c r="L152"/>
      <c r="M152"/>
      <c r="N152"/>
      <c r="O152"/>
      <c r="P152"/>
      <c r="Q152"/>
      <c r="R152"/>
      <c r="S152"/>
      <c r="T152"/>
      <c r="U152"/>
      <c r="V152"/>
      <c r="W152"/>
      <c r="X152"/>
    </row>
    <row r="153" spans="1:24" ht="15" x14ac:dyDescent="0.2">
      <c r="A153"/>
      <c r="B153"/>
      <c r="C153"/>
      <c r="D153"/>
      <c r="E153"/>
      <c r="F153"/>
      <c r="G153"/>
      <c r="H153"/>
      <c r="I153"/>
      <c r="J153"/>
      <c r="K153"/>
      <c r="L153"/>
      <c r="M153"/>
      <c r="N153"/>
      <c r="O153"/>
      <c r="P153"/>
      <c r="Q153"/>
      <c r="R153"/>
      <c r="S153"/>
      <c r="T153"/>
      <c r="U153"/>
      <c r="V153"/>
      <c r="W153"/>
      <c r="X153"/>
    </row>
    <row r="154" spans="1:24" ht="15" x14ac:dyDescent="0.2">
      <c r="A154"/>
      <c r="B154"/>
      <c r="C154"/>
      <c r="D154"/>
      <c r="E154"/>
      <c r="F154"/>
      <c r="G154"/>
      <c r="H154"/>
      <c r="I154"/>
      <c r="J154"/>
      <c r="K154"/>
      <c r="L154"/>
      <c r="M154"/>
      <c r="N154"/>
      <c r="O154"/>
      <c r="P154"/>
      <c r="Q154"/>
      <c r="R154"/>
      <c r="S154"/>
      <c r="T154"/>
      <c r="U154"/>
      <c r="V154"/>
      <c r="W154"/>
      <c r="X154"/>
    </row>
    <row r="155" spans="1:24" ht="15" x14ac:dyDescent="0.2">
      <c r="A155"/>
      <c r="B155"/>
      <c r="C155"/>
      <c r="D155"/>
      <c r="E155"/>
      <c r="F155"/>
      <c r="G155"/>
      <c r="H155"/>
      <c r="I155"/>
      <c r="J155"/>
      <c r="K155"/>
      <c r="L155"/>
      <c r="M155"/>
      <c r="N155"/>
      <c r="O155"/>
      <c r="P155"/>
      <c r="Q155"/>
      <c r="R155"/>
      <c r="S155"/>
      <c r="T155"/>
      <c r="U155"/>
      <c r="V155"/>
      <c r="W155"/>
      <c r="X155"/>
    </row>
    <row r="156" spans="1:24" ht="15" x14ac:dyDescent="0.2">
      <c r="A156"/>
      <c r="B156"/>
      <c r="C156"/>
      <c r="D156"/>
      <c r="E156"/>
      <c r="F156"/>
      <c r="G156"/>
      <c r="H156"/>
      <c r="I156"/>
      <c r="J156"/>
      <c r="K156"/>
      <c r="L156"/>
      <c r="M156"/>
      <c r="N156"/>
      <c r="O156"/>
      <c r="P156"/>
      <c r="Q156"/>
      <c r="R156"/>
      <c r="S156"/>
      <c r="T156"/>
      <c r="U156"/>
      <c r="V156"/>
      <c r="W156"/>
      <c r="X156"/>
    </row>
    <row r="157" spans="1:24" ht="15" x14ac:dyDescent="0.2">
      <c r="A157"/>
      <c r="B157"/>
      <c r="C157"/>
      <c r="D157"/>
      <c r="E157"/>
      <c r="F157"/>
      <c r="G157"/>
      <c r="H157"/>
      <c r="I157"/>
      <c r="J157"/>
      <c r="K157"/>
      <c r="L157"/>
      <c r="M157"/>
      <c r="N157"/>
      <c r="O157"/>
      <c r="P157"/>
      <c r="Q157"/>
      <c r="R157"/>
      <c r="S157"/>
      <c r="T157"/>
      <c r="U157"/>
      <c r="V157"/>
      <c r="W157"/>
      <c r="X157"/>
    </row>
    <row r="158" spans="1:24" ht="15" x14ac:dyDescent="0.2">
      <c r="A158"/>
      <c r="B158"/>
      <c r="C158"/>
      <c r="D158"/>
      <c r="E158"/>
      <c r="F158"/>
      <c r="G158"/>
      <c r="H158"/>
      <c r="I158"/>
      <c r="J158"/>
      <c r="K158"/>
      <c r="L158"/>
      <c r="M158"/>
      <c r="N158"/>
      <c r="O158"/>
      <c r="P158"/>
      <c r="Q158"/>
      <c r="R158"/>
      <c r="S158"/>
      <c r="T158"/>
      <c r="U158"/>
      <c r="V158"/>
      <c r="W158"/>
      <c r="X158"/>
    </row>
    <row r="159" spans="1:24" ht="15" x14ac:dyDescent="0.2">
      <c r="A159"/>
      <c r="B159"/>
      <c r="C159"/>
      <c r="D159"/>
      <c r="E159"/>
      <c r="F159"/>
      <c r="G159"/>
      <c r="H159"/>
      <c r="I159"/>
      <c r="J159"/>
      <c r="K159"/>
      <c r="L159"/>
      <c r="M159"/>
      <c r="N159"/>
      <c r="O159"/>
      <c r="P159"/>
      <c r="Q159"/>
      <c r="R159"/>
      <c r="S159"/>
      <c r="T159"/>
      <c r="U159"/>
      <c r="V159"/>
      <c r="W159"/>
      <c r="X159"/>
    </row>
    <row r="160" spans="1:24" ht="15" x14ac:dyDescent="0.2">
      <c r="A160"/>
      <c r="B160"/>
      <c r="C160"/>
      <c r="D160"/>
      <c r="E160"/>
      <c r="F160"/>
      <c r="G160"/>
      <c r="H160"/>
      <c r="I160"/>
      <c r="J160"/>
      <c r="K160"/>
      <c r="L160"/>
      <c r="M160"/>
      <c r="N160"/>
      <c r="O160"/>
      <c r="P160"/>
      <c r="Q160"/>
      <c r="R160"/>
      <c r="S160"/>
      <c r="T160"/>
      <c r="U160"/>
      <c r="V160"/>
      <c r="W160"/>
      <c r="X160"/>
    </row>
    <row r="161" spans="1:24" ht="15" x14ac:dyDescent="0.2">
      <c r="A161"/>
      <c r="B161"/>
      <c r="C161"/>
      <c r="D161"/>
      <c r="E161"/>
      <c r="F161"/>
      <c r="G161"/>
      <c r="H161"/>
      <c r="I161"/>
      <c r="J161"/>
      <c r="K161"/>
      <c r="L161"/>
      <c r="M161"/>
      <c r="N161"/>
      <c r="O161"/>
      <c r="P161"/>
      <c r="Q161"/>
      <c r="R161"/>
      <c r="S161"/>
      <c r="T161"/>
      <c r="U161"/>
      <c r="V161"/>
      <c r="W161"/>
      <c r="X161"/>
    </row>
    <row r="162" spans="1:24" ht="15" x14ac:dyDescent="0.2">
      <c r="A162"/>
      <c r="B162"/>
      <c r="C162"/>
      <c r="D162"/>
      <c r="E162"/>
      <c r="F162"/>
      <c r="G162"/>
      <c r="H162"/>
      <c r="I162"/>
      <c r="J162"/>
      <c r="K162"/>
      <c r="L162"/>
      <c r="M162"/>
      <c r="N162"/>
      <c r="O162"/>
      <c r="P162"/>
      <c r="Q162"/>
      <c r="R162"/>
      <c r="S162"/>
      <c r="T162"/>
      <c r="U162"/>
      <c r="V162"/>
      <c r="W162"/>
      <c r="X162"/>
    </row>
    <row r="163" spans="1:24" ht="15" x14ac:dyDescent="0.2">
      <c r="A163"/>
      <c r="B163"/>
      <c r="C163"/>
      <c r="D163"/>
      <c r="E163"/>
      <c r="F163"/>
      <c r="G163"/>
      <c r="H163"/>
      <c r="I163"/>
      <c r="J163"/>
      <c r="K163"/>
      <c r="L163"/>
      <c r="M163"/>
      <c r="N163"/>
      <c r="O163"/>
      <c r="P163"/>
      <c r="Q163"/>
      <c r="R163"/>
      <c r="S163"/>
      <c r="T163"/>
      <c r="U163"/>
      <c r="V163"/>
      <c r="W163"/>
      <c r="X163"/>
    </row>
    <row r="164" spans="1:24" ht="15" x14ac:dyDescent="0.2">
      <c r="A164"/>
      <c r="B164"/>
      <c r="C164"/>
      <c r="D164"/>
      <c r="E164"/>
      <c r="F164"/>
      <c r="G164"/>
      <c r="H164"/>
      <c r="I164"/>
      <c r="J164"/>
      <c r="K164"/>
      <c r="L164"/>
      <c r="M164"/>
      <c r="N164"/>
      <c r="O164"/>
      <c r="P164"/>
      <c r="Q164"/>
      <c r="R164"/>
      <c r="S164"/>
      <c r="T164"/>
      <c r="U164"/>
      <c r="V164"/>
      <c r="W164"/>
      <c r="X164"/>
    </row>
    <row r="165" spans="1:24" ht="15" x14ac:dyDescent="0.2">
      <c r="A165"/>
      <c r="B165"/>
      <c r="C165"/>
      <c r="D165"/>
      <c r="E165"/>
      <c r="F165"/>
      <c r="G165"/>
      <c r="H165"/>
      <c r="I165"/>
      <c r="J165"/>
      <c r="K165"/>
      <c r="L165"/>
      <c r="M165"/>
      <c r="N165"/>
      <c r="O165"/>
      <c r="P165"/>
      <c r="Q165"/>
      <c r="R165"/>
      <c r="S165"/>
      <c r="T165"/>
      <c r="U165"/>
      <c r="V165"/>
      <c r="W165"/>
      <c r="X165"/>
    </row>
    <row r="166" spans="1:24" ht="15" x14ac:dyDescent="0.2">
      <c r="A166"/>
      <c r="B166"/>
      <c r="C166"/>
      <c r="D166"/>
      <c r="E166"/>
      <c r="F166"/>
      <c r="G166"/>
      <c r="H166"/>
      <c r="I166"/>
      <c r="J166"/>
      <c r="K166"/>
      <c r="L166"/>
      <c r="M166"/>
      <c r="N166"/>
      <c r="O166"/>
      <c r="P166"/>
      <c r="Q166"/>
      <c r="R166"/>
      <c r="S166"/>
      <c r="T166"/>
      <c r="U166"/>
      <c r="V166"/>
      <c r="W166"/>
      <c r="X166"/>
    </row>
    <row r="167" spans="1:24" ht="15" x14ac:dyDescent="0.2">
      <c r="A167"/>
      <c r="B167"/>
      <c r="C167"/>
      <c r="D167"/>
      <c r="E167"/>
      <c r="F167"/>
      <c r="G167"/>
      <c r="H167"/>
      <c r="I167"/>
      <c r="J167"/>
      <c r="K167"/>
      <c r="L167"/>
      <c r="M167"/>
      <c r="N167"/>
      <c r="O167"/>
      <c r="P167"/>
      <c r="Q167"/>
      <c r="R167"/>
      <c r="S167"/>
      <c r="T167"/>
      <c r="U167"/>
      <c r="V167"/>
      <c r="W167"/>
      <c r="X167"/>
    </row>
    <row r="168" spans="1:24" ht="15" x14ac:dyDescent="0.2">
      <c r="A168"/>
      <c r="B168"/>
      <c r="C168"/>
      <c r="D168"/>
      <c r="E168"/>
      <c r="F168"/>
      <c r="G168"/>
      <c r="H168"/>
      <c r="I168"/>
      <c r="J168"/>
      <c r="K168"/>
      <c r="L168"/>
      <c r="M168"/>
      <c r="N168"/>
      <c r="O168"/>
      <c r="P168"/>
      <c r="Q168"/>
      <c r="R168"/>
      <c r="S168"/>
      <c r="T168"/>
      <c r="U168"/>
      <c r="V168"/>
      <c r="W168"/>
      <c r="X168"/>
    </row>
    <row r="169" spans="1:24" ht="15" x14ac:dyDescent="0.2">
      <c r="A169"/>
      <c r="B169"/>
      <c r="C169"/>
      <c r="D169"/>
      <c r="E169"/>
      <c r="F169"/>
      <c r="G169"/>
      <c r="H169"/>
      <c r="I169"/>
      <c r="J169"/>
      <c r="K169"/>
      <c r="L169"/>
      <c r="M169"/>
      <c r="N169"/>
      <c r="O169"/>
      <c r="P169"/>
      <c r="Q169"/>
      <c r="R169"/>
      <c r="S169"/>
      <c r="T169"/>
      <c r="U169"/>
      <c r="V169"/>
      <c r="W169"/>
      <c r="X169"/>
    </row>
    <row r="170" spans="1:24" ht="15" x14ac:dyDescent="0.2">
      <c r="A170"/>
      <c r="B170"/>
      <c r="C170"/>
      <c r="D170"/>
      <c r="E170"/>
      <c r="F170"/>
      <c r="G170"/>
      <c r="H170"/>
      <c r="I170"/>
      <c r="J170"/>
      <c r="K170"/>
      <c r="L170"/>
      <c r="M170"/>
      <c r="N170"/>
      <c r="O170"/>
      <c r="P170"/>
      <c r="Q170"/>
      <c r="R170"/>
      <c r="S170"/>
      <c r="T170"/>
      <c r="U170"/>
      <c r="V170"/>
      <c r="W170"/>
      <c r="X170"/>
    </row>
    <row r="171" spans="1:24" ht="15" x14ac:dyDescent="0.2">
      <c r="A171"/>
      <c r="B171"/>
      <c r="C171"/>
      <c r="D171"/>
      <c r="E171"/>
      <c r="F171"/>
      <c r="G171"/>
      <c r="H171"/>
      <c r="I171"/>
      <c r="J171"/>
      <c r="K171"/>
      <c r="L171"/>
      <c r="M171"/>
      <c r="N171"/>
      <c r="O171"/>
      <c r="P171"/>
      <c r="Q171"/>
      <c r="R171"/>
      <c r="S171"/>
      <c r="T171"/>
      <c r="U171"/>
      <c r="V171"/>
      <c r="W171"/>
      <c r="X171"/>
    </row>
    <row r="172" spans="1:24" ht="15" x14ac:dyDescent="0.2">
      <c r="A172"/>
      <c r="B172"/>
      <c r="C172"/>
      <c r="D172"/>
      <c r="E172"/>
      <c r="F172"/>
      <c r="G172"/>
      <c r="H172"/>
      <c r="I172"/>
      <c r="J172"/>
      <c r="K172"/>
      <c r="L172"/>
      <c r="M172"/>
      <c r="N172"/>
      <c r="O172"/>
      <c r="P172"/>
      <c r="Q172"/>
      <c r="R172"/>
      <c r="S172"/>
      <c r="T172"/>
      <c r="U172"/>
      <c r="V172"/>
      <c r="W172"/>
      <c r="X172"/>
    </row>
    <row r="173" spans="1:24" ht="15" x14ac:dyDescent="0.2">
      <c r="A173"/>
      <c r="B173"/>
      <c r="C173"/>
      <c r="D173"/>
      <c r="E173"/>
      <c r="F173"/>
      <c r="G173"/>
      <c r="H173"/>
      <c r="I173"/>
      <c r="J173"/>
      <c r="K173"/>
      <c r="L173"/>
      <c r="M173"/>
      <c r="N173"/>
      <c r="O173"/>
      <c r="P173"/>
      <c r="Q173"/>
      <c r="R173"/>
      <c r="S173"/>
      <c r="T173"/>
      <c r="U173"/>
      <c r="V173"/>
      <c r="W173"/>
      <c r="X173"/>
    </row>
    <row r="174" spans="1:24" ht="15" x14ac:dyDescent="0.2">
      <c r="A174"/>
      <c r="B174"/>
      <c r="C174"/>
      <c r="D174"/>
      <c r="E174"/>
      <c r="F174"/>
      <c r="G174"/>
      <c r="H174"/>
      <c r="I174"/>
      <c r="J174"/>
      <c r="K174"/>
      <c r="L174"/>
      <c r="M174"/>
      <c r="N174"/>
      <c r="O174"/>
      <c r="P174"/>
      <c r="Q174"/>
      <c r="R174"/>
      <c r="S174"/>
      <c r="T174"/>
      <c r="U174"/>
      <c r="V174"/>
      <c r="W174"/>
      <c r="X174"/>
    </row>
    <row r="175" spans="1:24" ht="15" x14ac:dyDescent="0.2">
      <c r="A175"/>
      <c r="B175"/>
      <c r="C175"/>
      <c r="D175"/>
      <c r="E175"/>
      <c r="F175"/>
      <c r="G175"/>
      <c r="H175"/>
      <c r="I175"/>
      <c r="J175"/>
      <c r="K175"/>
      <c r="L175"/>
      <c r="M175"/>
      <c r="N175"/>
      <c r="O175"/>
      <c r="P175"/>
      <c r="Q175"/>
      <c r="R175"/>
      <c r="S175"/>
      <c r="T175"/>
      <c r="U175"/>
      <c r="V175"/>
      <c r="W175"/>
      <c r="X175"/>
    </row>
    <row r="176" spans="1:24" ht="15" x14ac:dyDescent="0.2">
      <c r="A176"/>
      <c r="B176"/>
      <c r="C176"/>
      <c r="D176"/>
      <c r="E176"/>
      <c r="F176"/>
      <c r="G176"/>
      <c r="H176"/>
      <c r="I176"/>
      <c r="J176"/>
      <c r="K176"/>
      <c r="L176"/>
      <c r="M176"/>
      <c r="N176"/>
      <c r="O176"/>
      <c r="P176"/>
      <c r="Q176"/>
      <c r="R176"/>
      <c r="S176"/>
      <c r="T176"/>
      <c r="U176"/>
      <c r="V176"/>
      <c r="W176"/>
      <c r="X176"/>
    </row>
    <row r="177" spans="1:24" ht="15" x14ac:dyDescent="0.2">
      <c r="A177"/>
      <c r="B177"/>
      <c r="C177"/>
      <c r="D177"/>
      <c r="E177"/>
      <c r="F177"/>
      <c r="G177"/>
      <c r="H177"/>
      <c r="I177"/>
      <c r="J177"/>
      <c r="K177"/>
      <c r="L177"/>
      <c r="M177"/>
      <c r="N177"/>
      <c r="O177"/>
      <c r="P177"/>
      <c r="Q177"/>
      <c r="R177"/>
      <c r="S177"/>
      <c r="T177"/>
      <c r="U177"/>
      <c r="V177"/>
      <c r="W177"/>
      <c r="X177"/>
    </row>
    <row r="178" spans="1:24" ht="15" x14ac:dyDescent="0.2">
      <c r="A178"/>
      <c r="B178"/>
      <c r="C178"/>
      <c r="D178"/>
      <c r="E178"/>
      <c r="F178"/>
      <c r="G178"/>
      <c r="H178"/>
      <c r="I178"/>
      <c r="J178"/>
      <c r="K178"/>
      <c r="L178"/>
      <c r="M178"/>
      <c r="N178"/>
      <c r="O178"/>
      <c r="P178"/>
      <c r="Q178"/>
      <c r="R178"/>
      <c r="S178"/>
      <c r="T178"/>
      <c r="U178"/>
      <c r="V178"/>
      <c r="W178"/>
      <c r="X178"/>
    </row>
    <row r="179" spans="1:24" ht="15" x14ac:dyDescent="0.2">
      <c r="A179"/>
      <c r="B179"/>
      <c r="C179"/>
      <c r="D179"/>
      <c r="E179"/>
      <c r="F179"/>
      <c r="G179"/>
      <c r="H179"/>
      <c r="I179"/>
      <c r="J179"/>
      <c r="K179"/>
      <c r="L179"/>
      <c r="M179"/>
      <c r="N179"/>
      <c r="O179"/>
      <c r="P179"/>
      <c r="Q179"/>
      <c r="R179"/>
      <c r="S179"/>
      <c r="T179"/>
      <c r="U179"/>
      <c r="V179"/>
      <c r="W179"/>
      <c r="X179"/>
    </row>
    <row r="180" spans="1:24" ht="15" x14ac:dyDescent="0.2">
      <c r="A180"/>
      <c r="B180"/>
      <c r="C180"/>
      <c r="D180"/>
      <c r="E180"/>
      <c r="F180"/>
      <c r="G180"/>
      <c r="H180"/>
      <c r="I180"/>
      <c r="J180"/>
      <c r="K180"/>
      <c r="L180"/>
      <c r="M180"/>
      <c r="N180"/>
      <c r="O180"/>
      <c r="P180"/>
      <c r="Q180"/>
      <c r="R180"/>
      <c r="S180"/>
      <c r="T180"/>
      <c r="U180"/>
      <c r="V180"/>
      <c r="W180"/>
      <c r="X180"/>
    </row>
    <row r="181" spans="1:24" ht="15" x14ac:dyDescent="0.2">
      <c r="A181"/>
      <c r="B181"/>
      <c r="C181"/>
      <c r="D181"/>
      <c r="E181"/>
      <c r="F181"/>
      <c r="G181"/>
      <c r="H181"/>
      <c r="I181"/>
      <c r="J181"/>
      <c r="K181"/>
      <c r="L181"/>
      <c r="M181"/>
      <c r="N181"/>
      <c r="O181"/>
      <c r="P181"/>
      <c r="Q181"/>
      <c r="R181"/>
      <c r="S181"/>
      <c r="T181"/>
      <c r="U181"/>
      <c r="V181"/>
      <c r="W181"/>
      <c r="X181"/>
    </row>
    <row r="182" spans="1:24" ht="15" x14ac:dyDescent="0.2">
      <c r="A182"/>
      <c r="B182"/>
      <c r="C182"/>
      <c r="D182"/>
      <c r="E182"/>
      <c r="F182"/>
      <c r="G182"/>
      <c r="H182"/>
      <c r="I182"/>
      <c r="J182"/>
      <c r="K182"/>
      <c r="L182"/>
      <c r="M182"/>
      <c r="N182"/>
      <c r="O182"/>
      <c r="P182"/>
      <c r="Q182"/>
      <c r="R182"/>
      <c r="S182"/>
      <c r="T182"/>
      <c r="U182"/>
      <c r="V182"/>
      <c r="W182"/>
      <c r="X182"/>
    </row>
    <row r="183" spans="1:24" ht="15" x14ac:dyDescent="0.2">
      <c r="A183"/>
      <c r="B183"/>
      <c r="C183"/>
      <c r="D183"/>
      <c r="E183"/>
      <c r="F183"/>
      <c r="G183"/>
      <c r="H183"/>
      <c r="I183"/>
      <c r="J183"/>
      <c r="K183"/>
      <c r="L183"/>
      <c r="M183"/>
      <c r="N183"/>
      <c r="O183"/>
      <c r="P183"/>
      <c r="Q183"/>
      <c r="R183"/>
      <c r="S183"/>
      <c r="T183"/>
      <c r="U183"/>
      <c r="V183"/>
      <c r="W183"/>
      <c r="X183"/>
    </row>
    <row r="184" spans="1:24" ht="15" x14ac:dyDescent="0.2">
      <c r="A184"/>
      <c r="B184"/>
      <c r="C184"/>
      <c r="D184"/>
      <c r="E184"/>
      <c r="F184"/>
      <c r="G184"/>
      <c r="H184"/>
      <c r="I184"/>
      <c r="J184"/>
      <c r="K184"/>
      <c r="L184"/>
      <c r="M184"/>
      <c r="N184"/>
      <c r="O184"/>
      <c r="P184"/>
      <c r="Q184"/>
      <c r="R184"/>
      <c r="S184"/>
      <c r="T184"/>
      <c r="U184"/>
      <c r="V184"/>
      <c r="W184"/>
      <c r="X184"/>
    </row>
    <row r="185" spans="1:24" ht="15" x14ac:dyDescent="0.2">
      <c r="A185"/>
      <c r="B185"/>
      <c r="C185"/>
      <c r="D185"/>
      <c r="E185"/>
      <c r="F185"/>
      <c r="G185"/>
      <c r="H185"/>
      <c r="I185"/>
      <c r="J185"/>
      <c r="K185"/>
      <c r="L185"/>
      <c r="M185"/>
      <c r="N185"/>
      <c r="O185"/>
      <c r="P185"/>
      <c r="Q185"/>
      <c r="R185"/>
      <c r="S185"/>
      <c r="T185"/>
      <c r="U185"/>
      <c r="V185"/>
      <c r="W185"/>
      <c r="X185"/>
    </row>
    <row r="186" spans="1:24" ht="15" x14ac:dyDescent="0.2">
      <c r="A186"/>
      <c r="B186"/>
      <c r="C186"/>
      <c r="D186"/>
      <c r="E186"/>
      <c r="F186"/>
      <c r="G186"/>
      <c r="H186"/>
      <c r="I186"/>
      <c r="J186"/>
      <c r="K186"/>
      <c r="L186"/>
      <c r="M186"/>
      <c r="N186"/>
      <c r="O186"/>
      <c r="P186"/>
      <c r="Q186"/>
      <c r="R186"/>
      <c r="S186"/>
      <c r="T186"/>
      <c r="U186"/>
      <c r="V186"/>
      <c r="W186"/>
      <c r="X186"/>
    </row>
    <row r="187" spans="1:24" ht="15" x14ac:dyDescent="0.2">
      <c r="A187"/>
      <c r="B187"/>
      <c r="C187"/>
      <c r="D187"/>
      <c r="E187"/>
      <c r="F187"/>
      <c r="G187"/>
      <c r="H187"/>
      <c r="I187"/>
      <c r="J187"/>
      <c r="K187"/>
      <c r="L187"/>
      <c r="M187"/>
      <c r="N187"/>
      <c r="O187"/>
      <c r="P187"/>
      <c r="Q187"/>
      <c r="R187"/>
      <c r="S187"/>
      <c r="T187"/>
      <c r="U187"/>
      <c r="V187"/>
      <c r="W187"/>
      <c r="X187"/>
    </row>
    <row r="188" spans="1:24" ht="15" x14ac:dyDescent="0.2">
      <c r="A188"/>
      <c r="B188"/>
      <c r="C188"/>
      <c r="D188"/>
      <c r="E188"/>
      <c r="F188"/>
      <c r="G188"/>
      <c r="H188"/>
      <c r="I188"/>
      <c r="J188"/>
      <c r="K188"/>
      <c r="L188"/>
      <c r="M188"/>
      <c r="N188"/>
      <c r="O188"/>
      <c r="P188"/>
      <c r="Q188"/>
      <c r="R188"/>
      <c r="S188"/>
      <c r="T188"/>
      <c r="U188"/>
      <c r="V188"/>
      <c r="W188"/>
      <c r="X188"/>
    </row>
    <row r="189" spans="1:24" ht="15" x14ac:dyDescent="0.2">
      <c r="A189"/>
      <c r="B189"/>
      <c r="C189"/>
      <c r="D189"/>
      <c r="E189"/>
      <c r="F189"/>
      <c r="G189"/>
      <c r="H189"/>
      <c r="I189"/>
      <c r="J189"/>
      <c r="K189"/>
      <c r="L189"/>
      <c r="M189"/>
      <c r="N189"/>
      <c r="O189"/>
      <c r="P189"/>
      <c r="Q189"/>
      <c r="R189"/>
      <c r="S189"/>
      <c r="T189"/>
      <c r="U189"/>
      <c r="V189"/>
      <c r="W189"/>
      <c r="X189"/>
    </row>
    <row r="190" spans="1:24" ht="15" x14ac:dyDescent="0.2">
      <c r="A190"/>
      <c r="B190"/>
      <c r="C190"/>
      <c r="D190"/>
      <c r="E190"/>
      <c r="F190"/>
      <c r="G190"/>
      <c r="H190"/>
      <c r="I190"/>
      <c r="J190"/>
      <c r="K190"/>
      <c r="L190"/>
      <c r="M190"/>
      <c r="N190"/>
      <c r="O190"/>
      <c r="P190"/>
      <c r="Q190"/>
      <c r="R190"/>
      <c r="S190"/>
      <c r="T190"/>
      <c r="U190"/>
      <c r="V190"/>
      <c r="W190"/>
      <c r="X190"/>
    </row>
    <row r="191" spans="1:24" ht="15" x14ac:dyDescent="0.2">
      <c r="A191"/>
      <c r="B191"/>
      <c r="C191"/>
      <c r="D191"/>
      <c r="E191"/>
      <c r="F191"/>
      <c r="G191"/>
      <c r="H191"/>
      <c r="I191"/>
      <c r="J191"/>
      <c r="K191"/>
      <c r="L191"/>
      <c r="M191"/>
      <c r="N191"/>
      <c r="O191"/>
      <c r="P191"/>
      <c r="Q191"/>
      <c r="R191"/>
      <c r="S191"/>
      <c r="T191"/>
      <c r="U191"/>
      <c r="V191"/>
      <c r="W191"/>
      <c r="X191"/>
    </row>
    <row r="192" spans="1:24" ht="15" x14ac:dyDescent="0.2">
      <c r="A192"/>
      <c r="B192"/>
      <c r="C192"/>
      <c r="D192"/>
      <c r="E192"/>
      <c r="F192"/>
      <c r="G192"/>
      <c r="H192"/>
      <c r="I192"/>
      <c r="J192"/>
      <c r="K192"/>
      <c r="L192"/>
      <c r="M192"/>
      <c r="N192"/>
      <c r="O192"/>
      <c r="P192"/>
      <c r="Q192"/>
      <c r="R192"/>
      <c r="S192"/>
      <c r="T192"/>
      <c r="U192"/>
      <c r="V192"/>
      <c r="W192"/>
      <c r="X192"/>
    </row>
    <row r="193" spans="1:24" ht="15" x14ac:dyDescent="0.2">
      <c r="A193"/>
      <c r="B193"/>
      <c r="C193"/>
      <c r="D193"/>
      <c r="E193"/>
      <c r="F193"/>
      <c r="G193"/>
      <c r="H193"/>
      <c r="I193"/>
      <c r="J193"/>
      <c r="K193"/>
      <c r="L193"/>
      <c r="M193"/>
      <c r="N193"/>
      <c r="O193"/>
      <c r="P193"/>
      <c r="Q193"/>
      <c r="R193"/>
      <c r="S193"/>
      <c r="T193"/>
      <c r="U193"/>
      <c r="V193"/>
      <c r="W193"/>
      <c r="X193"/>
    </row>
    <row r="194" spans="1:24" ht="15" x14ac:dyDescent="0.2">
      <c r="A194"/>
      <c r="B194"/>
      <c r="C194"/>
      <c r="D194"/>
      <c r="E194"/>
      <c r="F194"/>
      <c r="G194"/>
      <c r="H194"/>
      <c r="I194"/>
      <c r="J194"/>
      <c r="K194"/>
      <c r="L194"/>
      <c r="M194"/>
      <c r="N194"/>
      <c r="O194"/>
      <c r="P194"/>
      <c r="Q194"/>
      <c r="R194"/>
      <c r="S194"/>
      <c r="T194"/>
      <c r="U194"/>
      <c r="V194"/>
      <c r="W194"/>
      <c r="X194"/>
    </row>
    <row r="195" spans="1:24" ht="15" x14ac:dyDescent="0.2">
      <c r="A195"/>
      <c r="B195"/>
      <c r="C195"/>
      <c r="D195"/>
      <c r="E195"/>
      <c r="F195"/>
      <c r="G195"/>
      <c r="H195"/>
      <c r="I195"/>
      <c r="J195"/>
      <c r="K195"/>
      <c r="L195"/>
      <c r="M195"/>
      <c r="N195"/>
      <c r="O195"/>
      <c r="P195"/>
      <c r="Q195"/>
      <c r="R195"/>
      <c r="S195"/>
      <c r="T195"/>
      <c r="U195"/>
      <c r="V195"/>
      <c r="W195"/>
      <c r="X195"/>
    </row>
    <row r="196" spans="1:24" ht="15" x14ac:dyDescent="0.2">
      <c r="A196"/>
      <c r="B196"/>
      <c r="C196"/>
      <c r="D196"/>
      <c r="E196"/>
      <c r="F196"/>
      <c r="G196"/>
      <c r="H196"/>
      <c r="I196"/>
      <c r="J196"/>
      <c r="K196"/>
      <c r="L196"/>
      <c r="M196"/>
      <c r="N196"/>
      <c r="O196"/>
      <c r="P196"/>
      <c r="Q196"/>
      <c r="R196"/>
      <c r="S196"/>
      <c r="T196"/>
      <c r="U196"/>
      <c r="V196"/>
      <c r="W196"/>
      <c r="X196"/>
    </row>
    <row r="197" spans="1:24" ht="15" x14ac:dyDescent="0.2">
      <c r="A197"/>
      <c r="B197"/>
      <c r="C197"/>
      <c r="D197"/>
      <c r="E197"/>
      <c r="F197"/>
      <c r="G197"/>
      <c r="H197"/>
      <c r="I197"/>
      <c r="J197"/>
      <c r="K197"/>
      <c r="L197"/>
      <c r="M197"/>
      <c r="N197"/>
      <c r="O197"/>
      <c r="P197"/>
      <c r="Q197"/>
      <c r="R197"/>
      <c r="S197"/>
      <c r="T197"/>
      <c r="U197"/>
      <c r="V197"/>
      <c r="W197"/>
      <c r="X197"/>
    </row>
    <row r="198" spans="1:24" ht="15" x14ac:dyDescent="0.2">
      <c r="A198"/>
      <c r="B198"/>
      <c r="C198"/>
      <c r="D198"/>
      <c r="E198"/>
      <c r="F198"/>
      <c r="G198"/>
      <c r="H198"/>
      <c r="I198"/>
      <c r="J198"/>
      <c r="K198"/>
      <c r="L198"/>
      <c r="M198"/>
      <c r="N198"/>
      <c r="O198"/>
      <c r="P198"/>
      <c r="Q198"/>
      <c r="R198"/>
      <c r="S198"/>
      <c r="T198"/>
      <c r="U198"/>
      <c r="V198"/>
      <c r="W198"/>
      <c r="X198"/>
    </row>
    <row r="199" spans="1:24" ht="15" x14ac:dyDescent="0.2">
      <c r="A199"/>
      <c r="B199"/>
      <c r="C199"/>
      <c r="D199"/>
      <c r="E199"/>
      <c r="F199"/>
      <c r="G199"/>
      <c r="H199"/>
      <c r="I199"/>
      <c r="J199"/>
      <c r="K199"/>
      <c r="L199"/>
      <c r="M199"/>
      <c r="N199"/>
      <c r="O199"/>
      <c r="P199"/>
      <c r="Q199"/>
      <c r="R199"/>
      <c r="S199"/>
      <c r="T199"/>
      <c r="U199"/>
      <c r="V199"/>
      <c r="W199"/>
      <c r="X199"/>
    </row>
    <row r="200" spans="1:24" ht="15" x14ac:dyDescent="0.2">
      <c r="A200"/>
      <c r="B200"/>
      <c r="C200"/>
      <c r="D200"/>
      <c r="E200"/>
      <c r="F200"/>
      <c r="G200"/>
      <c r="H200"/>
      <c r="I200"/>
      <c r="J200"/>
      <c r="K200"/>
      <c r="L200"/>
      <c r="M200"/>
      <c r="N200"/>
      <c r="O200"/>
      <c r="P200"/>
      <c r="Q200"/>
      <c r="R200"/>
      <c r="S200"/>
      <c r="T200"/>
      <c r="U200"/>
      <c r="V200"/>
      <c r="W200"/>
      <c r="X200"/>
    </row>
    <row r="201" spans="1:24" ht="15" x14ac:dyDescent="0.2">
      <c r="A201"/>
      <c r="B201"/>
      <c r="C201"/>
      <c r="D201"/>
      <c r="E201"/>
      <c r="F201"/>
      <c r="G201"/>
      <c r="H201"/>
      <c r="I201"/>
      <c r="J201"/>
      <c r="K201"/>
      <c r="L201"/>
      <c r="M201"/>
      <c r="N201"/>
      <c r="O201"/>
      <c r="P201"/>
      <c r="Q201"/>
      <c r="R201"/>
      <c r="S201"/>
      <c r="T201"/>
      <c r="U201"/>
      <c r="V201"/>
      <c r="W201"/>
      <c r="X201"/>
    </row>
    <row r="202" spans="1:24" ht="15" x14ac:dyDescent="0.2">
      <c r="A202"/>
      <c r="B202"/>
      <c r="C202"/>
      <c r="D202"/>
      <c r="E202"/>
      <c r="F202"/>
      <c r="G202"/>
      <c r="H202"/>
      <c r="I202"/>
      <c r="J202"/>
      <c r="K202"/>
      <c r="L202"/>
      <c r="M202"/>
      <c r="N202"/>
      <c r="O202"/>
      <c r="P202"/>
      <c r="Q202"/>
      <c r="R202"/>
      <c r="S202"/>
      <c r="T202"/>
      <c r="U202"/>
      <c r="V202"/>
      <c r="W202"/>
      <c r="X202"/>
    </row>
    <row r="203" spans="1:24" ht="15" x14ac:dyDescent="0.2">
      <c r="A203"/>
      <c r="B203"/>
      <c r="C203"/>
      <c r="D203"/>
      <c r="E203"/>
      <c r="F203"/>
      <c r="G203"/>
      <c r="H203"/>
      <c r="I203"/>
      <c r="J203"/>
      <c r="K203"/>
      <c r="L203"/>
      <c r="M203"/>
      <c r="N203"/>
      <c r="O203"/>
      <c r="P203"/>
      <c r="Q203"/>
      <c r="R203"/>
      <c r="S203"/>
      <c r="T203"/>
      <c r="U203"/>
      <c r="V203"/>
      <c r="W203"/>
      <c r="X203"/>
    </row>
    <row r="204" spans="1:24" ht="15" x14ac:dyDescent="0.2">
      <c r="A204"/>
      <c r="B204"/>
      <c r="C204"/>
      <c r="D204"/>
      <c r="E204"/>
      <c r="F204"/>
      <c r="G204"/>
      <c r="H204"/>
      <c r="I204"/>
      <c r="J204"/>
      <c r="K204"/>
      <c r="L204"/>
      <c r="M204"/>
      <c r="N204"/>
      <c r="O204"/>
      <c r="P204"/>
      <c r="Q204"/>
      <c r="R204"/>
      <c r="S204"/>
      <c r="T204"/>
      <c r="U204"/>
      <c r="V204"/>
      <c r="W204"/>
      <c r="X204"/>
    </row>
    <row r="205" spans="1:24" ht="15" x14ac:dyDescent="0.2">
      <c r="A205"/>
      <c r="B205"/>
      <c r="C205"/>
      <c r="D205"/>
      <c r="E205"/>
      <c r="F205"/>
      <c r="G205"/>
      <c r="H205"/>
      <c r="I205"/>
      <c r="J205"/>
      <c r="K205"/>
      <c r="L205"/>
      <c r="M205"/>
      <c r="N205"/>
      <c r="O205"/>
      <c r="P205"/>
      <c r="Q205"/>
      <c r="R205"/>
      <c r="S205"/>
      <c r="T205"/>
      <c r="U205"/>
      <c r="V205"/>
      <c r="W205"/>
      <c r="X205"/>
    </row>
    <row r="206" spans="1:24" ht="15" x14ac:dyDescent="0.2">
      <c r="A206"/>
      <c r="B206"/>
      <c r="C206"/>
      <c r="D206"/>
      <c r="E206"/>
      <c r="F206"/>
      <c r="G206"/>
      <c r="H206"/>
      <c r="I206"/>
      <c r="J206"/>
      <c r="K206"/>
      <c r="L206"/>
      <c r="M206"/>
      <c r="N206"/>
      <c r="O206"/>
      <c r="P206"/>
      <c r="Q206"/>
      <c r="R206"/>
      <c r="S206"/>
      <c r="T206"/>
      <c r="U206"/>
      <c r="V206"/>
      <c r="W206"/>
      <c r="X206"/>
    </row>
    <row r="207" spans="1:24" ht="15" x14ac:dyDescent="0.2">
      <c r="A207"/>
      <c r="B207"/>
      <c r="C207"/>
      <c r="D207"/>
      <c r="E207"/>
      <c r="F207"/>
      <c r="G207"/>
      <c r="H207"/>
      <c r="I207"/>
      <c r="J207"/>
      <c r="K207"/>
      <c r="L207"/>
      <c r="M207"/>
      <c r="N207"/>
      <c r="O207"/>
      <c r="P207"/>
      <c r="Q207"/>
      <c r="R207"/>
      <c r="S207"/>
      <c r="T207"/>
      <c r="U207"/>
      <c r="V207"/>
      <c r="W207"/>
      <c r="X207"/>
    </row>
    <row r="208" spans="1:24" ht="15" x14ac:dyDescent="0.2">
      <c r="A208"/>
      <c r="B208"/>
      <c r="C208"/>
      <c r="D208"/>
      <c r="E208"/>
      <c r="F208"/>
      <c r="G208"/>
      <c r="H208"/>
      <c r="I208"/>
      <c r="J208"/>
      <c r="K208"/>
      <c r="L208"/>
      <c r="M208"/>
      <c r="N208"/>
      <c r="O208"/>
      <c r="P208"/>
      <c r="Q208"/>
      <c r="R208"/>
      <c r="S208"/>
      <c r="T208"/>
      <c r="U208"/>
      <c r="V208"/>
      <c r="W208"/>
      <c r="X208"/>
    </row>
    <row r="209" spans="1:24" ht="15" x14ac:dyDescent="0.2">
      <c r="A209"/>
      <c r="B209"/>
      <c r="C209"/>
      <c r="D209"/>
      <c r="E209"/>
      <c r="F209"/>
      <c r="G209"/>
      <c r="H209"/>
      <c r="I209"/>
      <c r="J209"/>
      <c r="K209"/>
      <c r="L209"/>
      <c r="M209"/>
      <c r="N209"/>
      <c r="O209"/>
      <c r="P209"/>
      <c r="Q209"/>
      <c r="R209"/>
      <c r="S209"/>
      <c r="T209"/>
      <c r="U209"/>
      <c r="V209"/>
      <c r="W209"/>
      <c r="X209"/>
    </row>
    <row r="210" spans="1:24" ht="15" x14ac:dyDescent="0.2">
      <c r="A210"/>
      <c r="B210"/>
      <c r="C210"/>
      <c r="D210"/>
      <c r="E210"/>
      <c r="F210"/>
      <c r="G210"/>
      <c r="H210"/>
      <c r="I210"/>
      <c r="J210"/>
      <c r="K210"/>
      <c r="L210"/>
      <c r="M210"/>
      <c r="N210"/>
      <c r="O210"/>
      <c r="P210"/>
      <c r="Q210"/>
      <c r="R210"/>
      <c r="S210"/>
      <c r="T210"/>
      <c r="U210"/>
      <c r="V210"/>
      <c r="W210"/>
      <c r="X210"/>
    </row>
    <row r="211" spans="1:24" ht="15" x14ac:dyDescent="0.2">
      <c r="A211"/>
      <c r="B211"/>
      <c r="C211"/>
      <c r="D211"/>
      <c r="E211"/>
      <c r="F211"/>
      <c r="G211"/>
      <c r="H211"/>
      <c r="I211"/>
      <c r="J211"/>
      <c r="K211"/>
      <c r="L211"/>
      <c r="M211"/>
      <c r="N211"/>
      <c r="O211"/>
      <c r="P211"/>
      <c r="Q211"/>
      <c r="R211"/>
      <c r="S211"/>
      <c r="T211"/>
      <c r="U211"/>
      <c r="V211"/>
      <c r="W211"/>
      <c r="X211"/>
    </row>
    <row r="212" spans="1:24" ht="15" x14ac:dyDescent="0.2">
      <c r="A212"/>
      <c r="B212"/>
      <c r="C212"/>
      <c r="D212"/>
      <c r="E212"/>
      <c r="F212"/>
      <c r="G212"/>
      <c r="H212"/>
      <c r="I212"/>
      <c r="J212"/>
      <c r="K212"/>
      <c r="L212"/>
      <c r="M212"/>
      <c r="N212"/>
      <c r="O212"/>
      <c r="P212"/>
      <c r="Q212"/>
      <c r="R212"/>
      <c r="S212"/>
      <c r="T212"/>
      <c r="U212"/>
      <c r="V212"/>
      <c r="W212"/>
      <c r="X212"/>
    </row>
    <row r="213" spans="1:24" ht="15" x14ac:dyDescent="0.2">
      <c r="A213"/>
      <c r="B213"/>
      <c r="C213"/>
      <c r="D213"/>
      <c r="E213"/>
      <c r="F213"/>
      <c r="G213"/>
      <c r="H213"/>
      <c r="I213"/>
      <c r="J213"/>
      <c r="K213"/>
      <c r="L213"/>
      <c r="M213"/>
      <c r="N213"/>
      <c r="O213"/>
      <c r="P213"/>
      <c r="Q213"/>
      <c r="R213"/>
      <c r="S213"/>
      <c r="T213"/>
      <c r="U213"/>
      <c r="V213"/>
      <c r="W213"/>
      <c r="X213"/>
    </row>
    <row r="214" spans="1:24" ht="15" x14ac:dyDescent="0.2">
      <c r="A214"/>
      <c r="B214"/>
      <c r="C214"/>
      <c r="D214"/>
      <c r="E214"/>
      <c r="F214"/>
      <c r="G214"/>
      <c r="H214"/>
      <c r="I214"/>
      <c r="J214"/>
      <c r="K214"/>
      <c r="L214"/>
      <c r="M214"/>
      <c r="N214"/>
      <c r="O214"/>
      <c r="P214"/>
      <c r="Q214"/>
      <c r="R214"/>
      <c r="S214"/>
      <c r="T214"/>
      <c r="U214"/>
      <c r="V214"/>
      <c r="W214"/>
      <c r="X214"/>
    </row>
    <row r="215" spans="1:24" ht="15" x14ac:dyDescent="0.2">
      <c r="A215"/>
      <c r="B215"/>
      <c r="C215"/>
      <c r="D215"/>
      <c r="E215"/>
      <c r="F215"/>
      <c r="G215"/>
      <c r="H215"/>
      <c r="I215"/>
      <c r="J215"/>
      <c r="K215"/>
      <c r="L215"/>
      <c r="M215"/>
      <c r="N215"/>
      <c r="O215"/>
      <c r="P215"/>
      <c r="Q215"/>
      <c r="R215"/>
      <c r="S215"/>
      <c r="T215"/>
      <c r="U215"/>
      <c r="V215"/>
      <c r="W215"/>
      <c r="X215"/>
    </row>
    <row r="216" spans="1:24" ht="15" x14ac:dyDescent="0.2">
      <c r="A216"/>
      <c r="B216"/>
      <c r="C216"/>
      <c r="D216"/>
      <c r="E216"/>
      <c r="F216"/>
      <c r="G216"/>
      <c r="H216"/>
      <c r="I216"/>
      <c r="J216"/>
      <c r="K216"/>
      <c r="L216"/>
      <c r="M216"/>
      <c r="N216"/>
      <c r="O216"/>
      <c r="P216"/>
      <c r="Q216"/>
      <c r="R216"/>
      <c r="S216"/>
      <c r="T216"/>
      <c r="U216"/>
      <c r="V216"/>
      <c r="W216"/>
      <c r="X216"/>
    </row>
    <row r="217" spans="1:24" ht="15" x14ac:dyDescent="0.2">
      <c r="A217"/>
      <c r="B217"/>
      <c r="C217"/>
      <c r="D217"/>
      <c r="E217"/>
      <c r="F217"/>
      <c r="G217"/>
      <c r="H217"/>
      <c r="I217"/>
      <c r="J217"/>
      <c r="K217"/>
      <c r="L217"/>
      <c r="M217"/>
      <c r="N217"/>
      <c r="O217"/>
      <c r="P217"/>
      <c r="Q217"/>
      <c r="R217"/>
      <c r="S217"/>
      <c r="T217"/>
      <c r="U217"/>
      <c r="V217"/>
      <c r="W217"/>
      <c r="X217"/>
    </row>
    <row r="218" spans="1:24" ht="15" x14ac:dyDescent="0.2">
      <c r="A218"/>
      <c r="B218"/>
      <c r="C218"/>
      <c r="D218"/>
      <c r="E218"/>
      <c r="F218"/>
      <c r="G218"/>
      <c r="H218"/>
      <c r="I218"/>
      <c r="J218"/>
      <c r="K218"/>
      <c r="L218"/>
      <c r="M218"/>
      <c r="N218"/>
      <c r="O218"/>
      <c r="P218"/>
      <c r="Q218"/>
      <c r="R218"/>
      <c r="S218"/>
      <c r="T218"/>
      <c r="U218"/>
      <c r="V218"/>
      <c r="W218"/>
      <c r="X218"/>
    </row>
    <row r="219" spans="1:24" ht="15" x14ac:dyDescent="0.2">
      <c r="A219"/>
      <c r="B219"/>
      <c r="C219"/>
      <c r="D219"/>
      <c r="E219"/>
      <c r="F219"/>
      <c r="G219"/>
      <c r="H219"/>
      <c r="I219"/>
      <c r="J219"/>
      <c r="K219"/>
      <c r="L219"/>
      <c r="M219"/>
      <c r="N219"/>
      <c r="O219"/>
      <c r="P219"/>
      <c r="Q219"/>
      <c r="R219"/>
      <c r="S219"/>
      <c r="T219"/>
      <c r="U219"/>
      <c r="V219"/>
      <c r="W219"/>
      <c r="X219"/>
    </row>
    <row r="220" spans="1:24" ht="15" x14ac:dyDescent="0.2">
      <c r="A220"/>
      <c r="B220"/>
      <c r="C220"/>
      <c r="D220"/>
      <c r="E220"/>
      <c r="F220"/>
      <c r="G220"/>
      <c r="H220"/>
      <c r="I220"/>
      <c r="J220"/>
      <c r="K220"/>
      <c r="L220"/>
      <c r="M220"/>
      <c r="N220"/>
      <c r="O220"/>
      <c r="P220"/>
      <c r="Q220"/>
      <c r="R220"/>
      <c r="S220"/>
      <c r="T220"/>
      <c r="U220"/>
      <c r="V220"/>
      <c r="W220"/>
      <c r="X220"/>
    </row>
    <row r="221" spans="1:24" ht="15" x14ac:dyDescent="0.2">
      <c r="A221"/>
      <c r="B221"/>
      <c r="C221"/>
      <c r="D221"/>
      <c r="E221"/>
      <c r="F221"/>
      <c r="G221"/>
      <c r="H221"/>
      <c r="I221"/>
      <c r="J221"/>
      <c r="K221"/>
      <c r="L221"/>
      <c r="M221"/>
      <c r="N221"/>
      <c r="O221"/>
      <c r="P221"/>
      <c r="Q221"/>
      <c r="R221"/>
      <c r="S221"/>
      <c r="T221"/>
      <c r="U221"/>
      <c r="V221"/>
      <c r="W221"/>
      <c r="X221"/>
    </row>
    <row r="222" spans="1:24" ht="15" x14ac:dyDescent="0.2">
      <c r="A222"/>
      <c r="B222"/>
      <c r="C222"/>
      <c r="D222"/>
      <c r="E222"/>
      <c r="F222"/>
      <c r="G222"/>
      <c r="H222"/>
      <c r="I222"/>
      <c r="J222"/>
      <c r="K222"/>
      <c r="L222"/>
      <c r="M222"/>
      <c r="N222"/>
      <c r="O222"/>
      <c r="P222"/>
      <c r="Q222"/>
      <c r="R222"/>
      <c r="S222"/>
      <c r="T222"/>
      <c r="U222"/>
      <c r="V222"/>
      <c r="W222"/>
      <c r="X222"/>
    </row>
    <row r="223" spans="1:24" ht="15" x14ac:dyDescent="0.2">
      <c r="A223"/>
      <c r="B223"/>
      <c r="C223"/>
      <c r="D223"/>
      <c r="E223"/>
      <c r="F223"/>
      <c r="G223"/>
      <c r="H223"/>
      <c r="I223"/>
      <c r="J223"/>
      <c r="K223"/>
      <c r="L223"/>
      <c r="M223"/>
      <c r="N223"/>
      <c r="O223"/>
      <c r="P223"/>
      <c r="Q223"/>
      <c r="R223"/>
      <c r="S223"/>
      <c r="T223"/>
      <c r="U223"/>
      <c r="V223"/>
      <c r="W223"/>
      <c r="X223"/>
    </row>
    <row r="224" spans="1:24" ht="15" x14ac:dyDescent="0.2">
      <c r="A224"/>
      <c r="B224"/>
      <c r="C224"/>
      <c r="D224"/>
      <c r="E224"/>
      <c r="F224"/>
      <c r="G224"/>
      <c r="H224"/>
      <c r="I224"/>
      <c r="J224"/>
      <c r="K224"/>
      <c r="L224"/>
      <c r="M224"/>
      <c r="N224"/>
      <c r="O224"/>
      <c r="P224"/>
      <c r="Q224"/>
      <c r="R224"/>
      <c r="S224"/>
      <c r="T224"/>
      <c r="U224"/>
      <c r="V224"/>
      <c r="W224"/>
      <c r="X224"/>
    </row>
    <row r="225" spans="1:24" ht="15" x14ac:dyDescent="0.2">
      <c r="A225"/>
      <c r="B225"/>
      <c r="C225"/>
      <c r="D225"/>
      <c r="E225"/>
      <c r="F225"/>
      <c r="G225"/>
      <c r="H225"/>
      <c r="I225"/>
      <c r="J225"/>
      <c r="K225"/>
      <c r="L225"/>
      <c r="M225"/>
      <c r="N225"/>
      <c r="O225"/>
      <c r="P225"/>
      <c r="Q225"/>
      <c r="R225"/>
      <c r="S225"/>
      <c r="T225"/>
      <c r="U225"/>
      <c r="V225"/>
      <c r="W225"/>
      <c r="X225"/>
    </row>
    <row r="226" spans="1:24" ht="15" x14ac:dyDescent="0.2">
      <c r="A226"/>
      <c r="B226"/>
      <c r="C226"/>
      <c r="D226"/>
      <c r="E226"/>
      <c r="F226"/>
      <c r="G226"/>
      <c r="H226"/>
      <c r="I226"/>
      <c r="J226"/>
      <c r="K226"/>
      <c r="L226"/>
      <c r="M226"/>
      <c r="N226"/>
      <c r="O226"/>
      <c r="P226"/>
      <c r="Q226"/>
      <c r="R226"/>
      <c r="S226"/>
      <c r="T226"/>
      <c r="U226"/>
      <c r="V226"/>
      <c r="W226"/>
      <c r="X226"/>
    </row>
    <row r="227" spans="1:24" ht="15" x14ac:dyDescent="0.2">
      <c r="A227"/>
      <c r="B227"/>
      <c r="C227"/>
      <c r="D227"/>
      <c r="E227"/>
      <c r="F227"/>
      <c r="G227"/>
      <c r="H227"/>
      <c r="I227"/>
      <c r="J227"/>
      <c r="K227"/>
      <c r="L227"/>
      <c r="M227"/>
      <c r="N227"/>
      <c r="O227"/>
      <c r="P227"/>
      <c r="Q227"/>
      <c r="R227"/>
      <c r="S227"/>
      <c r="T227"/>
      <c r="U227"/>
      <c r="V227"/>
      <c r="W227"/>
      <c r="X227"/>
    </row>
    <row r="228" spans="1:24" ht="15" x14ac:dyDescent="0.2">
      <c r="A228"/>
      <c r="B228"/>
      <c r="C228"/>
      <c r="D228"/>
      <c r="E228"/>
      <c r="F228"/>
      <c r="G228"/>
      <c r="H228"/>
      <c r="I228"/>
      <c r="J228"/>
      <c r="K228"/>
      <c r="L228"/>
      <c r="M228"/>
      <c r="N228"/>
      <c r="O228"/>
      <c r="P228"/>
      <c r="Q228"/>
      <c r="R228"/>
      <c r="S228"/>
      <c r="T228"/>
      <c r="U228"/>
      <c r="V228"/>
      <c r="W228"/>
      <c r="X228"/>
    </row>
    <row r="229" spans="1:24" ht="15" x14ac:dyDescent="0.2">
      <c r="A229"/>
      <c r="B229"/>
      <c r="C229"/>
      <c r="D229"/>
      <c r="E229"/>
      <c r="F229"/>
      <c r="G229"/>
      <c r="H229"/>
      <c r="I229"/>
      <c r="J229"/>
      <c r="K229"/>
      <c r="L229"/>
      <c r="M229"/>
      <c r="N229"/>
      <c r="O229"/>
      <c r="P229"/>
      <c r="Q229"/>
      <c r="R229"/>
      <c r="S229"/>
      <c r="T229"/>
      <c r="U229"/>
      <c r="V229"/>
      <c r="W229"/>
      <c r="X229"/>
    </row>
    <row r="230" spans="1:24" ht="15" x14ac:dyDescent="0.2">
      <c r="A230"/>
      <c r="B230"/>
      <c r="C230"/>
      <c r="D230"/>
      <c r="E230"/>
      <c r="F230"/>
      <c r="G230"/>
      <c r="H230"/>
      <c r="I230"/>
      <c r="J230"/>
      <c r="K230"/>
      <c r="L230"/>
      <c r="M230"/>
      <c r="N230"/>
      <c r="O230"/>
      <c r="P230"/>
      <c r="Q230"/>
      <c r="R230"/>
      <c r="S230"/>
      <c r="T230"/>
      <c r="U230"/>
      <c r="V230"/>
      <c r="W230"/>
      <c r="X230"/>
    </row>
    <row r="231" spans="1:24" ht="15" x14ac:dyDescent="0.2">
      <c r="A231"/>
      <c r="B231"/>
      <c r="C231"/>
      <c r="D231"/>
      <c r="E231"/>
      <c r="F231"/>
      <c r="G231"/>
      <c r="H231"/>
      <c r="I231"/>
      <c r="J231"/>
      <c r="K231"/>
      <c r="L231"/>
      <c r="M231"/>
      <c r="N231"/>
      <c r="O231"/>
      <c r="P231"/>
      <c r="Q231"/>
      <c r="R231"/>
      <c r="S231"/>
      <c r="T231"/>
      <c r="U231"/>
      <c r="V231"/>
      <c r="W231"/>
      <c r="X231"/>
    </row>
    <row r="232" spans="1:24" ht="15" x14ac:dyDescent="0.2">
      <c r="A232"/>
      <c r="B232"/>
      <c r="C232"/>
      <c r="D232"/>
      <c r="E232"/>
      <c r="F232"/>
      <c r="G232"/>
      <c r="H232"/>
      <c r="I232"/>
      <c r="J232"/>
      <c r="K232"/>
      <c r="L232"/>
      <c r="M232"/>
      <c r="N232"/>
      <c r="O232"/>
      <c r="P232"/>
      <c r="Q232"/>
      <c r="R232"/>
      <c r="S232"/>
      <c r="T232"/>
      <c r="U232"/>
      <c r="V232"/>
      <c r="W232"/>
      <c r="X232"/>
    </row>
    <row r="233" spans="1:24" ht="15" x14ac:dyDescent="0.2">
      <c r="A233"/>
      <c r="B233"/>
      <c r="C233"/>
      <c r="D233"/>
      <c r="E233"/>
      <c r="F233"/>
      <c r="G233"/>
      <c r="H233"/>
      <c r="I233"/>
      <c r="J233"/>
      <c r="K233"/>
      <c r="L233"/>
      <c r="M233"/>
      <c r="N233"/>
      <c r="O233"/>
      <c r="P233"/>
      <c r="Q233"/>
      <c r="R233"/>
      <c r="S233"/>
      <c r="T233"/>
      <c r="U233"/>
      <c r="V233"/>
      <c r="W233"/>
      <c r="X233"/>
    </row>
    <row r="234" spans="1:24" ht="15" x14ac:dyDescent="0.2">
      <c r="A234"/>
      <c r="B234"/>
      <c r="C234"/>
      <c r="D234"/>
      <c r="E234"/>
      <c r="F234"/>
      <c r="G234"/>
      <c r="H234"/>
      <c r="I234"/>
      <c r="J234"/>
      <c r="K234"/>
      <c r="L234"/>
      <c r="M234"/>
      <c r="N234"/>
      <c r="O234"/>
      <c r="P234"/>
      <c r="Q234"/>
      <c r="R234"/>
      <c r="S234"/>
      <c r="T234"/>
      <c r="U234"/>
      <c r="V234"/>
      <c r="W234"/>
      <c r="X234"/>
    </row>
    <row r="235" spans="1:24" ht="15" x14ac:dyDescent="0.2">
      <c r="A235"/>
      <c r="B235"/>
      <c r="C235"/>
      <c r="D235"/>
      <c r="E235"/>
      <c r="F235"/>
      <c r="G235"/>
      <c r="H235"/>
      <c r="I235"/>
      <c r="J235"/>
      <c r="K235"/>
      <c r="L235"/>
      <c r="M235"/>
      <c r="N235"/>
      <c r="O235"/>
      <c r="P235"/>
      <c r="Q235"/>
      <c r="R235"/>
      <c r="S235"/>
      <c r="T235"/>
      <c r="U235"/>
      <c r="V235"/>
      <c r="W235"/>
      <c r="X235"/>
    </row>
    <row r="236" spans="1:24" ht="15" x14ac:dyDescent="0.2">
      <c r="A236"/>
      <c r="B236"/>
      <c r="C236"/>
      <c r="D236"/>
      <c r="E236"/>
      <c r="F236"/>
      <c r="G236"/>
      <c r="H236"/>
      <c r="I236"/>
      <c r="J236"/>
      <c r="K236"/>
      <c r="L236"/>
      <c r="M236"/>
      <c r="N236"/>
      <c r="O236"/>
      <c r="P236"/>
      <c r="Q236"/>
      <c r="R236"/>
      <c r="S236"/>
      <c r="T236"/>
      <c r="U236"/>
      <c r="V236"/>
      <c r="W236"/>
      <c r="X236"/>
    </row>
    <row r="237" spans="1:24" ht="15" x14ac:dyDescent="0.2">
      <c r="A237"/>
      <c r="B237"/>
      <c r="C237"/>
      <c r="D237"/>
      <c r="E237"/>
      <c r="F237"/>
      <c r="G237"/>
      <c r="H237"/>
      <c r="I237"/>
      <c r="J237"/>
      <c r="K237"/>
      <c r="L237"/>
      <c r="M237"/>
      <c r="N237"/>
      <c r="O237"/>
      <c r="P237"/>
      <c r="Q237"/>
      <c r="R237"/>
      <c r="S237"/>
      <c r="T237"/>
      <c r="U237"/>
      <c r="V237"/>
      <c r="W237"/>
      <c r="X237"/>
    </row>
    <row r="238" spans="1:24" ht="15" x14ac:dyDescent="0.2">
      <c r="A238"/>
      <c r="B238"/>
      <c r="C238"/>
      <c r="D238"/>
      <c r="E238"/>
      <c r="F238"/>
      <c r="G238"/>
      <c r="H238"/>
      <c r="I238"/>
      <c r="J238"/>
      <c r="K238"/>
      <c r="L238"/>
      <c r="M238"/>
      <c r="N238"/>
      <c r="O238"/>
      <c r="P238"/>
      <c r="Q238"/>
      <c r="R238"/>
      <c r="S238"/>
      <c r="T238"/>
      <c r="U238"/>
      <c r="V238"/>
      <c r="W238"/>
      <c r="X238"/>
    </row>
    <row r="239" spans="1:24" ht="15" x14ac:dyDescent="0.2">
      <c r="A239"/>
      <c r="B239"/>
      <c r="C239"/>
      <c r="D239"/>
      <c r="E239"/>
      <c r="F239"/>
      <c r="G239"/>
      <c r="H239"/>
      <c r="I239"/>
      <c r="J239"/>
      <c r="K239"/>
      <c r="L239"/>
      <c r="M239"/>
      <c r="N239"/>
      <c r="O239"/>
      <c r="P239"/>
      <c r="Q239"/>
      <c r="R239"/>
      <c r="S239"/>
      <c r="T239"/>
      <c r="U239"/>
      <c r="V239"/>
      <c r="W239"/>
      <c r="X239"/>
    </row>
    <row r="240" spans="1:24" ht="15" x14ac:dyDescent="0.2">
      <c r="A240"/>
      <c r="B240"/>
      <c r="C240"/>
      <c r="D240"/>
      <c r="E240"/>
      <c r="F240"/>
      <c r="G240"/>
      <c r="H240"/>
      <c r="I240"/>
      <c r="J240"/>
      <c r="K240"/>
      <c r="L240"/>
      <c r="M240"/>
      <c r="N240"/>
      <c r="O240"/>
      <c r="P240"/>
      <c r="Q240"/>
      <c r="R240"/>
      <c r="S240"/>
      <c r="T240"/>
      <c r="U240"/>
      <c r="V240"/>
      <c r="W240"/>
      <c r="X240"/>
    </row>
    <row r="241" spans="1:24" ht="15" x14ac:dyDescent="0.2">
      <c r="A241"/>
      <c r="B241"/>
      <c r="C241"/>
      <c r="D241"/>
      <c r="E241"/>
      <c r="F241"/>
      <c r="G241"/>
      <c r="H241"/>
      <c r="I241"/>
      <c r="J241"/>
      <c r="K241"/>
      <c r="L241"/>
      <c r="M241"/>
      <c r="N241"/>
      <c r="O241"/>
      <c r="P241"/>
      <c r="Q241"/>
      <c r="R241"/>
      <c r="S241"/>
      <c r="T241"/>
      <c r="U241"/>
      <c r="V241"/>
      <c r="W241"/>
      <c r="X241"/>
    </row>
    <row r="242" spans="1:24" ht="15" x14ac:dyDescent="0.2">
      <c r="A242"/>
      <c r="B242"/>
      <c r="C242"/>
      <c r="D242"/>
      <c r="E242"/>
      <c r="F242"/>
      <c r="G242"/>
      <c r="H242"/>
      <c r="I242"/>
      <c r="J242"/>
      <c r="K242"/>
      <c r="L242"/>
      <c r="M242"/>
      <c r="N242"/>
      <c r="O242"/>
      <c r="P242"/>
      <c r="Q242"/>
      <c r="R242"/>
      <c r="S242"/>
      <c r="T242"/>
      <c r="U242"/>
      <c r="V242"/>
      <c r="W242"/>
      <c r="X242"/>
    </row>
    <row r="243" spans="1:24" ht="15" x14ac:dyDescent="0.2">
      <c r="A243"/>
      <c r="B243"/>
      <c r="C243"/>
      <c r="D243"/>
      <c r="E243"/>
      <c r="F243"/>
      <c r="G243"/>
      <c r="H243"/>
      <c r="I243"/>
      <c r="J243"/>
      <c r="K243"/>
      <c r="L243"/>
      <c r="M243"/>
      <c r="N243"/>
      <c r="O243"/>
      <c r="P243"/>
      <c r="Q243"/>
      <c r="R243"/>
      <c r="S243"/>
      <c r="T243"/>
      <c r="U243"/>
      <c r="V243"/>
      <c r="W243"/>
      <c r="X243"/>
    </row>
    <row r="244" spans="1:24" ht="15" x14ac:dyDescent="0.2">
      <c r="A244"/>
      <c r="B244"/>
      <c r="C244"/>
      <c r="D244"/>
      <c r="E244"/>
      <c r="F244"/>
      <c r="G244"/>
      <c r="H244"/>
      <c r="I244"/>
      <c r="J244"/>
      <c r="K244"/>
      <c r="L244"/>
      <c r="M244"/>
      <c r="N244"/>
      <c r="O244"/>
      <c r="P244"/>
      <c r="Q244"/>
      <c r="R244"/>
      <c r="S244"/>
      <c r="T244"/>
      <c r="U244"/>
      <c r="V244"/>
      <c r="W244"/>
      <c r="X244"/>
    </row>
    <row r="245" spans="1:24" ht="15" x14ac:dyDescent="0.2">
      <c r="A245"/>
      <c r="B245"/>
      <c r="C245"/>
      <c r="D245"/>
      <c r="E245"/>
      <c r="F245"/>
      <c r="G245"/>
      <c r="H245"/>
      <c r="I245"/>
      <c r="J245"/>
      <c r="K245"/>
      <c r="L245"/>
      <c r="M245"/>
      <c r="N245"/>
      <c r="O245"/>
      <c r="P245"/>
      <c r="Q245"/>
      <c r="R245"/>
      <c r="S245"/>
      <c r="T245"/>
      <c r="U245"/>
      <c r="V245"/>
      <c r="W245"/>
      <c r="X245"/>
    </row>
    <row r="246" spans="1:24" ht="15" x14ac:dyDescent="0.2">
      <c r="A246"/>
      <c r="B246"/>
      <c r="C246"/>
      <c r="D246"/>
      <c r="E246"/>
      <c r="F246"/>
      <c r="G246"/>
      <c r="H246"/>
      <c r="I246"/>
      <c r="J246"/>
      <c r="K246"/>
      <c r="L246"/>
      <c r="M246"/>
      <c r="N246"/>
      <c r="O246"/>
      <c r="P246"/>
      <c r="Q246"/>
      <c r="R246"/>
      <c r="S246"/>
      <c r="T246"/>
      <c r="U246"/>
      <c r="V246"/>
      <c r="W246"/>
      <c r="X246"/>
    </row>
    <row r="247" spans="1:24" ht="15" x14ac:dyDescent="0.2">
      <c r="A247"/>
      <c r="B247"/>
      <c r="C247"/>
      <c r="D247"/>
      <c r="E247"/>
      <c r="F247"/>
      <c r="G247"/>
      <c r="H247"/>
      <c r="I247"/>
      <c r="J247"/>
      <c r="K247"/>
      <c r="L247"/>
      <c r="M247"/>
      <c r="N247"/>
      <c r="O247"/>
      <c r="P247"/>
      <c r="Q247"/>
      <c r="R247"/>
      <c r="S247"/>
      <c r="T247"/>
      <c r="U247"/>
      <c r="V247"/>
      <c r="W247"/>
      <c r="X247"/>
    </row>
    <row r="248" spans="1:24" ht="15" x14ac:dyDescent="0.2">
      <c r="A248"/>
      <c r="B248"/>
      <c r="C248"/>
      <c r="D248"/>
      <c r="E248"/>
      <c r="F248"/>
      <c r="G248"/>
      <c r="H248"/>
      <c r="I248"/>
      <c r="J248"/>
      <c r="K248"/>
      <c r="L248"/>
      <c r="M248"/>
      <c r="N248"/>
      <c r="O248"/>
      <c r="P248"/>
      <c r="Q248"/>
      <c r="R248"/>
      <c r="S248"/>
      <c r="T248"/>
      <c r="U248"/>
      <c r="V248"/>
      <c r="W248"/>
      <c r="X248"/>
    </row>
    <row r="249" spans="1:24" ht="15" x14ac:dyDescent="0.2">
      <c r="A249"/>
      <c r="B249"/>
      <c r="C249"/>
      <c r="D249"/>
      <c r="E249"/>
      <c r="F249"/>
      <c r="G249"/>
      <c r="H249"/>
      <c r="I249"/>
      <c r="J249"/>
      <c r="K249"/>
      <c r="L249"/>
      <c r="M249"/>
      <c r="N249"/>
      <c r="O249"/>
      <c r="P249"/>
      <c r="Q249"/>
      <c r="R249"/>
      <c r="S249"/>
      <c r="T249"/>
      <c r="U249"/>
      <c r="V249"/>
      <c r="W249"/>
      <c r="X249"/>
    </row>
    <row r="250" spans="1:24" ht="15" x14ac:dyDescent="0.2">
      <c r="A250"/>
      <c r="B250"/>
      <c r="C250"/>
      <c r="D250"/>
      <c r="E250"/>
      <c r="F250"/>
      <c r="G250"/>
      <c r="H250"/>
      <c r="I250"/>
      <c r="J250"/>
      <c r="K250"/>
      <c r="L250"/>
      <c r="M250"/>
      <c r="N250"/>
      <c r="O250"/>
      <c r="P250"/>
      <c r="Q250"/>
      <c r="R250"/>
      <c r="S250"/>
      <c r="T250"/>
      <c r="U250"/>
      <c r="V250"/>
      <c r="W250"/>
      <c r="X250"/>
    </row>
    <row r="251" spans="1:24" ht="15" x14ac:dyDescent="0.2">
      <c r="A251"/>
      <c r="B251"/>
      <c r="C251"/>
      <c r="D251"/>
      <c r="E251"/>
      <c r="F251"/>
      <c r="G251"/>
      <c r="H251"/>
      <c r="I251"/>
      <c r="J251"/>
      <c r="K251"/>
      <c r="L251"/>
      <c r="M251"/>
      <c r="N251"/>
      <c r="O251"/>
      <c r="P251"/>
      <c r="Q251"/>
      <c r="R251"/>
      <c r="S251"/>
      <c r="T251"/>
      <c r="U251"/>
      <c r="V251"/>
      <c r="W251"/>
      <c r="X251"/>
    </row>
    <row r="252" spans="1:24" ht="15" x14ac:dyDescent="0.2">
      <c r="A252"/>
      <c r="B252"/>
      <c r="C252"/>
      <c r="D252"/>
      <c r="E252"/>
      <c r="F252"/>
      <c r="G252"/>
      <c r="H252"/>
      <c r="I252"/>
      <c r="J252"/>
      <c r="K252"/>
      <c r="L252"/>
      <c r="M252"/>
      <c r="N252"/>
      <c r="O252"/>
      <c r="P252"/>
      <c r="Q252"/>
      <c r="R252"/>
      <c r="S252"/>
      <c r="T252"/>
      <c r="U252"/>
      <c r="V252"/>
      <c r="W252"/>
      <c r="X252"/>
    </row>
    <row r="253" spans="1:24" ht="15" x14ac:dyDescent="0.2">
      <c r="A253"/>
      <c r="B253"/>
      <c r="C253"/>
      <c r="D253"/>
      <c r="E253"/>
      <c r="F253"/>
      <c r="G253"/>
      <c r="H253"/>
      <c r="I253"/>
      <c r="J253"/>
      <c r="K253"/>
      <c r="L253"/>
      <c r="M253"/>
      <c r="N253"/>
      <c r="O253"/>
      <c r="P253"/>
      <c r="Q253"/>
      <c r="R253"/>
      <c r="S253"/>
      <c r="T253"/>
      <c r="U253"/>
      <c r="V253"/>
      <c r="W253"/>
      <c r="X253"/>
    </row>
    <row r="254" spans="1:24" ht="15" x14ac:dyDescent="0.2">
      <c r="A254"/>
      <c r="B254"/>
      <c r="C254"/>
      <c r="D254"/>
      <c r="E254"/>
      <c r="F254"/>
      <c r="G254"/>
      <c r="H254"/>
      <c r="I254"/>
      <c r="J254"/>
      <c r="K254"/>
      <c r="L254"/>
      <c r="M254"/>
      <c r="N254"/>
      <c r="O254"/>
      <c r="P254"/>
      <c r="Q254"/>
      <c r="R254"/>
      <c r="S254"/>
      <c r="T254"/>
      <c r="U254"/>
      <c r="V254"/>
      <c r="W254"/>
      <c r="X254"/>
    </row>
    <row r="255" spans="1:24" ht="15" x14ac:dyDescent="0.2">
      <c r="A255"/>
      <c r="B255"/>
      <c r="C255"/>
      <c r="D255"/>
      <c r="E255"/>
      <c r="F255"/>
      <c r="G255"/>
      <c r="H255"/>
      <c r="I255"/>
      <c r="J255"/>
      <c r="K255"/>
      <c r="L255"/>
      <c r="M255"/>
      <c r="N255"/>
      <c r="O255"/>
      <c r="P255"/>
      <c r="Q255"/>
      <c r="R255"/>
      <c r="S255"/>
      <c r="T255"/>
      <c r="U255"/>
      <c r="V255"/>
      <c r="W255"/>
      <c r="X255"/>
    </row>
    <row r="256" spans="1:24" ht="15" x14ac:dyDescent="0.2">
      <c r="A256"/>
      <c r="B256"/>
      <c r="C256"/>
      <c r="D256"/>
      <c r="E256"/>
      <c r="F256"/>
      <c r="G256"/>
      <c r="H256"/>
      <c r="I256"/>
      <c r="J256"/>
      <c r="K256"/>
      <c r="L256"/>
      <c r="M256"/>
      <c r="N256"/>
      <c r="O256"/>
      <c r="P256"/>
      <c r="Q256"/>
      <c r="R256"/>
      <c r="S256"/>
      <c r="T256"/>
      <c r="U256"/>
      <c r="V256"/>
      <c r="W256"/>
      <c r="X256"/>
    </row>
    <row r="257" spans="1:24" ht="15" x14ac:dyDescent="0.2">
      <c r="A257"/>
      <c r="B257"/>
      <c r="C257"/>
      <c r="D257"/>
      <c r="E257"/>
      <c r="F257"/>
      <c r="G257"/>
      <c r="H257"/>
      <c r="I257"/>
      <c r="J257"/>
      <c r="K257"/>
      <c r="L257"/>
      <c r="M257"/>
      <c r="N257"/>
      <c r="O257"/>
      <c r="P257"/>
      <c r="Q257"/>
      <c r="R257"/>
      <c r="S257"/>
      <c r="T257"/>
      <c r="U257"/>
      <c r="V257"/>
      <c r="W257"/>
      <c r="X257"/>
    </row>
    <row r="258" spans="1:24" ht="15" x14ac:dyDescent="0.2">
      <c r="A258"/>
      <c r="B258"/>
      <c r="C258"/>
      <c r="D258"/>
      <c r="E258"/>
      <c r="F258"/>
      <c r="G258"/>
      <c r="H258"/>
      <c r="I258"/>
      <c r="J258"/>
      <c r="K258"/>
      <c r="L258"/>
      <c r="M258"/>
      <c r="N258"/>
      <c r="O258"/>
      <c r="P258"/>
      <c r="Q258"/>
      <c r="R258"/>
      <c r="S258"/>
      <c r="T258"/>
      <c r="U258"/>
      <c r="V258"/>
      <c r="W258"/>
      <c r="X258"/>
    </row>
    <row r="259" spans="1:24" ht="15" x14ac:dyDescent="0.2">
      <c r="A259"/>
      <c r="B259"/>
      <c r="C259"/>
      <c r="D259"/>
      <c r="E259"/>
      <c r="F259"/>
      <c r="G259"/>
      <c r="H259"/>
      <c r="I259"/>
      <c r="J259"/>
      <c r="K259"/>
      <c r="L259"/>
      <c r="M259"/>
      <c r="N259"/>
      <c r="O259"/>
      <c r="P259"/>
      <c r="Q259"/>
      <c r="R259"/>
      <c r="S259"/>
      <c r="T259"/>
      <c r="U259"/>
      <c r="V259"/>
      <c r="W259"/>
      <c r="X259"/>
    </row>
    <row r="260" spans="1:24" ht="15" x14ac:dyDescent="0.2">
      <c r="A260"/>
      <c r="B260"/>
      <c r="C260"/>
      <c r="D260"/>
      <c r="E260"/>
      <c r="F260"/>
      <c r="G260"/>
      <c r="H260"/>
      <c r="I260"/>
      <c r="J260"/>
      <c r="K260"/>
      <c r="L260"/>
      <c r="M260"/>
      <c r="N260"/>
      <c r="O260"/>
      <c r="P260"/>
      <c r="Q260"/>
      <c r="R260"/>
      <c r="S260"/>
      <c r="T260"/>
      <c r="U260"/>
      <c r="V260"/>
      <c r="W260"/>
      <c r="X260"/>
    </row>
    <row r="261" spans="1:24" ht="15" x14ac:dyDescent="0.2">
      <c r="A261"/>
      <c r="B261"/>
      <c r="C261"/>
      <c r="D261"/>
      <c r="E261"/>
      <c r="F261"/>
      <c r="G261"/>
      <c r="H261"/>
      <c r="I261"/>
      <c r="J261"/>
      <c r="K261"/>
      <c r="L261"/>
      <c r="M261"/>
      <c r="N261"/>
      <c r="O261"/>
      <c r="P261"/>
      <c r="Q261"/>
      <c r="R261"/>
      <c r="S261"/>
      <c r="T261"/>
      <c r="U261"/>
      <c r="V261"/>
      <c r="W261"/>
      <c r="X261"/>
    </row>
    <row r="262" spans="1:24" ht="15" x14ac:dyDescent="0.2">
      <c r="A262"/>
      <c r="B262"/>
      <c r="C262"/>
      <c r="D262"/>
      <c r="E262"/>
      <c r="F262"/>
      <c r="G262"/>
      <c r="H262"/>
      <c r="I262"/>
      <c r="J262"/>
      <c r="K262"/>
      <c r="L262"/>
      <c r="M262"/>
      <c r="N262"/>
      <c r="O262"/>
      <c r="P262"/>
      <c r="Q262"/>
      <c r="R262"/>
      <c r="S262"/>
      <c r="T262"/>
      <c r="U262"/>
      <c r="V262"/>
      <c r="W262"/>
      <c r="X262"/>
    </row>
    <row r="263" spans="1:24" ht="15" x14ac:dyDescent="0.2">
      <c r="A263"/>
      <c r="B263"/>
      <c r="C263"/>
      <c r="D263"/>
      <c r="E263"/>
      <c r="F263"/>
      <c r="G263"/>
      <c r="H263"/>
      <c r="I263"/>
      <c r="J263"/>
      <c r="K263"/>
      <c r="L263"/>
      <c r="M263"/>
      <c r="N263"/>
      <c r="O263"/>
      <c r="P263"/>
      <c r="Q263"/>
      <c r="R263"/>
      <c r="S263"/>
      <c r="T263"/>
      <c r="U263"/>
      <c r="V263"/>
      <c r="W263"/>
      <c r="X263"/>
    </row>
    <row r="264" spans="1:24" ht="15" x14ac:dyDescent="0.2">
      <c r="A264"/>
      <c r="B264"/>
      <c r="C264"/>
      <c r="D264"/>
      <c r="E264"/>
      <c r="F264"/>
      <c r="G264"/>
      <c r="H264"/>
      <c r="I264"/>
      <c r="J264"/>
      <c r="K264"/>
      <c r="L264"/>
      <c r="M264"/>
      <c r="N264"/>
      <c r="O264"/>
      <c r="P264"/>
      <c r="Q264"/>
      <c r="R264"/>
      <c r="S264"/>
      <c r="T264"/>
      <c r="U264"/>
      <c r="V264"/>
      <c r="W264"/>
      <c r="X264"/>
    </row>
    <row r="265" spans="1:24" ht="15" x14ac:dyDescent="0.2">
      <c r="A265"/>
      <c r="B265"/>
      <c r="C265"/>
      <c r="D265"/>
      <c r="E265"/>
      <c r="F265"/>
      <c r="G265"/>
      <c r="H265"/>
      <c r="I265"/>
      <c r="J265"/>
      <c r="K265"/>
      <c r="L265"/>
      <c r="M265"/>
      <c r="N265"/>
      <c r="O265"/>
      <c r="P265"/>
      <c r="Q265"/>
      <c r="R265"/>
      <c r="S265"/>
      <c r="T265"/>
      <c r="U265"/>
      <c r="V265"/>
      <c r="W265"/>
      <c r="X265"/>
    </row>
    <row r="266" spans="1:24" ht="15" x14ac:dyDescent="0.2">
      <c r="A266"/>
      <c r="B266"/>
      <c r="C266"/>
      <c r="D266"/>
      <c r="E266"/>
      <c r="F266"/>
      <c r="G266"/>
      <c r="H266"/>
      <c r="I266"/>
      <c r="J266"/>
      <c r="K266"/>
      <c r="L266"/>
      <c r="M266"/>
      <c r="N266"/>
      <c r="O266"/>
      <c r="P266"/>
      <c r="Q266"/>
      <c r="R266"/>
      <c r="S266"/>
      <c r="T266"/>
      <c r="U266"/>
      <c r="V266"/>
      <c r="W266"/>
      <c r="X266"/>
    </row>
    <row r="267" spans="1:24" ht="15" x14ac:dyDescent="0.2">
      <c r="A267"/>
      <c r="B267"/>
      <c r="C267"/>
      <c r="D267"/>
      <c r="E267"/>
      <c r="F267"/>
      <c r="G267"/>
      <c r="H267"/>
      <c r="I267"/>
      <c r="J267"/>
      <c r="K267"/>
      <c r="L267"/>
      <c r="M267"/>
      <c r="N267"/>
      <c r="O267"/>
      <c r="P267"/>
      <c r="Q267"/>
      <c r="R267"/>
      <c r="S267"/>
      <c r="T267"/>
      <c r="U267"/>
      <c r="V267"/>
      <c r="W267"/>
      <c r="X267"/>
    </row>
    <row r="268" spans="1:24" ht="15" x14ac:dyDescent="0.2">
      <c r="A268"/>
      <c r="B268"/>
      <c r="C268"/>
      <c r="D268"/>
      <c r="E268"/>
      <c r="F268"/>
      <c r="G268"/>
      <c r="H268"/>
      <c r="I268"/>
      <c r="J268"/>
      <c r="K268"/>
      <c r="L268"/>
      <c r="M268"/>
      <c r="N268"/>
      <c r="O268"/>
      <c r="P268"/>
      <c r="Q268"/>
      <c r="R268"/>
      <c r="S268"/>
      <c r="T268"/>
      <c r="U268"/>
      <c r="V268"/>
      <c r="W268"/>
      <c r="X268"/>
    </row>
    <row r="269" spans="1:24" ht="15" x14ac:dyDescent="0.2">
      <c r="A269"/>
      <c r="B269"/>
      <c r="C269"/>
      <c r="D269"/>
      <c r="E269"/>
      <c r="F269"/>
      <c r="G269"/>
      <c r="H269"/>
      <c r="I269"/>
      <c r="J269"/>
      <c r="K269"/>
      <c r="L269"/>
      <c r="M269"/>
      <c r="N269"/>
      <c r="O269"/>
      <c r="P269"/>
      <c r="Q269"/>
      <c r="R269"/>
      <c r="S269"/>
      <c r="T269"/>
      <c r="U269"/>
      <c r="V269"/>
      <c r="W269"/>
      <c r="X269"/>
    </row>
    <row r="270" spans="1:24" ht="15" x14ac:dyDescent="0.2">
      <c r="A270"/>
      <c r="B270"/>
      <c r="C270"/>
      <c r="D270"/>
      <c r="E270"/>
      <c r="F270"/>
      <c r="G270"/>
      <c r="H270"/>
      <c r="I270"/>
      <c r="J270"/>
      <c r="K270"/>
      <c r="L270"/>
      <c r="M270"/>
      <c r="N270"/>
      <c r="O270"/>
      <c r="P270"/>
      <c r="Q270"/>
      <c r="R270"/>
      <c r="S270"/>
      <c r="T270"/>
      <c r="U270"/>
      <c r="V270"/>
      <c r="W270"/>
      <c r="X270"/>
    </row>
    <row r="271" spans="1:24" ht="15" x14ac:dyDescent="0.2">
      <c r="A271"/>
      <c r="B271"/>
      <c r="C271"/>
      <c r="D271"/>
      <c r="E271"/>
      <c r="F271"/>
      <c r="G271"/>
      <c r="H271"/>
      <c r="I271"/>
      <c r="J271"/>
      <c r="K271"/>
      <c r="L271"/>
      <c r="M271"/>
      <c r="N271"/>
      <c r="O271"/>
      <c r="P271"/>
      <c r="Q271"/>
      <c r="R271"/>
      <c r="S271"/>
      <c r="T271"/>
      <c r="U271"/>
      <c r="V271"/>
      <c r="W271"/>
      <c r="X271"/>
    </row>
    <row r="272" spans="1:24" ht="15" x14ac:dyDescent="0.2">
      <c r="A272"/>
      <c r="B272"/>
      <c r="C272"/>
      <c r="D272"/>
      <c r="E272"/>
      <c r="F272"/>
      <c r="G272"/>
      <c r="H272"/>
      <c r="I272"/>
      <c r="J272"/>
      <c r="K272"/>
      <c r="L272"/>
      <c r="M272"/>
      <c r="N272"/>
      <c r="O272"/>
      <c r="P272"/>
      <c r="Q272"/>
      <c r="R272"/>
      <c r="S272"/>
      <c r="T272"/>
      <c r="U272"/>
      <c r="V272"/>
      <c r="W272"/>
      <c r="X272"/>
    </row>
    <row r="273" spans="1:24" ht="15" x14ac:dyDescent="0.2">
      <c r="A273"/>
      <c r="B273"/>
      <c r="C273"/>
      <c r="D273"/>
      <c r="E273"/>
      <c r="F273"/>
      <c r="G273"/>
      <c r="H273"/>
      <c r="I273"/>
      <c r="J273"/>
      <c r="K273"/>
      <c r="L273"/>
      <c r="M273"/>
      <c r="N273"/>
      <c r="O273"/>
      <c r="P273"/>
      <c r="Q273"/>
      <c r="R273"/>
      <c r="S273"/>
      <c r="T273"/>
      <c r="U273"/>
      <c r="V273"/>
      <c r="W273"/>
      <c r="X273"/>
    </row>
    <row r="274" spans="1:24" ht="15" x14ac:dyDescent="0.2">
      <c r="A274"/>
      <c r="B274"/>
      <c r="C274"/>
      <c r="D274"/>
      <c r="E274"/>
      <c r="F274"/>
      <c r="G274"/>
      <c r="H274"/>
      <c r="I274"/>
      <c r="J274"/>
      <c r="K274"/>
      <c r="L274"/>
      <c r="M274"/>
      <c r="N274"/>
      <c r="O274"/>
      <c r="P274"/>
      <c r="Q274"/>
      <c r="R274"/>
      <c r="S274"/>
      <c r="T274"/>
      <c r="U274"/>
      <c r="V274"/>
      <c r="W274"/>
      <c r="X274"/>
    </row>
    <row r="275" spans="1:24" ht="15" x14ac:dyDescent="0.2">
      <c r="A275"/>
      <c r="B275"/>
      <c r="C275"/>
      <c r="D275"/>
      <c r="E275"/>
      <c r="F275"/>
      <c r="G275"/>
      <c r="H275"/>
      <c r="I275"/>
      <c r="J275"/>
      <c r="K275"/>
      <c r="L275"/>
      <c r="M275"/>
      <c r="N275"/>
      <c r="O275"/>
      <c r="P275"/>
      <c r="Q275"/>
      <c r="R275"/>
      <c r="S275"/>
      <c r="T275"/>
      <c r="U275"/>
      <c r="V275"/>
      <c r="W275"/>
      <c r="X275"/>
    </row>
    <row r="276" spans="1:24" ht="15" x14ac:dyDescent="0.2">
      <c r="A276"/>
      <c r="B276"/>
      <c r="C276"/>
      <c r="D276"/>
      <c r="E276"/>
      <c r="F276"/>
      <c r="G276"/>
      <c r="H276"/>
      <c r="I276"/>
      <c r="J276"/>
      <c r="K276"/>
      <c r="L276"/>
      <c r="M276"/>
      <c r="N276"/>
      <c r="O276"/>
      <c r="P276"/>
      <c r="Q276"/>
      <c r="R276"/>
      <c r="S276"/>
      <c r="T276"/>
      <c r="U276"/>
      <c r="V276"/>
      <c r="W276"/>
      <c r="X276"/>
    </row>
    <row r="277" spans="1:24" ht="15" x14ac:dyDescent="0.2">
      <c r="A277"/>
      <c r="B277"/>
      <c r="C277"/>
      <c r="D277"/>
      <c r="E277"/>
      <c r="F277"/>
      <c r="G277"/>
      <c r="H277"/>
      <c r="I277"/>
      <c r="J277"/>
      <c r="K277"/>
      <c r="L277"/>
      <c r="M277"/>
      <c r="N277"/>
      <c r="O277"/>
      <c r="P277"/>
      <c r="Q277"/>
      <c r="R277"/>
      <c r="S277"/>
      <c r="T277"/>
      <c r="U277"/>
      <c r="V277"/>
      <c r="W277"/>
      <c r="X277"/>
    </row>
    <row r="278" spans="1:24" ht="15" x14ac:dyDescent="0.2">
      <c r="A278"/>
      <c r="B278"/>
      <c r="C278"/>
      <c r="D278"/>
      <c r="E278"/>
      <c r="F278"/>
      <c r="G278"/>
      <c r="H278"/>
      <c r="I278"/>
      <c r="J278"/>
      <c r="K278"/>
      <c r="L278"/>
      <c r="M278"/>
      <c r="N278"/>
      <c r="O278"/>
      <c r="P278"/>
      <c r="Q278"/>
      <c r="R278"/>
      <c r="S278"/>
      <c r="T278"/>
      <c r="U278"/>
      <c r="V278"/>
      <c r="W278"/>
      <c r="X278"/>
    </row>
    <row r="279" spans="1:24" ht="15" x14ac:dyDescent="0.2">
      <c r="A279"/>
      <c r="B279"/>
      <c r="C279"/>
      <c r="D279"/>
      <c r="E279"/>
      <c r="F279"/>
      <c r="G279"/>
      <c r="H279"/>
      <c r="I279"/>
      <c r="J279"/>
      <c r="K279"/>
      <c r="L279"/>
      <c r="M279"/>
      <c r="N279"/>
      <c r="O279"/>
      <c r="P279"/>
      <c r="Q279"/>
      <c r="R279"/>
      <c r="S279"/>
      <c r="T279"/>
      <c r="U279"/>
      <c r="V279"/>
      <c r="W279"/>
      <c r="X279"/>
    </row>
    <row r="280" spans="1:24" ht="15" x14ac:dyDescent="0.2">
      <c r="A280"/>
      <c r="B280"/>
      <c r="C280"/>
      <c r="D280"/>
      <c r="E280"/>
      <c r="F280"/>
      <c r="G280"/>
      <c r="H280"/>
      <c r="I280"/>
      <c r="J280"/>
      <c r="K280"/>
      <c r="L280"/>
      <c r="M280"/>
      <c r="N280"/>
      <c r="O280"/>
      <c r="P280"/>
      <c r="Q280"/>
      <c r="R280"/>
      <c r="S280"/>
      <c r="T280"/>
      <c r="U280"/>
      <c r="V280"/>
      <c r="W280"/>
      <c r="X280"/>
    </row>
    <row r="281" spans="1:24" ht="15" x14ac:dyDescent="0.2">
      <c r="A281"/>
      <c r="B281"/>
      <c r="C281"/>
      <c r="D281"/>
      <c r="E281"/>
      <c r="F281"/>
      <c r="G281"/>
      <c r="H281"/>
      <c r="I281"/>
      <c r="J281"/>
      <c r="K281"/>
      <c r="L281"/>
      <c r="M281"/>
      <c r="N281"/>
      <c r="O281"/>
      <c r="P281"/>
      <c r="Q281"/>
      <c r="R281"/>
      <c r="S281"/>
      <c r="T281"/>
      <c r="U281"/>
      <c r="V281"/>
      <c r="W281"/>
      <c r="X281"/>
    </row>
    <row r="282" spans="1:24" ht="15" x14ac:dyDescent="0.2">
      <c r="A282"/>
      <c r="B282"/>
      <c r="C282"/>
      <c r="D282"/>
      <c r="E282"/>
      <c r="F282"/>
      <c r="G282"/>
      <c r="H282"/>
      <c r="I282"/>
      <c r="J282"/>
      <c r="K282"/>
      <c r="L282"/>
      <c r="M282"/>
      <c r="N282"/>
      <c r="O282"/>
      <c r="P282"/>
      <c r="Q282"/>
      <c r="R282"/>
      <c r="S282"/>
      <c r="T282"/>
      <c r="U282"/>
      <c r="V282"/>
      <c r="W282"/>
      <c r="X282"/>
    </row>
    <row r="283" spans="1:24" ht="15" x14ac:dyDescent="0.2">
      <c r="A283"/>
      <c r="B283"/>
      <c r="C283"/>
      <c r="D283"/>
      <c r="E283"/>
      <c r="F283"/>
      <c r="G283"/>
      <c r="H283"/>
      <c r="I283"/>
      <c r="J283"/>
      <c r="K283"/>
      <c r="L283"/>
      <c r="M283"/>
      <c r="N283"/>
      <c r="O283"/>
      <c r="P283"/>
      <c r="Q283"/>
      <c r="R283"/>
      <c r="S283"/>
      <c r="T283"/>
      <c r="U283"/>
      <c r="V283"/>
      <c r="W283"/>
      <c r="X283"/>
    </row>
    <row r="284" spans="1:24" ht="15" x14ac:dyDescent="0.2">
      <c r="A284"/>
      <c r="B284"/>
      <c r="C284"/>
      <c r="D284"/>
      <c r="E284"/>
      <c r="F284"/>
      <c r="G284"/>
      <c r="H284"/>
      <c r="I284"/>
      <c r="J284"/>
      <c r="K284"/>
      <c r="L284"/>
      <c r="M284"/>
      <c r="N284"/>
      <c r="O284"/>
      <c r="P284"/>
      <c r="Q284"/>
      <c r="R284"/>
      <c r="S284"/>
      <c r="T284"/>
      <c r="U284"/>
      <c r="V284"/>
      <c r="W284"/>
      <c r="X284"/>
    </row>
    <row r="285" spans="1:24" ht="15" x14ac:dyDescent="0.2">
      <c r="A285"/>
      <c r="B285"/>
      <c r="C285"/>
      <c r="D285"/>
      <c r="E285"/>
      <c r="F285"/>
      <c r="G285"/>
      <c r="H285"/>
      <c r="I285"/>
      <c r="J285"/>
      <c r="K285"/>
      <c r="L285"/>
      <c r="M285"/>
      <c r="N285"/>
      <c r="O285"/>
      <c r="P285"/>
      <c r="Q285"/>
      <c r="R285"/>
      <c r="S285"/>
      <c r="T285"/>
      <c r="U285"/>
      <c r="V285"/>
      <c r="W285"/>
      <c r="X285"/>
    </row>
    <row r="286" spans="1:24" ht="15" x14ac:dyDescent="0.2">
      <c r="A286"/>
      <c r="B286"/>
      <c r="C286"/>
      <c r="D286"/>
      <c r="E286"/>
      <c r="F286"/>
      <c r="G286"/>
      <c r="H286"/>
      <c r="I286"/>
      <c r="J286"/>
      <c r="K286"/>
      <c r="L286"/>
      <c r="M286"/>
      <c r="N286"/>
      <c r="O286"/>
      <c r="P286"/>
      <c r="Q286"/>
      <c r="R286"/>
      <c r="S286"/>
      <c r="T286"/>
      <c r="U286"/>
      <c r="V286"/>
      <c r="W286"/>
      <c r="X286"/>
    </row>
    <row r="287" spans="1:24" ht="15" x14ac:dyDescent="0.2">
      <c r="A287"/>
      <c r="B287"/>
      <c r="C287"/>
      <c r="D287"/>
      <c r="E287"/>
      <c r="F287"/>
      <c r="G287"/>
      <c r="H287"/>
      <c r="I287"/>
      <c r="J287"/>
      <c r="K287"/>
      <c r="L287"/>
      <c r="M287"/>
      <c r="N287"/>
      <c r="O287"/>
      <c r="P287"/>
      <c r="Q287"/>
      <c r="R287"/>
      <c r="S287"/>
      <c r="T287"/>
      <c r="U287"/>
      <c r="V287"/>
      <c r="W287"/>
      <c r="X287"/>
    </row>
    <row r="288" spans="1:24" ht="15" x14ac:dyDescent="0.2">
      <c r="A288"/>
      <c r="B288"/>
      <c r="C288"/>
      <c r="D288"/>
      <c r="E288"/>
      <c r="F288"/>
      <c r="G288"/>
      <c r="H288"/>
      <c r="I288"/>
      <c r="J288"/>
      <c r="K288"/>
      <c r="L288"/>
      <c r="M288"/>
      <c r="N288"/>
      <c r="O288"/>
      <c r="P288"/>
      <c r="Q288"/>
      <c r="R288"/>
      <c r="S288"/>
      <c r="T288"/>
      <c r="U288"/>
      <c r="V288"/>
      <c r="W288"/>
      <c r="X288"/>
    </row>
    <row r="289" spans="1:24" ht="15" x14ac:dyDescent="0.2">
      <c r="A289"/>
      <c r="B289"/>
      <c r="C289"/>
      <c r="D289"/>
      <c r="E289"/>
      <c r="F289"/>
      <c r="G289"/>
      <c r="H289"/>
      <c r="I289"/>
      <c r="J289"/>
      <c r="K289"/>
      <c r="L289"/>
      <c r="M289"/>
      <c r="N289"/>
      <c r="O289"/>
      <c r="P289"/>
      <c r="Q289"/>
      <c r="R289"/>
      <c r="S289"/>
      <c r="T289"/>
      <c r="U289"/>
      <c r="V289"/>
      <c r="W289"/>
      <c r="X289"/>
    </row>
    <row r="290" spans="1:24" ht="15" x14ac:dyDescent="0.2">
      <c r="A290"/>
      <c r="B290"/>
      <c r="C290"/>
      <c r="D290"/>
      <c r="E290"/>
      <c r="F290"/>
      <c r="G290"/>
      <c r="H290"/>
      <c r="I290"/>
      <c r="J290"/>
      <c r="K290"/>
      <c r="L290"/>
      <c r="M290"/>
      <c r="N290"/>
      <c r="O290"/>
      <c r="P290"/>
      <c r="Q290"/>
      <c r="R290"/>
      <c r="S290"/>
      <c r="T290"/>
      <c r="U290"/>
      <c r="V290"/>
      <c r="W290"/>
      <c r="X290"/>
    </row>
    <row r="291" spans="1:24" ht="15" x14ac:dyDescent="0.2">
      <c r="A291"/>
      <c r="B291"/>
      <c r="C291"/>
      <c r="D291"/>
      <c r="E291"/>
      <c r="F291"/>
      <c r="G291"/>
      <c r="H291"/>
      <c r="I291"/>
      <c r="J291"/>
      <c r="K291"/>
      <c r="L291"/>
      <c r="M291"/>
      <c r="N291"/>
      <c r="O291"/>
      <c r="P291"/>
      <c r="Q291"/>
      <c r="R291"/>
      <c r="S291"/>
      <c r="T291"/>
      <c r="U291"/>
      <c r="V291"/>
      <c r="W291"/>
      <c r="X291"/>
    </row>
    <row r="292" spans="1:24" ht="15" x14ac:dyDescent="0.2">
      <c r="A292"/>
      <c r="B292"/>
      <c r="C292"/>
      <c r="D292"/>
      <c r="E292"/>
      <c r="F292"/>
      <c r="G292"/>
      <c r="H292"/>
      <c r="I292"/>
      <c r="J292"/>
      <c r="K292"/>
      <c r="L292"/>
      <c r="M292"/>
      <c r="N292"/>
      <c r="O292"/>
      <c r="P292"/>
      <c r="Q292"/>
      <c r="R292"/>
      <c r="S292"/>
      <c r="T292"/>
      <c r="U292"/>
      <c r="V292"/>
      <c r="W292"/>
      <c r="X292"/>
    </row>
    <row r="293" spans="1:24" ht="15" x14ac:dyDescent="0.2">
      <c r="A293"/>
      <c r="B293"/>
      <c r="C293"/>
      <c r="D293"/>
      <c r="E293"/>
      <c r="F293"/>
      <c r="G293"/>
      <c r="H293"/>
      <c r="I293"/>
      <c r="J293"/>
      <c r="K293"/>
      <c r="L293"/>
      <c r="M293"/>
      <c r="N293"/>
      <c r="O293"/>
      <c r="P293"/>
      <c r="Q293"/>
      <c r="R293"/>
      <c r="S293"/>
      <c r="T293"/>
      <c r="U293"/>
      <c r="V293"/>
      <c r="W293"/>
      <c r="X293"/>
    </row>
    <row r="294" spans="1:24" ht="15" x14ac:dyDescent="0.2">
      <c r="A294"/>
      <c r="B294"/>
      <c r="C294"/>
      <c r="D294"/>
      <c r="E294"/>
      <c r="F294"/>
      <c r="G294"/>
      <c r="H294"/>
      <c r="I294"/>
      <c r="J294"/>
      <c r="K294"/>
      <c r="L294"/>
      <c r="M294"/>
      <c r="N294"/>
      <c r="O294"/>
      <c r="P294"/>
      <c r="Q294"/>
      <c r="R294"/>
      <c r="S294"/>
      <c r="T294"/>
      <c r="U294"/>
      <c r="V294"/>
      <c r="W294"/>
      <c r="X294"/>
    </row>
    <row r="295" spans="1:24" ht="15" x14ac:dyDescent="0.2">
      <c r="A295"/>
      <c r="B295"/>
      <c r="C295"/>
      <c r="D295"/>
      <c r="E295"/>
      <c r="F295"/>
      <c r="G295"/>
      <c r="H295"/>
      <c r="I295"/>
      <c r="J295"/>
      <c r="K295"/>
      <c r="L295"/>
      <c r="M295"/>
      <c r="N295"/>
      <c r="O295"/>
      <c r="P295"/>
      <c r="Q295"/>
      <c r="R295"/>
      <c r="S295"/>
      <c r="T295"/>
      <c r="U295"/>
      <c r="V295"/>
      <c r="W295"/>
      <c r="X295"/>
    </row>
    <row r="296" spans="1:24" ht="15" x14ac:dyDescent="0.2">
      <c r="A296"/>
      <c r="B296"/>
      <c r="C296"/>
      <c r="D296"/>
      <c r="E296"/>
      <c r="F296"/>
      <c r="G296"/>
      <c r="H296"/>
      <c r="I296"/>
      <c r="J296"/>
      <c r="K296"/>
      <c r="L296"/>
      <c r="M296"/>
      <c r="N296"/>
      <c r="O296"/>
      <c r="P296"/>
      <c r="Q296"/>
      <c r="R296"/>
      <c r="S296"/>
      <c r="T296"/>
      <c r="U296"/>
      <c r="V296"/>
      <c r="W296"/>
      <c r="X296"/>
    </row>
    <row r="297" spans="1:24" ht="15" x14ac:dyDescent="0.2">
      <c r="A297"/>
      <c r="B297"/>
      <c r="C297"/>
      <c r="D297"/>
      <c r="E297"/>
      <c r="F297"/>
      <c r="G297"/>
      <c r="H297"/>
      <c r="I297"/>
      <c r="J297"/>
      <c r="K297"/>
      <c r="L297"/>
      <c r="M297"/>
      <c r="N297"/>
      <c r="O297"/>
      <c r="P297"/>
      <c r="Q297"/>
      <c r="R297"/>
      <c r="S297"/>
      <c r="T297"/>
      <c r="U297"/>
      <c r="V297"/>
      <c r="W297"/>
      <c r="X297"/>
    </row>
    <row r="298" spans="1:24" ht="15" x14ac:dyDescent="0.2">
      <c r="A298"/>
      <c r="B298"/>
      <c r="C298"/>
      <c r="D298"/>
      <c r="E298"/>
      <c r="F298"/>
      <c r="G298"/>
      <c r="H298"/>
      <c r="I298"/>
      <c r="J298"/>
      <c r="K298"/>
      <c r="L298"/>
      <c r="M298"/>
      <c r="N298"/>
      <c r="O298"/>
      <c r="P298"/>
      <c r="Q298"/>
      <c r="R298"/>
      <c r="S298"/>
      <c r="T298"/>
      <c r="U298"/>
      <c r="V298"/>
      <c r="W298"/>
      <c r="X298"/>
    </row>
    <row r="299" spans="1:24" ht="15" x14ac:dyDescent="0.2">
      <c r="A299"/>
      <c r="B299"/>
      <c r="C299"/>
      <c r="D299"/>
      <c r="E299"/>
      <c r="F299"/>
      <c r="G299"/>
      <c r="H299"/>
      <c r="I299"/>
      <c r="J299"/>
      <c r="K299"/>
      <c r="L299"/>
      <c r="M299"/>
      <c r="N299"/>
      <c r="O299"/>
      <c r="P299"/>
      <c r="Q299"/>
      <c r="R299"/>
      <c r="S299"/>
      <c r="T299"/>
      <c r="U299"/>
      <c r="V299"/>
      <c r="W299"/>
      <c r="X299"/>
    </row>
    <row r="300" spans="1:24" ht="15" x14ac:dyDescent="0.2">
      <c r="A300"/>
      <c r="B300"/>
      <c r="C300"/>
      <c r="D300"/>
      <c r="E300"/>
      <c r="F300"/>
      <c r="G300"/>
      <c r="H300"/>
      <c r="I300"/>
      <c r="J300"/>
      <c r="K300"/>
      <c r="L300"/>
      <c r="M300"/>
      <c r="N300"/>
      <c r="O300"/>
      <c r="P300"/>
      <c r="Q300"/>
      <c r="R300"/>
      <c r="S300"/>
      <c r="T300"/>
      <c r="U300"/>
      <c r="V300"/>
      <c r="W300"/>
      <c r="X300"/>
    </row>
    <row r="301" spans="1:24" ht="15" x14ac:dyDescent="0.2">
      <c r="A301"/>
      <c r="B301"/>
      <c r="C301"/>
      <c r="D301"/>
      <c r="E301"/>
      <c r="F301"/>
      <c r="G301"/>
      <c r="H301"/>
      <c r="I301"/>
      <c r="J301"/>
      <c r="K301"/>
      <c r="L301"/>
      <c r="M301"/>
      <c r="N301"/>
      <c r="O301"/>
      <c r="P301"/>
      <c r="Q301"/>
      <c r="R301"/>
      <c r="S301"/>
      <c r="T301"/>
      <c r="U301"/>
      <c r="V301"/>
      <c r="W301"/>
      <c r="X301"/>
    </row>
    <row r="302" spans="1:24" ht="15" x14ac:dyDescent="0.2">
      <c r="A302"/>
      <c r="B302"/>
      <c r="C302"/>
      <c r="D302"/>
      <c r="E302"/>
      <c r="F302"/>
      <c r="G302"/>
      <c r="H302"/>
      <c r="I302"/>
      <c r="J302"/>
      <c r="K302"/>
      <c r="L302"/>
      <c r="M302"/>
      <c r="N302"/>
      <c r="O302"/>
      <c r="P302"/>
      <c r="Q302"/>
      <c r="R302"/>
      <c r="S302"/>
      <c r="T302"/>
      <c r="U302"/>
      <c r="V302"/>
      <c r="W302"/>
      <c r="X302"/>
    </row>
    <row r="303" spans="1:24" ht="15" x14ac:dyDescent="0.2">
      <c r="A303"/>
      <c r="B303"/>
      <c r="C303"/>
      <c r="D303"/>
      <c r="E303"/>
      <c r="F303"/>
      <c r="G303"/>
      <c r="H303"/>
      <c r="I303"/>
      <c r="J303"/>
      <c r="K303"/>
      <c r="L303"/>
      <c r="M303"/>
      <c r="N303"/>
      <c r="O303"/>
      <c r="P303"/>
      <c r="Q303"/>
      <c r="R303"/>
      <c r="S303"/>
      <c r="T303"/>
      <c r="U303"/>
      <c r="V303"/>
      <c r="W303"/>
      <c r="X303"/>
    </row>
    <row r="304" spans="1:24" ht="15" x14ac:dyDescent="0.2">
      <c r="A304"/>
      <c r="B304"/>
      <c r="C304"/>
      <c r="D304"/>
      <c r="E304"/>
      <c r="F304"/>
      <c r="G304"/>
      <c r="H304"/>
      <c r="I304"/>
      <c r="J304"/>
      <c r="K304"/>
      <c r="L304"/>
      <c r="M304"/>
      <c r="N304"/>
      <c r="O304"/>
      <c r="P304"/>
      <c r="Q304"/>
      <c r="R304"/>
      <c r="S304"/>
      <c r="T304"/>
      <c r="U304"/>
      <c r="V304"/>
      <c r="W304"/>
      <c r="X304"/>
    </row>
    <row r="305" spans="1:24" ht="15" x14ac:dyDescent="0.2">
      <c r="A305"/>
      <c r="B305"/>
      <c r="C305"/>
      <c r="D305"/>
      <c r="E305"/>
      <c r="F305"/>
      <c r="G305"/>
      <c r="H305"/>
      <c r="I305"/>
      <c r="J305"/>
      <c r="K305"/>
      <c r="L305"/>
      <c r="M305"/>
      <c r="N305"/>
      <c r="O305"/>
      <c r="P305"/>
      <c r="Q305"/>
      <c r="R305"/>
      <c r="S305"/>
      <c r="T305"/>
      <c r="U305"/>
      <c r="V305"/>
      <c r="W305"/>
      <c r="X305"/>
    </row>
    <row r="306" spans="1:24" ht="15" x14ac:dyDescent="0.2">
      <c r="A306"/>
      <c r="B306"/>
      <c r="C306"/>
      <c r="D306"/>
      <c r="E306"/>
      <c r="F306"/>
      <c r="G306"/>
      <c r="H306"/>
      <c r="I306"/>
      <c r="J306"/>
      <c r="K306"/>
      <c r="L306"/>
      <c r="M306"/>
      <c r="N306"/>
      <c r="O306"/>
      <c r="P306"/>
      <c r="Q306"/>
      <c r="R306"/>
      <c r="S306"/>
      <c r="T306"/>
      <c r="U306"/>
      <c r="V306"/>
      <c r="W306"/>
      <c r="X306"/>
    </row>
    <row r="307" spans="1:24" ht="15" x14ac:dyDescent="0.2">
      <c r="A307"/>
      <c r="B307"/>
      <c r="C307"/>
      <c r="D307"/>
      <c r="E307"/>
      <c r="F307"/>
      <c r="G307"/>
      <c r="H307"/>
      <c r="I307"/>
      <c r="J307"/>
      <c r="K307"/>
      <c r="L307"/>
      <c r="M307"/>
      <c r="N307"/>
      <c r="O307"/>
      <c r="P307"/>
      <c r="Q307"/>
      <c r="R307"/>
      <c r="S307"/>
      <c r="T307"/>
      <c r="U307"/>
      <c r="V307"/>
      <c r="W307"/>
      <c r="X307"/>
    </row>
    <row r="308" spans="1:24" ht="15" x14ac:dyDescent="0.2">
      <c r="A308"/>
      <c r="B308"/>
      <c r="C308"/>
      <c r="D308"/>
      <c r="E308"/>
      <c r="F308"/>
      <c r="G308"/>
      <c r="H308"/>
      <c r="I308"/>
      <c r="J308"/>
      <c r="K308"/>
      <c r="L308"/>
      <c r="M308"/>
      <c r="N308"/>
      <c r="O308"/>
      <c r="P308"/>
      <c r="Q308"/>
      <c r="R308"/>
      <c r="S308"/>
      <c r="T308"/>
      <c r="U308"/>
      <c r="V308"/>
      <c r="W308"/>
      <c r="X308"/>
    </row>
    <row r="309" spans="1:24" ht="15" x14ac:dyDescent="0.2">
      <c r="A309"/>
      <c r="B309"/>
      <c r="C309"/>
      <c r="D309"/>
      <c r="E309"/>
      <c r="F309"/>
      <c r="G309"/>
      <c r="H309"/>
      <c r="I309"/>
      <c r="J309"/>
      <c r="K309"/>
      <c r="L309"/>
      <c r="M309"/>
      <c r="N309"/>
      <c r="O309"/>
      <c r="P309"/>
      <c r="Q309"/>
      <c r="R309"/>
      <c r="S309"/>
      <c r="T309"/>
      <c r="U309"/>
      <c r="V309"/>
      <c r="W309"/>
      <c r="X309"/>
    </row>
    <row r="310" spans="1:24" ht="15" x14ac:dyDescent="0.2">
      <c r="A310"/>
      <c r="B310"/>
      <c r="C310"/>
      <c r="D310"/>
      <c r="E310"/>
      <c r="F310"/>
      <c r="G310"/>
      <c r="H310"/>
      <c r="I310"/>
      <c r="J310"/>
      <c r="K310"/>
      <c r="L310"/>
      <c r="M310"/>
      <c r="N310"/>
      <c r="O310"/>
      <c r="P310"/>
      <c r="Q310"/>
      <c r="R310"/>
      <c r="S310"/>
      <c r="T310"/>
      <c r="U310"/>
      <c r="V310"/>
      <c r="W310"/>
      <c r="X310"/>
    </row>
    <row r="311" spans="1:24" ht="15" x14ac:dyDescent="0.2">
      <c r="A311"/>
      <c r="B311"/>
      <c r="C311"/>
      <c r="D311"/>
      <c r="E311"/>
      <c r="F311"/>
      <c r="G311"/>
      <c r="H311"/>
      <c r="I311"/>
      <c r="J311"/>
      <c r="K311"/>
      <c r="L311"/>
      <c r="M311"/>
      <c r="N311"/>
      <c r="O311"/>
      <c r="P311"/>
      <c r="Q311"/>
      <c r="R311"/>
      <c r="S311"/>
      <c r="T311"/>
      <c r="U311"/>
      <c r="V311"/>
      <c r="W311"/>
      <c r="X311"/>
    </row>
    <row r="312" spans="1:24" ht="15" x14ac:dyDescent="0.2">
      <c r="A312"/>
      <c r="B312"/>
      <c r="C312"/>
      <c r="D312"/>
      <c r="E312"/>
      <c r="F312"/>
      <c r="G312"/>
      <c r="H312"/>
      <c r="I312"/>
      <c r="J312"/>
      <c r="K312"/>
      <c r="L312"/>
      <c r="M312"/>
      <c r="N312"/>
      <c r="O312"/>
      <c r="P312"/>
      <c r="Q312"/>
      <c r="R312"/>
      <c r="S312"/>
      <c r="T312"/>
      <c r="U312"/>
      <c r="V312"/>
      <c r="W312"/>
      <c r="X312"/>
    </row>
    <row r="313" spans="1:24" ht="15" x14ac:dyDescent="0.2">
      <c r="A313"/>
      <c r="B313"/>
      <c r="C313"/>
      <c r="D313"/>
      <c r="E313"/>
      <c r="F313"/>
      <c r="G313"/>
      <c r="H313"/>
      <c r="I313"/>
      <c r="J313"/>
      <c r="K313"/>
      <c r="L313"/>
      <c r="M313"/>
      <c r="N313"/>
      <c r="O313"/>
      <c r="P313"/>
      <c r="Q313"/>
      <c r="R313"/>
      <c r="S313"/>
      <c r="T313"/>
      <c r="U313"/>
      <c r="V313"/>
      <c r="W313"/>
      <c r="X313"/>
    </row>
    <row r="314" spans="1:24" ht="15" x14ac:dyDescent="0.2">
      <c r="A314"/>
      <c r="B314"/>
      <c r="C314"/>
      <c r="D314"/>
      <c r="E314"/>
      <c r="F314"/>
      <c r="G314"/>
      <c r="H314"/>
      <c r="I314"/>
      <c r="J314"/>
      <c r="K314"/>
      <c r="L314"/>
      <c r="M314"/>
      <c r="N314"/>
      <c r="O314"/>
      <c r="P314"/>
      <c r="Q314"/>
      <c r="R314"/>
      <c r="S314"/>
      <c r="T314"/>
      <c r="U314"/>
      <c r="V314"/>
      <c r="W314"/>
      <c r="X314"/>
    </row>
    <row r="315" spans="1:24" ht="15" x14ac:dyDescent="0.2">
      <c r="A315"/>
      <c r="B315"/>
      <c r="C315"/>
      <c r="D315"/>
      <c r="E315"/>
      <c r="F315"/>
      <c r="G315"/>
      <c r="H315"/>
      <c r="I315"/>
      <c r="J315"/>
      <c r="K315"/>
      <c r="L315"/>
      <c r="M315"/>
      <c r="N315"/>
      <c r="O315"/>
      <c r="P315"/>
      <c r="Q315"/>
      <c r="R315"/>
      <c r="S315"/>
      <c r="T315"/>
      <c r="U315"/>
      <c r="V315"/>
      <c r="W315"/>
      <c r="X315"/>
    </row>
    <row r="316" spans="1:24" ht="15" x14ac:dyDescent="0.2">
      <c r="A316"/>
      <c r="B316"/>
      <c r="C316"/>
      <c r="D316"/>
      <c r="E316"/>
      <c r="F316"/>
      <c r="G316"/>
      <c r="H316"/>
      <c r="I316"/>
      <c r="J316"/>
      <c r="K316"/>
      <c r="L316"/>
      <c r="M316"/>
      <c r="N316"/>
      <c r="O316"/>
      <c r="P316"/>
      <c r="Q316"/>
      <c r="R316"/>
      <c r="S316"/>
      <c r="T316"/>
      <c r="U316"/>
      <c r="V316"/>
      <c r="W316"/>
      <c r="X316"/>
    </row>
    <row r="317" spans="1:24" ht="15" x14ac:dyDescent="0.2">
      <c r="A317"/>
      <c r="B317"/>
      <c r="C317"/>
      <c r="D317"/>
      <c r="E317"/>
      <c r="F317"/>
      <c r="G317"/>
      <c r="H317"/>
      <c r="I317"/>
      <c r="J317"/>
      <c r="K317"/>
      <c r="L317"/>
      <c r="M317"/>
      <c r="N317"/>
      <c r="O317"/>
      <c r="P317"/>
      <c r="Q317"/>
      <c r="R317"/>
      <c r="S317"/>
      <c r="T317"/>
      <c r="U317"/>
      <c r="V317"/>
      <c r="W317"/>
      <c r="X317"/>
    </row>
    <row r="318" spans="1:24" ht="15" x14ac:dyDescent="0.2">
      <c r="A318"/>
      <c r="B318"/>
      <c r="C318"/>
      <c r="D318"/>
      <c r="E318"/>
      <c r="F318"/>
      <c r="G318"/>
      <c r="H318"/>
      <c r="I318"/>
      <c r="J318"/>
      <c r="K318"/>
      <c r="L318"/>
      <c r="M318"/>
      <c r="N318"/>
      <c r="O318"/>
      <c r="P318"/>
      <c r="Q318"/>
      <c r="R318"/>
      <c r="S318"/>
      <c r="T318"/>
      <c r="U318"/>
      <c r="V318"/>
      <c r="W318"/>
      <c r="X318"/>
    </row>
    <row r="319" spans="1:24" ht="15" x14ac:dyDescent="0.2">
      <c r="A319"/>
      <c r="B319"/>
      <c r="C319"/>
      <c r="D319"/>
      <c r="E319"/>
      <c r="F319"/>
      <c r="G319"/>
      <c r="H319"/>
      <c r="I319"/>
      <c r="J319"/>
      <c r="K319"/>
      <c r="L319"/>
      <c r="M319"/>
      <c r="N319"/>
      <c r="O319"/>
      <c r="P319"/>
      <c r="Q319"/>
      <c r="R319"/>
      <c r="S319"/>
      <c r="T319"/>
      <c r="U319"/>
      <c r="V319"/>
      <c r="W319"/>
      <c r="X319"/>
    </row>
    <row r="320" spans="1:24" ht="15" x14ac:dyDescent="0.2">
      <c r="A320"/>
      <c r="B320"/>
      <c r="C320"/>
      <c r="D320"/>
      <c r="E320"/>
      <c r="F320"/>
      <c r="G320"/>
      <c r="H320"/>
      <c r="I320"/>
      <c r="J320"/>
      <c r="K320"/>
      <c r="L320"/>
      <c r="M320"/>
      <c r="N320"/>
      <c r="O320"/>
      <c r="P320"/>
      <c r="Q320"/>
      <c r="R320"/>
      <c r="S320"/>
      <c r="T320"/>
      <c r="U320"/>
      <c r="V320"/>
      <c r="W320"/>
      <c r="X320"/>
    </row>
    <row r="321" spans="1:24" ht="15" x14ac:dyDescent="0.2">
      <c r="A321"/>
      <c r="B321"/>
      <c r="C321"/>
      <c r="D321"/>
      <c r="E321"/>
      <c r="F321"/>
      <c r="G321"/>
      <c r="H321"/>
      <c r="I321"/>
      <c r="J321"/>
      <c r="K321"/>
      <c r="L321"/>
      <c r="M321"/>
      <c r="N321"/>
      <c r="O321"/>
      <c r="P321"/>
      <c r="Q321"/>
      <c r="R321"/>
      <c r="S321"/>
      <c r="T321"/>
      <c r="U321"/>
      <c r="V321"/>
      <c r="W321"/>
      <c r="X321"/>
    </row>
    <row r="322" spans="1:24" ht="15" x14ac:dyDescent="0.2">
      <c r="A322"/>
      <c r="B322"/>
      <c r="C322"/>
      <c r="D322"/>
      <c r="E322"/>
      <c r="F322"/>
      <c r="G322"/>
      <c r="H322"/>
      <c r="I322"/>
      <c r="J322"/>
      <c r="K322"/>
      <c r="L322"/>
      <c r="M322"/>
      <c r="N322"/>
      <c r="O322"/>
      <c r="P322"/>
      <c r="Q322"/>
      <c r="R322"/>
      <c r="S322"/>
      <c r="T322"/>
      <c r="U322"/>
      <c r="V322"/>
      <c r="W322"/>
      <c r="X322"/>
    </row>
    <row r="323" spans="1:24" ht="15" x14ac:dyDescent="0.2">
      <c r="A323"/>
      <c r="B323"/>
      <c r="C323"/>
      <c r="D323"/>
      <c r="E323"/>
      <c r="F323"/>
      <c r="G323"/>
      <c r="H323"/>
      <c r="I323"/>
      <c r="J323"/>
      <c r="K323"/>
      <c r="L323"/>
      <c r="M323"/>
      <c r="N323"/>
      <c r="O323"/>
      <c r="P323"/>
      <c r="Q323"/>
      <c r="R323"/>
      <c r="S323"/>
      <c r="T323"/>
      <c r="U323"/>
      <c r="V323"/>
      <c r="W323"/>
      <c r="X323"/>
    </row>
    <row r="324" spans="1:24" ht="15" x14ac:dyDescent="0.2">
      <c r="A324"/>
      <c r="B324"/>
      <c r="C324"/>
      <c r="D324"/>
      <c r="E324"/>
      <c r="F324"/>
      <c r="G324"/>
      <c r="H324"/>
      <c r="I324"/>
      <c r="J324"/>
      <c r="K324"/>
      <c r="L324"/>
      <c r="M324"/>
      <c r="N324"/>
      <c r="O324"/>
      <c r="P324"/>
      <c r="Q324"/>
      <c r="R324"/>
      <c r="S324"/>
      <c r="T324"/>
      <c r="U324"/>
      <c r="V324"/>
      <c r="W324"/>
      <c r="X324"/>
    </row>
    <row r="325" spans="1:24" ht="15" x14ac:dyDescent="0.2">
      <c r="A325"/>
      <c r="B325"/>
      <c r="C325"/>
      <c r="D325"/>
      <c r="E325"/>
      <c r="F325"/>
      <c r="G325"/>
      <c r="H325"/>
      <c r="I325"/>
      <c r="J325"/>
      <c r="K325"/>
      <c r="L325"/>
      <c r="M325"/>
      <c r="N325"/>
      <c r="O325"/>
      <c r="P325"/>
      <c r="Q325"/>
      <c r="R325"/>
      <c r="S325"/>
      <c r="T325"/>
      <c r="U325"/>
      <c r="V325"/>
      <c r="W325"/>
      <c r="X325"/>
    </row>
    <row r="326" spans="1:24" ht="15" x14ac:dyDescent="0.2">
      <c r="A326"/>
      <c r="B326"/>
      <c r="C326"/>
      <c r="D326"/>
      <c r="E326"/>
      <c r="F326"/>
      <c r="G326"/>
      <c r="H326"/>
      <c r="I326"/>
      <c r="J326"/>
      <c r="K326"/>
      <c r="L326"/>
      <c r="M326"/>
      <c r="N326"/>
      <c r="O326"/>
      <c r="P326"/>
      <c r="Q326"/>
      <c r="R326"/>
      <c r="S326"/>
      <c r="T326"/>
      <c r="U326"/>
      <c r="V326"/>
      <c r="W326"/>
      <c r="X326"/>
    </row>
    <row r="327" spans="1:24" ht="15" x14ac:dyDescent="0.2">
      <c r="A327"/>
      <c r="B327"/>
      <c r="C327"/>
      <c r="D327"/>
      <c r="E327"/>
      <c r="F327"/>
      <c r="G327"/>
      <c r="H327"/>
      <c r="I327"/>
      <c r="J327"/>
      <c r="K327"/>
      <c r="L327"/>
      <c r="M327"/>
      <c r="N327"/>
      <c r="O327"/>
      <c r="P327"/>
      <c r="Q327"/>
      <c r="R327"/>
      <c r="S327"/>
      <c r="T327"/>
      <c r="U327"/>
      <c r="V327"/>
      <c r="W327"/>
      <c r="X327"/>
    </row>
    <row r="328" spans="1:24" ht="15" x14ac:dyDescent="0.2">
      <c r="A328"/>
      <c r="B328"/>
      <c r="C328"/>
      <c r="D328"/>
      <c r="E328"/>
      <c r="F328"/>
      <c r="G328"/>
      <c r="H328"/>
      <c r="I328"/>
      <c r="J328"/>
      <c r="K328"/>
      <c r="L328"/>
      <c r="M328"/>
      <c r="N328"/>
      <c r="O328"/>
      <c r="P328"/>
      <c r="Q328"/>
      <c r="R328"/>
      <c r="S328"/>
      <c r="T328"/>
      <c r="U328"/>
      <c r="V328"/>
      <c r="W328"/>
      <c r="X328"/>
    </row>
    <row r="329" spans="1:24" ht="15" x14ac:dyDescent="0.2">
      <c r="A329"/>
      <c r="B329"/>
      <c r="C329"/>
      <c r="D329"/>
      <c r="E329"/>
      <c r="F329"/>
      <c r="G329"/>
      <c r="H329"/>
      <c r="I329"/>
      <c r="J329"/>
      <c r="K329"/>
      <c r="L329"/>
      <c r="M329"/>
      <c r="N329"/>
      <c r="O329"/>
      <c r="P329"/>
      <c r="Q329"/>
      <c r="R329"/>
      <c r="S329"/>
      <c r="T329"/>
      <c r="U329"/>
      <c r="V329"/>
      <c r="W329"/>
      <c r="X329"/>
    </row>
    <row r="330" spans="1:24" ht="15" x14ac:dyDescent="0.2">
      <c r="A330"/>
      <c r="B330"/>
      <c r="C330"/>
      <c r="D330"/>
      <c r="E330"/>
      <c r="F330"/>
      <c r="G330"/>
      <c r="H330"/>
      <c r="I330"/>
      <c r="J330"/>
      <c r="K330"/>
      <c r="L330"/>
      <c r="M330"/>
      <c r="N330"/>
      <c r="O330"/>
      <c r="P330"/>
      <c r="Q330"/>
      <c r="R330"/>
      <c r="S330"/>
      <c r="T330"/>
      <c r="U330"/>
      <c r="V330"/>
      <c r="W330"/>
      <c r="X330"/>
    </row>
    <row r="331" spans="1:24" ht="15" x14ac:dyDescent="0.2">
      <c r="A331"/>
      <c r="B331"/>
      <c r="C331"/>
      <c r="D331"/>
      <c r="E331"/>
      <c r="F331"/>
      <c r="G331"/>
      <c r="H331"/>
      <c r="I331"/>
      <c r="J331"/>
      <c r="K331"/>
      <c r="L331"/>
      <c r="M331"/>
      <c r="N331"/>
      <c r="O331"/>
      <c r="P331"/>
      <c r="Q331"/>
      <c r="R331"/>
      <c r="S331"/>
      <c r="T331"/>
      <c r="U331"/>
      <c r="V331"/>
      <c r="W331"/>
      <c r="X331"/>
    </row>
    <row r="332" spans="1:24" ht="15" x14ac:dyDescent="0.2">
      <c r="A332"/>
      <c r="B332"/>
      <c r="C332"/>
      <c r="D332"/>
      <c r="E332"/>
      <c r="F332"/>
      <c r="G332"/>
      <c r="H332"/>
      <c r="I332"/>
      <c r="J332"/>
      <c r="K332"/>
      <c r="L332"/>
      <c r="M332"/>
      <c r="N332"/>
      <c r="O332"/>
      <c r="P332"/>
      <c r="Q332"/>
      <c r="R332"/>
      <c r="S332"/>
      <c r="T332"/>
      <c r="U332"/>
      <c r="V332"/>
      <c r="W332"/>
      <c r="X332"/>
    </row>
    <row r="333" spans="1:24" ht="15" x14ac:dyDescent="0.2">
      <c r="A333"/>
      <c r="B333"/>
      <c r="C333"/>
      <c r="D333"/>
      <c r="E333"/>
      <c r="F333"/>
      <c r="G333"/>
      <c r="H333"/>
      <c r="I333"/>
      <c r="J333"/>
      <c r="K333"/>
      <c r="L333"/>
      <c r="M333"/>
      <c r="N333"/>
      <c r="O333"/>
      <c r="P333"/>
      <c r="Q333"/>
      <c r="R333"/>
      <c r="S333"/>
      <c r="T333"/>
      <c r="U333"/>
      <c r="V333"/>
      <c r="W333"/>
      <c r="X333"/>
    </row>
    <row r="334" spans="1:24" ht="15" x14ac:dyDescent="0.2">
      <c r="A334"/>
      <c r="B334"/>
      <c r="C334"/>
      <c r="D334"/>
      <c r="E334"/>
      <c r="F334"/>
      <c r="G334"/>
      <c r="H334"/>
      <c r="I334"/>
      <c r="J334"/>
      <c r="K334"/>
      <c r="L334"/>
      <c r="M334"/>
      <c r="N334"/>
      <c r="O334"/>
      <c r="P334"/>
      <c r="Q334"/>
      <c r="R334"/>
      <c r="S334"/>
      <c r="T334"/>
      <c r="U334"/>
      <c r="V334"/>
      <c r="W334"/>
      <c r="X334"/>
    </row>
    <row r="335" spans="1:24" ht="15" x14ac:dyDescent="0.2">
      <c r="A335"/>
      <c r="B335"/>
      <c r="C335"/>
      <c r="D335"/>
      <c r="E335"/>
      <c r="F335"/>
      <c r="G335"/>
      <c r="H335"/>
      <c r="I335"/>
      <c r="J335"/>
      <c r="K335"/>
      <c r="L335"/>
      <c r="M335"/>
      <c r="N335"/>
      <c r="O335"/>
      <c r="P335"/>
      <c r="Q335"/>
      <c r="R335"/>
      <c r="S335"/>
      <c r="T335"/>
      <c r="U335"/>
      <c r="V335"/>
      <c r="W335"/>
      <c r="X335"/>
    </row>
    <row r="336" spans="1:24" ht="15" x14ac:dyDescent="0.2">
      <c r="A336"/>
      <c r="B336"/>
      <c r="C336"/>
      <c r="D336"/>
      <c r="E336"/>
      <c r="F336"/>
      <c r="G336"/>
      <c r="H336"/>
      <c r="I336"/>
      <c r="J336"/>
      <c r="K336"/>
      <c r="L336"/>
      <c r="M336"/>
      <c r="N336"/>
      <c r="O336"/>
      <c r="P336"/>
      <c r="Q336"/>
      <c r="R336"/>
      <c r="S336"/>
      <c r="T336"/>
      <c r="U336"/>
      <c r="V336"/>
      <c r="W336"/>
      <c r="X336"/>
    </row>
    <row r="337" spans="1:24" ht="15" x14ac:dyDescent="0.2">
      <c r="A337"/>
      <c r="B337"/>
      <c r="C337"/>
      <c r="D337"/>
      <c r="E337"/>
      <c r="F337"/>
      <c r="G337"/>
      <c r="H337"/>
      <c r="I337"/>
      <c r="J337"/>
      <c r="K337"/>
      <c r="L337"/>
      <c r="M337"/>
      <c r="N337"/>
      <c r="O337"/>
      <c r="P337"/>
      <c r="Q337"/>
      <c r="R337"/>
      <c r="S337"/>
      <c r="T337"/>
      <c r="U337"/>
      <c r="V337"/>
      <c r="W337"/>
      <c r="X337"/>
    </row>
    <row r="338" spans="1:24" ht="15" x14ac:dyDescent="0.2">
      <c r="A338"/>
      <c r="B338"/>
      <c r="C338"/>
      <c r="D338"/>
      <c r="E338"/>
      <c r="F338"/>
      <c r="G338"/>
      <c r="H338"/>
      <c r="I338"/>
      <c r="J338"/>
      <c r="K338"/>
      <c r="L338"/>
      <c r="M338"/>
      <c r="N338"/>
      <c r="O338"/>
      <c r="P338"/>
      <c r="Q338"/>
      <c r="R338"/>
      <c r="S338"/>
      <c r="T338"/>
      <c r="U338"/>
      <c r="V338"/>
      <c r="W338"/>
      <c r="X338"/>
    </row>
    <row r="339" spans="1:24" ht="15" x14ac:dyDescent="0.2">
      <c r="A339"/>
      <c r="B339"/>
      <c r="C339"/>
      <c r="D339"/>
      <c r="E339"/>
      <c r="F339"/>
      <c r="G339"/>
      <c r="H339"/>
      <c r="I339"/>
      <c r="J339"/>
      <c r="K339"/>
      <c r="L339"/>
      <c r="M339"/>
      <c r="N339"/>
      <c r="O339"/>
      <c r="P339"/>
      <c r="Q339"/>
      <c r="R339"/>
      <c r="S339"/>
      <c r="T339"/>
      <c r="U339"/>
      <c r="V339"/>
      <c r="W339"/>
      <c r="X339"/>
    </row>
    <row r="340" spans="1:24" ht="15" x14ac:dyDescent="0.2">
      <c r="A340"/>
      <c r="B340"/>
      <c r="C340"/>
      <c r="D340"/>
      <c r="E340"/>
      <c r="F340"/>
      <c r="G340"/>
      <c r="H340"/>
      <c r="I340"/>
      <c r="J340"/>
      <c r="K340"/>
      <c r="L340"/>
      <c r="M340"/>
      <c r="N340"/>
      <c r="O340"/>
      <c r="P340"/>
      <c r="Q340"/>
      <c r="R340"/>
      <c r="S340"/>
      <c r="T340"/>
      <c r="U340"/>
      <c r="V340"/>
      <c r="W340"/>
      <c r="X340"/>
    </row>
    <row r="341" spans="1:24" ht="15" x14ac:dyDescent="0.2">
      <c r="A341"/>
      <c r="B341"/>
      <c r="C341"/>
      <c r="D341"/>
      <c r="E341"/>
      <c r="F341"/>
      <c r="G341"/>
      <c r="H341"/>
      <c r="I341"/>
      <c r="J341"/>
      <c r="K341"/>
      <c r="L341"/>
      <c r="M341"/>
      <c r="N341"/>
      <c r="O341"/>
      <c r="P341"/>
      <c r="Q341"/>
      <c r="R341"/>
      <c r="S341"/>
      <c r="T341"/>
      <c r="U341"/>
      <c r="V341"/>
      <c r="W341"/>
      <c r="X341"/>
    </row>
    <row r="342" spans="1:24" ht="15" x14ac:dyDescent="0.2">
      <c r="A342"/>
      <c r="B342"/>
      <c r="C342"/>
      <c r="D342"/>
      <c r="E342"/>
      <c r="F342"/>
      <c r="G342"/>
      <c r="H342"/>
      <c r="I342"/>
      <c r="J342"/>
      <c r="K342"/>
      <c r="L342"/>
      <c r="M342"/>
      <c r="N342"/>
      <c r="O342"/>
      <c r="P342"/>
      <c r="Q342"/>
      <c r="R342"/>
      <c r="S342"/>
      <c r="T342"/>
      <c r="U342"/>
      <c r="V342"/>
      <c r="W342"/>
      <c r="X342"/>
    </row>
    <row r="343" spans="1:24" ht="15" x14ac:dyDescent="0.2">
      <c r="A343"/>
      <c r="B343"/>
      <c r="C343"/>
      <c r="D343"/>
      <c r="E343"/>
      <c r="F343"/>
      <c r="G343"/>
      <c r="H343"/>
      <c r="I343"/>
      <c r="J343"/>
      <c r="K343"/>
      <c r="L343"/>
      <c r="M343"/>
      <c r="N343"/>
      <c r="O343"/>
      <c r="P343"/>
      <c r="Q343"/>
      <c r="R343"/>
      <c r="S343"/>
      <c r="T343"/>
      <c r="U343"/>
      <c r="V343"/>
      <c r="W343"/>
      <c r="X343"/>
    </row>
    <row r="344" spans="1:24" ht="15" x14ac:dyDescent="0.2">
      <c r="A344"/>
      <c r="B344"/>
      <c r="C344"/>
      <c r="D344"/>
      <c r="E344"/>
      <c r="F344"/>
      <c r="G344"/>
      <c r="H344"/>
      <c r="I344"/>
      <c r="J344"/>
      <c r="K344"/>
      <c r="L344"/>
      <c r="M344"/>
      <c r="N344"/>
      <c r="O344"/>
      <c r="P344"/>
      <c r="Q344"/>
      <c r="R344"/>
      <c r="S344"/>
      <c r="T344"/>
      <c r="U344"/>
      <c r="V344"/>
      <c r="W344"/>
      <c r="X344"/>
    </row>
    <row r="345" spans="1:24" ht="15" x14ac:dyDescent="0.2">
      <c r="A345"/>
      <c r="B345"/>
      <c r="C345"/>
      <c r="D345"/>
      <c r="E345"/>
      <c r="F345"/>
      <c r="G345"/>
      <c r="H345"/>
      <c r="I345"/>
      <c r="J345"/>
      <c r="K345"/>
      <c r="L345"/>
      <c r="M345"/>
      <c r="N345"/>
      <c r="O345"/>
      <c r="P345"/>
      <c r="Q345"/>
      <c r="R345"/>
      <c r="S345"/>
      <c r="T345"/>
      <c r="U345"/>
      <c r="V345"/>
      <c r="W345"/>
      <c r="X345"/>
    </row>
    <row r="346" spans="1:24" ht="15" x14ac:dyDescent="0.2">
      <c r="A346"/>
      <c r="B346"/>
      <c r="C346"/>
      <c r="D346"/>
      <c r="E346"/>
      <c r="F346"/>
      <c r="G346"/>
      <c r="H346"/>
      <c r="I346"/>
      <c r="J346"/>
      <c r="K346"/>
      <c r="L346"/>
      <c r="M346"/>
      <c r="N346"/>
      <c r="O346"/>
      <c r="P346"/>
      <c r="Q346"/>
      <c r="R346"/>
      <c r="S346"/>
      <c r="T346"/>
      <c r="U346"/>
      <c r="V346"/>
      <c r="W346"/>
      <c r="X346"/>
    </row>
    <row r="347" spans="1:24" ht="15" x14ac:dyDescent="0.2">
      <c r="A347"/>
      <c r="B347"/>
      <c r="C347"/>
      <c r="D347"/>
      <c r="E347"/>
      <c r="F347"/>
      <c r="G347"/>
      <c r="H347"/>
      <c r="I347"/>
      <c r="J347"/>
      <c r="K347"/>
      <c r="L347"/>
      <c r="M347"/>
      <c r="N347"/>
      <c r="O347"/>
      <c r="P347"/>
      <c r="Q347"/>
      <c r="R347"/>
      <c r="S347"/>
      <c r="T347"/>
      <c r="U347"/>
      <c r="V347"/>
      <c r="W347"/>
      <c r="X347"/>
    </row>
    <row r="348" spans="1:24" ht="15" x14ac:dyDescent="0.2">
      <c r="A348"/>
      <c r="B348"/>
      <c r="C348"/>
      <c r="D348"/>
      <c r="E348"/>
      <c r="F348"/>
      <c r="G348"/>
      <c r="H348"/>
      <c r="I348"/>
      <c r="J348"/>
      <c r="K348"/>
      <c r="L348"/>
      <c r="M348"/>
      <c r="N348"/>
      <c r="O348"/>
      <c r="P348"/>
      <c r="Q348"/>
      <c r="R348"/>
      <c r="S348"/>
      <c r="T348"/>
      <c r="U348"/>
      <c r="V348"/>
      <c r="W348"/>
      <c r="X348"/>
    </row>
    <row r="349" spans="1:24" ht="15" x14ac:dyDescent="0.2">
      <c r="A349"/>
      <c r="B349"/>
      <c r="C349"/>
      <c r="D349"/>
      <c r="E349"/>
      <c r="F349"/>
      <c r="G349"/>
      <c r="H349"/>
      <c r="I349"/>
      <c r="J349"/>
      <c r="K349"/>
      <c r="L349"/>
      <c r="M349"/>
      <c r="N349"/>
      <c r="O349"/>
      <c r="P349"/>
      <c r="Q349"/>
      <c r="R349"/>
      <c r="S349"/>
      <c r="T349"/>
      <c r="U349"/>
      <c r="V349"/>
      <c r="W349"/>
      <c r="X349"/>
    </row>
    <row r="350" spans="1:24" ht="15" x14ac:dyDescent="0.2">
      <c r="A350"/>
      <c r="B350"/>
      <c r="C350"/>
      <c r="D350"/>
      <c r="E350"/>
      <c r="F350"/>
      <c r="G350"/>
      <c r="H350"/>
      <c r="I350"/>
      <c r="J350"/>
      <c r="K350"/>
      <c r="L350"/>
      <c r="M350"/>
      <c r="N350"/>
      <c r="O350"/>
      <c r="P350"/>
      <c r="Q350"/>
      <c r="R350"/>
      <c r="S350"/>
      <c r="T350"/>
      <c r="U350"/>
      <c r="V350"/>
      <c r="W350"/>
      <c r="X350"/>
    </row>
    <row r="351" spans="1:24" ht="15" x14ac:dyDescent="0.2">
      <c r="A351"/>
      <c r="B351"/>
      <c r="C351"/>
      <c r="D351"/>
      <c r="E351"/>
      <c r="F351"/>
      <c r="G351"/>
      <c r="H351"/>
      <c r="I351"/>
      <c r="J351"/>
      <c r="K351"/>
      <c r="L351"/>
      <c r="M351"/>
      <c r="N351"/>
      <c r="O351"/>
      <c r="P351"/>
      <c r="Q351"/>
      <c r="R351"/>
      <c r="S351"/>
      <c r="T351"/>
      <c r="U351"/>
      <c r="V351"/>
      <c r="W351"/>
      <c r="X351"/>
    </row>
    <row r="352" spans="1:24" ht="15" x14ac:dyDescent="0.2">
      <c r="A352"/>
      <c r="B352"/>
      <c r="C352"/>
      <c r="D352"/>
      <c r="E352"/>
      <c r="F352"/>
      <c r="G352"/>
      <c r="H352"/>
      <c r="I352"/>
      <c r="J352"/>
      <c r="K352"/>
      <c r="L352"/>
      <c r="M352"/>
      <c r="N352"/>
      <c r="O352"/>
      <c r="P352"/>
      <c r="Q352"/>
      <c r="R352"/>
      <c r="S352"/>
      <c r="T352"/>
      <c r="U352"/>
      <c r="V352"/>
      <c r="W352"/>
      <c r="X352"/>
    </row>
    <row r="353" spans="1:24" ht="15" x14ac:dyDescent="0.2">
      <c r="A353"/>
      <c r="B353"/>
      <c r="C353"/>
      <c r="D353"/>
      <c r="E353"/>
      <c r="F353"/>
      <c r="G353"/>
      <c r="H353"/>
      <c r="I353"/>
      <c r="J353"/>
      <c r="K353"/>
      <c r="L353"/>
      <c r="M353"/>
      <c r="N353"/>
      <c r="O353"/>
      <c r="P353"/>
      <c r="Q353"/>
      <c r="R353"/>
      <c r="S353"/>
      <c r="T353"/>
      <c r="U353"/>
      <c r="V353"/>
      <c r="W353"/>
      <c r="X353"/>
    </row>
    <row r="354" spans="1:24" ht="15" x14ac:dyDescent="0.2">
      <c r="A354"/>
      <c r="B354"/>
      <c r="C354"/>
      <c r="D354"/>
      <c r="E354"/>
      <c r="F354"/>
      <c r="G354"/>
      <c r="H354"/>
      <c r="I354"/>
      <c r="J354"/>
      <c r="K354"/>
      <c r="L354"/>
      <c r="M354"/>
      <c r="N354"/>
      <c r="O354"/>
      <c r="P354"/>
      <c r="Q354"/>
      <c r="R354"/>
      <c r="S354"/>
      <c r="T354"/>
      <c r="U354"/>
      <c r="V354"/>
      <c r="W354"/>
      <c r="X354"/>
    </row>
    <row r="355" spans="1:24" ht="15" x14ac:dyDescent="0.2">
      <c r="A355"/>
      <c r="B355"/>
      <c r="C355"/>
      <c r="D355"/>
      <c r="E355"/>
      <c r="F355"/>
      <c r="G355"/>
      <c r="H355"/>
      <c r="I355"/>
      <c r="J355"/>
      <c r="K355"/>
      <c r="L355"/>
      <c r="M355"/>
      <c r="N355"/>
      <c r="O355"/>
      <c r="P355"/>
      <c r="Q355"/>
      <c r="R355"/>
      <c r="S355"/>
      <c r="T355"/>
      <c r="U355"/>
      <c r="V355"/>
      <c r="W355"/>
      <c r="X355"/>
    </row>
    <row r="356" spans="1:24" ht="15" x14ac:dyDescent="0.2">
      <c r="A356"/>
      <c r="B356"/>
      <c r="C356"/>
      <c r="D356"/>
      <c r="E356"/>
      <c r="F356"/>
      <c r="G356"/>
      <c r="H356"/>
      <c r="I356"/>
      <c r="J356"/>
      <c r="K356"/>
      <c r="L356"/>
      <c r="M356"/>
      <c r="N356"/>
      <c r="O356"/>
      <c r="P356"/>
      <c r="Q356"/>
      <c r="R356"/>
      <c r="S356"/>
      <c r="T356"/>
      <c r="U356"/>
      <c r="V356"/>
      <c r="W356"/>
      <c r="X356"/>
    </row>
    <row r="357" spans="1:24" ht="15" x14ac:dyDescent="0.2">
      <c r="A357"/>
      <c r="B357"/>
      <c r="C357"/>
      <c r="D357"/>
      <c r="E357"/>
      <c r="F357"/>
      <c r="G357"/>
      <c r="H357"/>
      <c r="I357"/>
      <c r="J357"/>
      <c r="K357"/>
      <c r="L357"/>
      <c r="M357"/>
      <c r="N357"/>
      <c r="O357"/>
      <c r="P357"/>
      <c r="Q357"/>
      <c r="R357"/>
      <c r="S357"/>
      <c r="T357"/>
      <c r="U357"/>
      <c r="V357"/>
      <c r="W357"/>
      <c r="X357"/>
    </row>
    <row r="358" spans="1:24" ht="15" x14ac:dyDescent="0.2">
      <c r="A358"/>
      <c r="B358"/>
      <c r="C358"/>
      <c r="D358"/>
      <c r="E358"/>
      <c r="F358"/>
      <c r="G358"/>
      <c r="H358"/>
      <c r="I358"/>
      <c r="J358"/>
      <c r="K358"/>
      <c r="L358"/>
      <c r="M358"/>
      <c r="N358"/>
      <c r="O358"/>
      <c r="P358"/>
      <c r="Q358"/>
      <c r="R358"/>
      <c r="S358"/>
      <c r="T358"/>
      <c r="U358"/>
      <c r="V358"/>
      <c r="W358"/>
      <c r="X358"/>
    </row>
    <row r="359" spans="1:24" ht="15" x14ac:dyDescent="0.2">
      <c r="A359"/>
      <c r="B359"/>
      <c r="C359"/>
      <c r="D359"/>
      <c r="E359"/>
      <c r="F359"/>
      <c r="G359"/>
      <c r="H359"/>
      <c r="I359"/>
      <c r="J359"/>
      <c r="K359"/>
      <c r="L359"/>
      <c r="M359"/>
      <c r="N359"/>
      <c r="O359"/>
      <c r="P359"/>
      <c r="Q359"/>
      <c r="R359"/>
      <c r="S359"/>
      <c r="T359"/>
      <c r="U359"/>
      <c r="V359"/>
      <c r="W359"/>
      <c r="X359"/>
    </row>
    <row r="360" spans="1:24" ht="15" x14ac:dyDescent="0.2">
      <c r="A360"/>
      <c r="B360"/>
      <c r="C360"/>
      <c r="D360"/>
      <c r="E360"/>
      <c r="F360"/>
      <c r="G360"/>
      <c r="H360"/>
      <c r="I360"/>
      <c r="J360"/>
      <c r="K360"/>
      <c r="L360"/>
      <c r="M360"/>
      <c r="N360"/>
      <c r="O360"/>
      <c r="P360"/>
      <c r="Q360"/>
      <c r="R360"/>
      <c r="S360"/>
      <c r="T360"/>
      <c r="U360"/>
      <c r="V360"/>
      <c r="W360"/>
      <c r="X360"/>
    </row>
    <row r="361" spans="1:24" ht="15" x14ac:dyDescent="0.2">
      <c r="A361"/>
      <c r="B361"/>
      <c r="C361"/>
      <c r="D361"/>
      <c r="E361"/>
      <c r="F361"/>
      <c r="G361"/>
      <c r="H361"/>
      <c r="I361"/>
      <c r="J361"/>
      <c r="K361"/>
      <c r="L361"/>
      <c r="M361"/>
      <c r="N361"/>
      <c r="O361"/>
      <c r="P361"/>
      <c r="Q361"/>
      <c r="R361"/>
      <c r="S361"/>
      <c r="T361"/>
      <c r="U361"/>
      <c r="V361"/>
      <c r="W361"/>
      <c r="X361"/>
    </row>
    <row r="362" spans="1:24" ht="15" x14ac:dyDescent="0.2">
      <c r="A362"/>
      <c r="B362"/>
      <c r="C362"/>
      <c r="D362"/>
      <c r="E362"/>
      <c r="F362"/>
      <c r="G362"/>
      <c r="H362"/>
      <c r="I362"/>
      <c r="J362"/>
      <c r="K362"/>
      <c r="L362"/>
      <c r="M362"/>
      <c r="N362"/>
      <c r="O362"/>
      <c r="P362"/>
      <c r="Q362"/>
      <c r="R362"/>
      <c r="S362"/>
      <c r="T362"/>
      <c r="U362"/>
      <c r="V362"/>
      <c r="W362"/>
      <c r="X362"/>
    </row>
    <row r="363" spans="1:24" ht="15" x14ac:dyDescent="0.2">
      <c r="A363"/>
      <c r="B363"/>
      <c r="C363"/>
      <c r="D363"/>
      <c r="E363"/>
      <c r="F363"/>
      <c r="G363"/>
      <c r="H363"/>
      <c r="I363"/>
      <c r="J363"/>
      <c r="K363"/>
      <c r="L363"/>
      <c r="M363"/>
      <c r="N363"/>
      <c r="O363"/>
      <c r="P363"/>
      <c r="Q363"/>
      <c r="R363"/>
      <c r="S363"/>
      <c r="T363"/>
      <c r="U363"/>
      <c r="V363"/>
      <c r="W363"/>
      <c r="X363"/>
    </row>
    <row r="364" spans="1:24" ht="15" x14ac:dyDescent="0.2">
      <c r="A364"/>
      <c r="B364"/>
      <c r="C364"/>
      <c r="D364"/>
      <c r="E364"/>
      <c r="F364"/>
      <c r="G364"/>
      <c r="H364"/>
      <c r="I364"/>
      <c r="J364"/>
      <c r="K364"/>
      <c r="L364"/>
      <c r="M364"/>
      <c r="N364"/>
      <c r="O364"/>
      <c r="P364"/>
      <c r="Q364"/>
      <c r="R364"/>
      <c r="S364"/>
      <c r="T364"/>
      <c r="U364"/>
      <c r="V364"/>
      <c r="W364"/>
      <c r="X364"/>
    </row>
    <row r="365" spans="1:24" ht="15" x14ac:dyDescent="0.2">
      <c r="A365"/>
      <c r="B365"/>
      <c r="C365"/>
      <c r="D365"/>
      <c r="E365"/>
      <c r="F365"/>
      <c r="G365"/>
      <c r="H365"/>
      <c r="I365"/>
      <c r="J365"/>
      <c r="K365"/>
      <c r="L365"/>
      <c r="M365"/>
      <c r="N365"/>
      <c r="O365"/>
      <c r="P365"/>
      <c r="Q365"/>
      <c r="R365"/>
      <c r="S365"/>
      <c r="T365"/>
      <c r="U365"/>
      <c r="V365"/>
      <c r="W365"/>
      <c r="X365"/>
    </row>
    <row r="366" spans="1:24" ht="15" x14ac:dyDescent="0.2">
      <c r="A366"/>
      <c r="B366"/>
      <c r="C366"/>
      <c r="D366"/>
      <c r="E366"/>
      <c r="F366"/>
      <c r="G366"/>
      <c r="H366"/>
      <c r="I366"/>
      <c r="J366"/>
      <c r="K366"/>
      <c r="L366"/>
      <c r="M366"/>
      <c r="N366"/>
      <c r="O366"/>
      <c r="P366"/>
      <c r="Q366"/>
      <c r="R366"/>
      <c r="S366"/>
      <c r="T366"/>
      <c r="U366"/>
      <c r="V366"/>
      <c r="W366"/>
      <c r="X366"/>
    </row>
    <row r="367" spans="1:24" ht="15" x14ac:dyDescent="0.2">
      <c r="A367"/>
      <c r="B367"/>
      <c r="C367"/>
      <c r="D367"/>
      <c r="E367"/>
      <c r="F367"/>
      <c r="G367"/>
      <c r="H367"/>
      <c r="I367"/>
      <c r="J367"/>
      <c r="K367"/>
      <c r="L367"/>
      <c r="M367"/>
      <c r="N367"/>
      <c r="O367"/>
      <c r="P367"/>
      <c r="Q367"/>
      <c r="R367"/>
      <c r="S367"/>
      <c r="T367"/>
      <c r="U367"/>
      <c r="V367"/>
      <c r="W367"/>
      <c r="X367"/>
    </row>
    <row r="368" spans="1:24" ht="15" x14ac:dyDescent="0.2">
      <c r="A368"/>
      <c r="B368"/>
      <c r="C368"/>
      <c r="D368"/>
      <c r="E368"/>
      <c r="F368"/>
      <c r="G368"/>
      <c r="H368"/>
      <c r="I368"/>
      <c r="J368"/>
      <c r="K368"/>
      <c r="L368"/>
      <c r="M368"/>
      <c r="N368"/>
      <c r="O368"/>
      <c r="P368"/>
      <c r="Q368"/>
      <c r="R368"/>
      <c r="S368"/>
      <c r="T368"/>
      <c r="U368"/>
      <c r="V368"/>
      <c r="W368"/>
      <c r="X368"/>
    </row>
    <row r="369" spans="1:24" ht="15" x14ac:dyDescent="0.2">
      <c r="A369"/>
      <c r="B369"/>
      <c r="C369"/>
      <c r="D369"/>
      <c r="E369"/>
      <c r="F369"/>
      <c r="G369"/>
      <c r="H369"/>
      <c r="I369"/>
      <c r="J369"/>
      <c r="K369"/>
      <c r="L369"/>
      <c r="M369"/>
      <c r="N369"/>
      <c r="O369"/>
      <c r="P369"/>
      <c r="Q369"/>
      <c r="R369"/>
      <c r="S369"/>
      <c r="T369"/>
      <c r="U369"/>
      <c r="V369"/>
      <c r="W369"/>
      <c r="X369"/>
    </row>
    <row r="370" spans="1:24" ht="15" x14ac:dyDescent="0.2">
      <c r="A370"/>
      <c r="B370"/>
      <c r="C370"/>
      <c r="D370"/>
      <c r="E370"/>
      <c r="F370"/>
      <c r="G370"/>
      <c r="H370"/>
      <c r="I370"/>
      <c r="J370"/>
      <c r="K370"/>
      <c r="L370"/>
      <c r="M370"/>
      <c r="N370"/>
      <c r="O370"/>
      <c r="P370"/>
      <c r="Q370"/>
      <c r="R370"/>
      <c r="S370"/>
      <c r="T370"/>
      <c r="U370"/>
      <c r="V370"/>
      <c r="W370"/>
      <c r="X370"/>
    </row>
    <row r="371" spans="1:24" ht="15" x14ac:dyDescent="0.2">
      <c r="A371"/>
      <c r="B371"/>
      <c r="C371"/>
      <c r="D371"/>
      <c r="E371"/>
      <c r="F371"/>
      <c r="G371"/>
      <c r="H371"/>
      <c r="I371"/>
      <c r="J371"/>
      <c r="K371"/>
      <c r="L371"/>
      <c r="M371"/>
      <c r="N371"/>
      <c r="O371"/>
      <c r="P371"/>
      <c r="Q371"/>
      <c r="R371"/>
      <c r="S371"/>
      <c r="T371"/>
      <c r="U371"/>
      <c r="V371"/>
      <c r="W371"/>
      <c r="X371"/>
    </row>
    <row r="372" spans="1:24" ht="15" x14ac:dyDescent="0.2">
      <c r="A372"/>
      <c r="B372"/>
      <c r="C372"/>
      <c r="D372"/>
      <c r="E372"/>
      <c r="F372"/>
      <c r="G372"/>
      <c r="H372"/>
      <c r="I372"/>
      <c r="J372"/>
      <c r="K372"/>
      <c r="L372"/>
      <c r="M372"/>
      <c r="N372"/>
      <c r="O372"/>
      <c r="P372"/>
      <c r="Q372"/>
      <c r="R372"/>
      <c r="S372"/>
      <c r="T372"/>
      <c r="U372"/>
      <c r="V372"/>
      <c r="W372"/>
      <c r="X372"/>
    </row>
    <row r="373" spans="1:24" ht="15" x14ac:dyDescent="0.2">
      <c r="A373"/>
      <c r="B373"/>
      <c r="C373"/>
      <c r="D373"/>
      <c r="E373"/>
      <c r="F373"/>
      <c r="G373"/>
      <c r="H373"/>
      <c r="I373"/>
      <c r="J373"/>
      <c r="K373"/>
      <c r="L373"/>
      <c r="M373"/>
      <c r="N373"/>
      <c r="O373"/>
      <c r="P373"/>
      <c r="Q373"/>
      <c r="R373"/>
      <c r="S373"/>
      <c r="T373"/>
      <c r="U373"/>
      <c r="V373"/>
      <c r="W373"/>
      <c r="X373"/>
    </row>
    <row r="374" spans="1:24" ht="15" x14ac:dyDescent="0.2">
      <c r="A374"/>
      <c r="B374"/>
      <c r="C374"/>
      <c r="D374"/>
      <c r="E374"/>
      <c r="F374"/>
      <c r="G374"/>
      <c r="H374"/>
      <c r="I374"/>
      <c r="J374"/>
      <c r="K374"/>
      <c r="L374"/>
      <c r="M374"/>
      <c r="N374"/>
      <c r="O374"/>
      <c r="P374"/>
      <c r="Q374"/>
      <c r="R374"/>
      <c r="S374"/>
      <c r="T374"/>
      <c r="U374"/>
      <c r="V374"/>
      <c r="W374"/>
      <c r="X374"/>
    </row>
    <row r="375" spans="1:24" ht="15" x14ac:dyDescent="0.2">
      <c r="A375"/>
      <c r="B375"/>
      <c r="C375"/>
      <c r="D375"/>
      <c r="E375"/>
      <c r="F375"/>
      <c r="G375"/>
      <c r="H375"/>
      <c r="I375"/>
      <c r="J375"/>
      <c r="K375"/>
      <c r="L375"/>
      <c r="M375"/>
      <c r="N375"/>
      <c r="O375"/>
      <c r="P375"/>
      <c r="Q375"/>
      <c r="R375"/>
      <c r="S375"/>
      <c r="T375"/>
      <c r="U375"/>
      <c r="V375"/>
      <c r="W375"/>
      <c r="X375"/>
    </row>
    <row r="376" spans="1:24" ht="15" x14ac:dyDescent="0.2">
      <c r="A376"/>
      <c r="B376"/>
      <c r="C376"/>
      <c r="D376"/>
      <c r="E376"/>
      <c r="F376"/>
      <c r="G376"/>
      <c r="H376"/>
      <c r="I376"/>
      <c r="J376"/>
      <c r="K376"/>
      <c r="L376"/>
      <c r="M376"/>
      <c r="N376"/>
      <c r="O376"/>
      <c r="P376"/>
      <c r="Q376"/>
      <c r="R376"/>
      <c r="S376"/>
      <c r="T376"/>
      <c r="U376"/>
      <c r="V376"/>
      <c r="W376"/>
      <c r="X376"/>
    </row>
    <row r="377" spans="1:24" ht="15" x14ac:dyDescent="0.2">
      <c r="A377"/>
      <c r="B377"/>
      <c r="C377"/>
      <c r="D377"/>
      <c r="E377"/>
      <c r="F377"/>
      <c r="G377"/>
      <c r="H377"/>
      <c r="I377"/>
      <c r="J377"/>
      <c r="K377"/>
      <c r="L377"/>
      <c r="M377"/>
      <c r="N377"/>
      <c r="O377"/>
      <c r="P377"/>
      <c r="Q377"/>
      <c r="R377"/>
      <c r="S377"/>
      <c r="T377"/>
      <c r="U377"/>
      <c r="V377"/>
      <c r="W377"/>
      <c r="X377"/>
    </row>
    <row r="378" spans="1:24" ht="15" x14ac:dyDescent="0.2">
      <c r="A378"/>
      <c r="B378"/>
      <c r="C378"/>
      <c r="D378"/>
      <c r="E378"/>
      <c r="F378"/>
      <c r="G378"/>
      <c r="H378"/>
      <c r="I378"/>
      <c r="J378"/>
      <c r="K378"/>
      <c r="L378"/>
      <c r="M378"/>
      <c r="N378"/>
      <c r="O378"/>
      <c r="P378"/>
      <c r="Q378"/>
      <c r="R378"/>
      <c r="S378"/>
      <c r="T378"/>
      <c r="U378"/>
      <c r="V378"/>
      <c r="W378"/>
      <c r="X378"/>
    </row>
    <row r="379" spans="1:24" ht="15" x14ac:dyDescent="0.2">
      <c r="A379"/>
      <c r="B379"/>
      <c r="C379"/>
      <c r="D379"/>
      <c r="E379"/>
      <c r="F379"/>
      <c r="G379"/>
      <c r="H379"/>
      <c r="I379"/>
      <c r="J379"/>
      <c r="K379"/>
      <c r="L379"/>
      <c r="M379"/>
      <c r="N379"/>
      <c r="O379"/>
      <c r="P379"/>
      <c r="Q379"/>
      <c r="R379"/>
      <c r="S379"/>
      <c r="T379"/>
      <c r="U379"/>
      <c r="V379"/>
      <c r="W379"/>
      <c r="X379"/>
    </row>
    <row r="380" spans="1:24" ht="15" x14ac:dyDescent="0.2">
      <c r="A380"/>
      <c r="B380"/>
      <c r="C380"/>
      <c r="D380"/>
      <c r="E380"/>
      <c r="F380"/>
      <c r="G380"/>
      <c r="H380"/>
      <c r="I380"/>
      <c r="J380"/>
      <c r="K380"/>
      <c r="L380"/>
      <c r="M380"/>
      <c r="N380"/>
      <c r="O380"/>
      <c r="P380"/>
      <c r="Q380"/>
      <c r="R380"/>
      <c r="S380"/>
      <c r="T380"/>
      <c r="U380"/>
      <c r="V380"/>
      <c r="W380"/>
      <c r="X380"/>
    </row>
    <row r="381" spans="1:24" ht="15" x14ac:dyDescent="0.2">
      <c r="A381"/>
      <c r="B381"/>
      <c r="C381"/>
      <c r="D381"/>
      <c r="E381"/>
      <c r="F381"/>
      <c r="G381"/>
      <c r="H381"/>
      <c r="I381"/>
      <c r="J381"/>
      <c r="K381"/>
      <c r="L381"/>
      <c r="M381"/>
      <c r="N381"/>
      <c r="O381"/>
      <c r="P381"/>
      <c r="Q381"/>
      <c r="R381"/>
      <c r="S381"/>
      <c r="T381"/>
      <c r="U381"/>
      <c r="V381"/>
      <c r="W381"/>
      <c r="X381"/>
    </row>
    <row r="382" spans="1:24" ht="15" x14ac:dyDescent="0.2">
      <c r="A382"/>
      <c r="B382"/>
      <c r="C382"/>
      <c r="D382"/>
      <c r="E382"/>
      <c r="F382"/>
      <c r="G382"/>
      <c r="H382"/>
      <c r="I382"/>
      <c r="J382"/>
      <c r="K382"/>
      <c r="L382"/>
      <c r="M382"/>
      <c r="N382"/>
      <c r="O382"/>
      <c r="P382"/>
      <c r="Q382"/>
      <c r="R382"/>
      <c r="S382"/>
      <c r="T382"/>
      <c r="U382"/>
      <c r="V382"/>
      <c r="W382"/>
      <c r="X382"/>
    </row>
    <row r="383" spans="1:24" ht="15" x14ac:dyDescent="0.2">
      <c r="A383"/>
      <c r="B383"/>
      <c r="C383"/>
      <c r="D383"/>
      <c r="E383"/>
      <c r="F383"/>
      <c r="G383"/>
      <c r="H383"/>
      <c r="I383"/>
      <c r="J383"/>
      <c r="K383"/>
      <c r="L383"/>
      <c r="M383"/>
      <c r="N383"/>
      <c r="O383"/>
      <c r="P383"/>
      <c r="Q383"/>
      <c r="R383"/>
      <c r="S383"/>
      <c r="T383"/>
      <c r="U383"/>
      <c r="V383"/>
      <c r="W383"/>
      <c r="X383"/>
    </row>
    <row r="384" spans="1:24" ht="15" x14ac:dyDescent="0.2">
      <c r="A384"/>
      <c r="B384"/>
      <c r="C384"/>
      <c r="D384"/>
      <c r="E384"/>
      <c r="F384"/>
      <c r="G384"/>
      <c r="H384"/>
      <c r="I384"/>
      <c r="J384"/>
      <c r="K384"/>
      <c r="L384"/>
      <c r="M384"/>
      <c r="N384"/>
      <c r="O384"/>
      <c r="P384"/>
      <c r="Q384"/>
      <c r="R384"/>
      <c r="S384"/>
      <c r="T384"/>
      <c r="U384"/>
      <c r="V384"/>
      <c r="W384"/>
      <c r="X384"/>
    </row>
    <row r="385" spans="1:24" ht="15" x14ac:dyDescent="0.2">
      <c r="A385"/>
      <c r="B385"/>
      <c r="C385"/>
      <c r="D385"/>
      <c r="E385"/>
      <c r="F385"/>
      <c r="G385"/>
      <c r="H385"/>
      <c r="I385"/>
      <c r="J385"/>
      <c r="K385"/>
      <c r="L385"/>
      <c r="M385"/>
      <c r="N385"/>
      <c r="O385"/>
      <c r="P385"/>
      <c r="Q385"/>
      <c r="R385"/>
      <c r="S385"/>
      <c r="T385"/>
      <c r="U385"/>
      <c r="V385"/>
      <c r="W385"/>
      <c r="X385"/>
    </row>
    <row r="386" spans="1:24" ht="15" x14ac:dyDescent="0.2">
      <c r="A386"/>
      <c r="B386"/>
      <c r="C386"/>
      <c r="D386"/>
      <c r="E386"/>
      <c r="F386"/>
      <c r="G386"/>
      <c r="H386"/>
      <c r="I386"/>
      <c r="J386"/>
      <c r="K386"/>
      <c r="L386"/>
      <c r="M386"/>
      <c r="N386"/>
      <c r="O386"/>
      <c r="P386"/>
      <c r="Q386"/>
      <c r="R386"/>
      <c r="S386"/>
      <c r="T386"/>
      <c r="U386"/>
      <c r="V386"/>
      <c r="W386"/>
      <c r="X386"/>
    </row>
    <row r="387" spans="1:24" ht="15" x14ac:dyDescent="0.2">
      <c r="A387"/>
      <c r="B387"/>
      <c r="C387"/>
      <c r="D387"/>
      <c r="E387"/>
      <c r="F387"/>
      <c r="G387"/>
      <c r="H387"/>
      <c r="I387"/>
      <c r="J387"/>
      <c r="K387"/>
      <c r="L387"/>
      <c r="M387"/>
      <c r="N387"/>
      <c r="O387"/>
      <c r="P387"/>
      <c r="Q387"/>
      <c r="R387"/>
      <c r="S387"/>
      <c r="T387"/>
      <c r="U387"/>
      <c r="V387"/>
      <c r="W387"/>
      <c r="X387"/>
    </row>
    <row r="388" spans="1:24" ht="15" x14ac:dyDescent="0.2">
      <c r="A388"/>
      <c r="B388"/>
      <c r="C388"/>
      <c r="D388"/>
      <c r="E388"/>
      <c r="F388"/>
      <c r="G388"/>
      <c r="H388"/>
      <c r="I388"/>
      <c r="J388"/>
      <c r="K388"/>
      <c r="L388"/>
      <c r="M388"/>
      <c r="N388"/>
      <c r="O388"/>
      <c r="P388"/>
      <c r="Q388"/>
      <c r="R388"/>
      <c r="S388"/>
      <c r="T388"/>
      <c r="U388"/>
      <c r="V388"/>
      <c r="W388"/>
      <c r="X388"/>
    </row>
    <row r="389" spans="1:24" ht="15" x14ac:dyDescent="0.2">
      <c r="A389"/>
      <c r="B389"/>
      <c r="C389"/>
      <c r="D389"/>
      <c r="E389"/>
      <c r="F389"/>
      <c r="G389"/>
      <c r="H389"/>
      <c r="I389"/>
      <c r="J389"/>
      <c r="K389"/>
      <c r="L389"/>
      <c r="M389"/>
      <c r="N389"/>
      <c r="O389"/>
      <c r="P389"/>
      <c r="Q389"/>
      <c r="R389"/>
      <c r="S389"/>
      <c r="T389"/>
      <c r="U389"/>
      <c r="V389"/>
      <c r="W389"/>
      <c r="X389"/>
    </row>
    <row r="390" spans="1:24" ht="15" x14ac:dyDescent="0.2">
      <c r="A390"/>
      <c r="B390"/>
      <c r="C390"/>
      <c r="D390"/>
      <c r="E390"/>
      <c r="F390"/>
      <c r="G390"/>
      <c r="H390"/>
      <c r="I390"/>
      <c r="J390"/>
      <c r="K390"/>
      <c r="L390"/>
      <c r="M390"/>
      <c r="N390"/>
      <c r="O390"/>
      <c r="P390"/>
      <c r="Q390"/>
      <c r="R390"/>
      <c r="S390"/>
      <c r="T390"/>
      <c r="U390"/>
      <c r="V390"/>
      <c r="W390"/>
      <c r="X390"/>
    </row>
    <row r="391" spans="1:24" ht="15" x14ac:dyDescent="0.2">
      <c r="A391"/>
      <c r="B391"/>
      <c r="C391"/>
      <c r="D391"/>
      <c r="E391"/>
      <c r="F391"/>
      <c r="G391"/>
      <c r="H391"/>
      <c r="I391"/>
      <c r="J391"/>
      <c r="K391"/>
      <c r="L391"/>
      <c r="M391"/>
      <c r="N391"/>
      <c r="O391"/>
      <c r="P391"/>
      <c r="Q391"/>
      <c r="R391"/>
      <c r="S391"/>
      <c r="T391"/>
      <c r="U391"/>
      <c r="V391"/>
      <c r="W391"/>
      <c r="X391"/>
    </row>
    <row r="392" spans="1:24" ht="15" x14ac:dyDescent="0.2">
      <c r="A392"/>
      <c r="B392"/>
      <c r="C392"/>
      <c r="D392"/>
      <c r="E392"/>
      <c r="F392"/>
      <c r="G392"/>
      <c r="H392"/>
      <c r="I392"/>
      <c r="J392"/>
      <c r="K392"/>
      <c r="L392"/>
      <c r="M392"/>
      <c r="N392"/>
      <c r="O392"/>
      <c r="P392"/>
      <c r="Q392"/>
      <c r="R392"/>
      <c r="S392"/>
      <c r="T392"/>
      <c r="U392"/>
      <c r="V392"/>
      <c r="W392"/>
      <c r="X392"/>
    </row>
    <row r="393" spans="1:24" ht="15" x14ac:dyDescent="0.2">
      <c r="A393"/>
      <c r="B393"/>
      <c r="C393"/>
      <c r="D393"/>
      <c r="E393"/>
      <c r="F393"/>
      <c r="G393"/>
      <c r="H393"/>
      <c r="I393"/>
      <c r="J393"/>
      <c r="K393"/>
      <c r="L393"/>
      <c r="M393"/>
      <c r="N393"/>
      <c r="O393"/>
      <c r="P393"/>
      <c r="Q393"/>
      <c r="R393"/>
      <c r="S393"/>
      <c r="T393"/>
      <c r="U393"/>
      <c r="V393"/>
      <c r="W393"/>
      <c r="X393"/>
    </row>
    <row r="394" spans="1:24" ht="15" x14ac:dyDescent="0.2">
      <c r="A394"/>
      <c r="B394"/>
      <c r="C394"/>
      <c r="D394"/>
      <c r="E394"/>
      <c r="F394"/>
      <c r="G394"/>
      <c r="H394"/>
      <c r="I394"/>
      <c r="J394"/>
      <c r="K394"/>
      <c r="L394"/>
      <c r="M394"/>
      <c r="N394"/>
      <c r="O394"/>
      <c r="P394"/>
      <c r="Q394"/>
      <c r="R394"/>
      <c r="S394"/>
      <c r="T394"/>
      <c r="U394"/>
      <c r="V394"/>
      <c r="W394"/>
      <c r="X394"/>
    </row>
    <row r="395" spans="1:24" ht="15" x14ac:dyDescent="0.2">
      <c r="A395"/>
      <c r="B395"/>
      <c r="C395"/>
      <c r="D395"/>
      <c r="E395"/>
      <c r="F395"/>
      <c r="G395"/>
      <c r="H395"/>
      <c r="I395"/>
      <c r="J395"/>
      <c r="K395"/>
      <c r="L395"/>
      <c r="M395"/>
      <c r="N395"/>
      <c r="O395"/>
      <c r="P395"/>
      <c r="Q395"/>
      <c r="R395"/>
      <c r="S395"/>
      <c r="T395"/>
      <c r="U395"/>
      <c r="V395"/>
      <c r="W395"/>
      <c r="X395"/>
    </row>
    <row r="396" spans="1:24" ht="15" x14ac:dyDescent="0.2">
      <c r="A396"/>
      <c r="B396"/>
      <c r="C396"/>
      <c r="D396"/>
      <c r="E396"/>
      <c r="F396"/>
      <c r="G396"/>
      <c r="H396"/>
      <c r="I396"/>
      <c r="J396"/>
      <c r="K396"/>
      <c r="L396"/>
      <c r="M396"/>
      <c r="N396"/>
      <c r="O396"/>
      <c r="P396"/>
      <c r="Q396"/>
      <c r="R396"/>
      <c r="S396"/>
      <c r="T396"/>
      <c r="U396"/>
      <c r="V396"/>
      <c r="W396"/>
      <c r="X396"/>
    </row>
    <row r="397" spans="1:24" ht="15" x14ac:dyDescent="0.2">
      <c r="A397"/>
      <c r="B397"/>
      <c r="C397"/>
      <c r="D397"/>
      <c r="E397"/>
      <c r="F397"/>
      <c r="G397"/>
      <c r="H397"/>
      <c r="I397"/>
      <c r="J397"/>
      <c r="K397"/>
      <c r="L397"/>
      <c r="M397"/>
      <c r="N397"/>
      <c r="O397"/>
      <c r="P397"/>
      <c r="Q397"/>
      <c r="R397"/>
      <c r="S397"/>
      <c r="T397"/>
      <c r="U397"/>
      <c r="V397"/>
      <c r="W397"/>
      <c r="X397"/>
    </row>
    <row r="398" spans="1:24" ht="15" x14ac:dyDescent="0.2">
      <c r="A398"/>
      <c r="B398"/>
      <c r="C398"/>
      <c r="D398"/>
      <c r="E398"/>
      <c r="F398"/>
      <c r="G398"/>
      <c r="H398"/>
      <c r="I398"/>
      <c r="J398"/>
      <c r="K398"/>
      <c r="L398"/>
      <c r="M398"/>
      <c r="N398"/>
      <c r="O398"/>
      <c r="P398"/>
      <c r="Q398"/>
      <c r="R398"/>
      <c r="S398"/>
      <c r="T398"/>
      <c r="U398"/>
      <c r="V398"/>
      <c r="W398"/>
      <c r="X398"/>
    </row>
    <row r="399" spans="1:24" ht="15" x14ac:dyDescent="0.2">
      <c r="A399"/>
      <c r="B399"/>
      <c r="C399"/>
      <c r="D399"/>
      <c r="E399"/>
      <c r="F399"/>
      <c r="G399"/>
      <c r="H399"/>
      <c r="I399"/>
      <c r="J399"/>
      <c r="K399"/>
      <c r="L399"/>
      <c r="M399"/>
      <c r="N399"/>
      <c r="O399"/>
      <c r="P399"/>
      <c r="Q399"/>
      <c r="R399"/>
      <c r="S399"/>
      <c r="T399"/>
      <c r="U399"/>
      <c r="V399"/>
      <c r="W399"/>
      <c r="X399"/>
    </row>
    <row r="400" spans="1:24" ht="15" x14ac:dyDescent="0.2">
      <c r="A400"/>
      <c r="B400"/>
      <c r="C400"/>
      <c r="D400"/>
      <c r="E400"/>
      <c r="F400"/>
      <c r="G400"/>
      <c r="H400"/>
      <c r="I400"/>
      <c r="J400"/>
      <c r="K400"/>
      <c r="L400"/>
      <c r="M400"/>
      <c r="N400"/>
      <c r="O400"/>
      <c r="P400"/>
      <c r="Q400"/>
      <c r="R400"/>
      <c r="S400"/>
      <c r="T400"/>
      <c r="U400"/>
      <c r="V400"/>
      <c r="W400"/>
      <c r="X400"/>
    </row>
    <row r="401" spans="1:24" ht="15" x14ac:dyDescent="0.2">
      <c r="A401"/>
      <c r="B401"/>
      <c r="C401"/>
      <c r="D401"/>
      <c r="E401"/>
      <c r="F401"/>
      <c r="G401"/>
      <c r="H401"/>
      <c r="I401"/>
      <c r="J401"/>
      <c r="K401"/>
      <c r="L401"/>
      <c r="M401"/>
      <c r="N401"/>
      <c r="O401"/>
      <c r="P401"/>
      <c r="Q401"/>
      <c r="R401"/>
      <c r="S401"/>
      <c r="T401"/>
      <c r="U401"/>
      <c r="V401"/>
      <c r="W401"/>
      <c r="X401"/>
    </row>
    <row r="402" spans="1:24" ht="15" x14ac:dyDescent="0.2">
      <c r="A402"/>
      <c r="B402"/>
      <c r="C402"/>
      <c r="D402"/>
      <c r="E402"/>
      <c r="F402"/>
      <c r="G402"/>
      <c r="H402"/>
      <c r="I402"/>
      <c r="J402"/>
      <c r="K402"/>
      <c r="L402"/>
      <c r="M402"/>
      <c r="N402"/>
      <c r="O402"/>
      <c r="P402"/>
      <c r="Q402"/>
      <c r="R402"/>
      <c r="S402"/>
      <c r="T402"/>
      <c r="U402"/>
      <c r="V402"/>
      <c r="W402"/>
      <c r="X402"/>
    </row>
    <row r="403" spans="1:24" ht="15" x14ac:dyDescent="0.2">
      <c r="A403"/>
      <c r="B403"/>
      <c r="C403"/>
      <c r="D403"/>
      <c r="E403"/>
      <c r="F403"/>
      <c r="G403"/>
      <c r="H403"/>
      <c r="I403"/>
      <c r="J403"/>
      <c r="K403"/>
      <c r="L403"/>
      <c r="M403"/>
      <c r="N403"/>
      <c r="O403"/>
      <c r="P403"/>
      <c r="Q403"/>
      <c r="R403"/>
      <c r="S403"/>
      <c r="T403"/>
      <c r="U403"/>
      <c r="V403"/>
      <c r="W403"/>
      <c r="X403"/>
    </row>
    <row r="404" spans="1:24" ht="15" x14ac:dyDescent="0.2">
      <c r="A404"/>
      <c r="B404"/>
      <c r="C404"/>
      <c r="D404"/>
      <c r="E404"/>
      <c r="F404"/>
      <c r="G404"/>
      <c r="H404"/>
      <c r="I404"/>
      <c r="J404"/>
      <c r="K404"/>
      <c r="L404"/>
      <c r="M404"/>
      <c r="N404"/>
      <c r="O404"/>
      <c r="P404"/>
      <c r="Q404"/>
      <c r="R404"/>
      <c r="S404"/>
      <c r="T404"/>
      <c r="U404"/>
      <c r="V404"/>
      <c r="W404"/>
      <c r="X404"/>
    </row>
    <row r="405" spans="1:24" ht="15" x14ac:dyDescent="0.2">
      <c r="A405"/>
      <c r="B405"/>
      <c r="C405"/>
      <c r="D405"/>
      <c r="E405"/>
      <c r="F405"/>
      <c r="G405"/>
      <c r="H405"/>
      <c r="I405"/>
      <c r="J405"/>
      <c r="K405"/>
      <c r="L405"/>
      <c r="M405"/>
      <c r="N405"/>
      <c r="O405"/>
      <c r="P405"/>
      <c r="Q405"/>
      <c r="R405"/>
      <c r="S405"/>
      <c r="T405"/>
      <c r="U405"/>
      <c r="V405"/>
      <c r="W405"/>
      <c r="X405"/>
    </row>
    <row r="406" spans="1:24" ht="15" x14ac:dyDescent="0.2">
      <c r="A406"/>
      <c r="B406"/>
      <c r="C406"/>
      <c r="D406"/>
      <c r="E406"/>
      <c r="F406"/>
      <c r="G406"/>
      <c r="H406"/>
      <c r="I406"/>
      <c r="J406"/>
      <c r="K406"/>
      <c r="L406"/>
      <c r="M406"/>
      <c r="N406"/>
      <c r="O406"/>
      <c r="P406"/>
      <c r="Q406"/>
      <c r="R406"/>
      <c r="S406"/>
      <c r="T406"/>
      <c r="U406"/>
      <c r="V406"/>
      <c r="W406"/>
      <c r="X406"/>
    </row>
    <row r="407" spans="1:24" ht="15" x14ac:dyDescent="0.2">
      <c r="A407"/>
      <c r="B407"/>
      <c r="C407"/>
      <c r="D407"/>
      <c r="E407"/>
      <c r="F407"/>
      <c r="G407"/>
      <c r="H407"/>
      <c r="I407"/>
      <c r="J407"/>
      <c r="K407"/>
      <c r="L407"/>
      <c r="M407"/>
      <c r="N407"/>
      <c r="O407"/>
      <c r="P407"/>
      <c r="Q407"/>
      <c r="R407"/>
      <c r="S407"/>
      <c r="T407"/>
      <c r="U407"/>
      <c r="V407"/>
      <c r="W407"/>
      <c r="X407"/>
    </row>
    <row r="408" spans="1:24" ht="15" x14ac:dyDescent="0.2">
      <c r="A408"/>
      <c r="B408"/>
      <c r="C408"/>
      <c r="D408"/>
      <c r="E408"/>
      <c r="F408"/>
      <c r="G408"/>
      <c r="H408"/>
      <c r="I408"/>
      <c r="J408"/>
      <c r="K408"/>
      <c r="L408"/>
      <c r="M408"/>
      <c r="N408"/>
      <c r="O408"/>
      <c r="P408"/>
      <c r="Q408"/>
      <c r="R408"/>
      <c r="S408"/>
      <c r="T408"/>
      <c r="U408"/>
      <c r="V408"/>
      <c r="W408"/>
      <c r="X408"/>
    </row>
    <row r="409" spans="1:24" ht="15" x14ac:dyDescent="0.2">
      <c r="A409"/>
      <c r="B409"/>
      <c r="C409"/>
      <c r="D409"/>
      <c r="E409"/>
      <c r="F409"/>
      <c r="G409"/>
      <c r="H409"/>
      <c r="I409"/>
      <c r="J409"/>
      <c r="K409"/>
      <c r="L409"/>
      <c r="M409"/>
      <c r="N409"/>
      <c r="O409"/>
      <c r="P409"/>
      <c r="Q409"/>
      <c r="R409"/>
      <c r="S409"/>
      <c r="T409"/>
      <c r="U409"/>
      <c r="V409"/>
      <c r="W409"/>
      <c r="X409"/>
    </row>
    <row r="410" spans="1:24" ht="15" x14ac:dyDescent="0.2">
      <c r="A410"/>
      <c r="B410"/>
      <c r="C410"/>
      <c r="D410"/>
      <c r="E410"/>
      <c r="F410"/>
      <c r="G410"/>
      <c r="H410"/>
      <c r="I410"/>
      <c r="J410"/>
      <c r="K410"/>
      <c r="L410"/>
      <c r="M410"/>
      <c r="N410"/>
      <c r="O410"/>
      <c r="P410"/>
      <c r="Q410"/>
      <c r="R410"/>
      <c r="S410"/>
      <c r="T410"/>
      <c r="U410"/>
      <c r="V410"/>
      <c r="W410"/>
      <c r="X410"/>
    </row>
    <row r="411" spans="1:24" ht="15" x14ac:dyDescent="0.2">
      <c r="A411"/>
      <c r="B411"/>
      <c r="C411"/>
      <c r="D411"/>
      <c r="E411"/>
      <c r="F411"/>
      <c r="G411"/>
      <c r="H411"/>
      <c r="I411"/>
      <c r="J411"/>
      <c r="K411"/>
      <c r="L411"/>
      <c r="M411"/>
      <c r="N411"/>
      <c r="O411"/>
      <c r="P411"/>
      <c r="Q411"/>
      <c r="R411"/>
      <c r="S411"/>
      <c r="T411"/>
      <c r="U411"/>
      <c r="V411"/>
      <c r="W411"/>
      <c r="X411"/>
    </row>
    <row r="412" spans="1:24" ht="15" x14ac:dyDescent="0.2">
      <c r="A412"/>
      <c r="B412"/>
      <c r="C412"/>
      <c r="D412"/>
      <c r="E412"/>
      <c r="F412"/>
      <c r="G412"/>
      <c r="H412"/>
      <c r="I412"/>
      <c r="J412"/>
      <c r="K412"/>
      <c r="L412"/>
      <c r="M412"/>
      <c r="N412"/>
      <c r="O412"/>
      <c r="P412"/>
      <c r="Q412"/>
      <c r="R412"/>
      <c r="S412"/>
      <c r="T412"/>
      <c r="U412"/>
      <c r="V412"/>
      <c r="W412"/>
      <c r="X412"/>
    </row>
    <row r="413" spans="1:24" ht="15" x14ac:dyDescent="0.2">
      <c r="A413"/>
      <c r="B413"/>
      <c r="C413"/>
      <c r="D413"/>
      <c r="E413"/>
      <c r="F413"/>
      <c r="G413"/>
      <c r="H413"/>
      <c r="I413"/>
      <c r="J413"/>
      <c r="K413"/>
      <c r="L413"/>
      <c r="M413"/>
      <c r="N413"/>
      <c r="O413"/>
      <c r="P413"/>
      <c r="Q413"/>
      <c r="R413"/>
      <c r="S413"/>
      <c r="T413"/>
      <c r="U413"/>
      <c r="V413"/>
      <c r="W413"/>
      <c r="X413"/>
    </row>
    <row r="414" spans="1:24" ht="15" x14ac:dyDescent="0.2">
      <c r="A414"/>
      <c r="B414"/>
      <c r="C414"/>
      <c r="D414"/>
      <c r="E414"/>
      <c r="F414"/>
      <c r="G414"/>
      <c r="H414"/>
      <c r="I414"/>
      <c r="J414"/>
      <c r="K414"/>
      <c r="L414"/>
      <c r="M414"/>
      <c r="N414"/>
      <c r="O414"/>
      <c r="P414"/>
      <c r="Q414"/>
      <c r="R414"/>
      <c r="S414"/>
      <c r="T414"/>
      <c r="U414"/>
      <c r="V414"/>
      <c r="W414"/>
      <c r="X414"/>
    </row>
    <row r="415" spans="1:24" ht="15" x14ac:dyDescent="0.2">
      <c r="A415"/>
      <c r="B415"/>
      <c r="C415"/>
      <c r="D415"/>
      <c r="E415"/>
      <c r="F415"/>
      <c r="G415"/>
      <c r="H415"/>
      <c r="I415"/>
      <c r="J415"/>
      <c r="K415"/>
      <c r="L415"/>
      <c r="M415"/>
      <c r="N415"/>
      <c r="O415"/>
      <c r="P415"/>
      <c r="Q415"/>
      <c r="R415"/>
      <c r="S415"/>
      <c r="T415"/>
      <c r="U415"/>
      <c r="V415"/>
      <c r="W415"/>
      <c r="X415"/>
    </row>
    <row r="416" spans="1:24" ht="15" x14ac:dyDescent="0.2">
      <c r="A416"/>
      <c r="B416"/>
      <c r="C416"/>
      <c r="D416"/>
      <c r="E416"/>
      <c r="F416"/>
      <c r="G416"/>
      <c r="H416"/>
      <c r="I416"/>
      <c r="J416"/>
      <c r="K416"/>
      <c r="L416"/>
      <c r="M416"/>
      <c r="N416"/>
      <c r="O416"/>
      <c r="P416"/>
      <c r="Q416"/>
      <c r="R416"/>
      <c r="S416"/>
      <c r="T416"/>
      <c r="U416"/>
      <c r="V416"/>
      <c r="W416"/>
      <c r="X416"/>
    </row>
    <row r="417" spans="1:24" ht="15" x14ac:dyDescent="0.2">
      <c r="A417"/>
      <c r="B417"/>
      <c r="C417"/>
      <c r="D417"/>
      <c r="E417"/>
      <c r="F417"/>
      <c r="G417"/>
      <c r="H417"/>
      <c r="I417"/>
      <c r="J417"/>
      <c r="K417"/>
      <c r="L417"/>
      <c r="M417"/>
      <c r="N417"/>
      <c r="O417"/>
      <c r="P417"/>
      <c r="Q417"/>
      <c r="R417"/>
      <c r="S417"/>
      <c r="T417"/>
      <c r="U417"/>
      <c r="V417"/>
      <c r="W417"/>
      <c r="X417"/>
    </row>
    <row r="418" spans="1:24" ht="15" x14ac:dyDescent="0.2">
      <c r="A418"/>
      <c r="B418"/>
      <c r="C418"/>
      <c r="D418"/>
      <c r="E418"/>
      <c r="F418"/>
      <c r="G418"/>
      <c r="H418"/>
      <c r="I418"/>
      <c r="J418"/>
      <c r="K418"/>
      <c r="L418"/>
      <c r="M418"/>
      <c r="N418"/>
      <c r="O418"/>
      <c r="P418"/>
      <c r="Q418"/>
      <c r="R418"/>
      <c r="S418"/>
      <c r="T418"/>
      <c r="U418"/>
      <c r="V418"/>
      <c r="W418"/>
      <c r="X418"/>
    </row>
    <row r="419" spans="1:24" ht="15" x14ac:dyDescent="0.2">
      <c r="A419"/>
      <c r="B419"/>
      <c r="C419"/>
      <c r="D419"/>
      <c r="E419"/>
      <c r="F419"/>
      <c r="G419"/>
      <c r="H419"/>
      <c r="I419"/>
      <c r="J419"/>
      <c r="K419"/>
      <c r="L419"/>
      <c r="M419"/>
      <c r="N419"/>
      <c r="O419"/>
      <c r="P419"/>
      <c r="Q419"/>
      <c r="R419"/>
      <c r="S419"/>
      <c r="T419"/>
      <c r="U419"/>
      <c r="V419"/>
      <c r="W419"/>
      <c r="X419"/>
    </row>
    <row r="420" spans="1:24" ht="15" x14ac:dyDescent="0.2">
      <c r="A420"/>
      <c r="B420"/>
      <c r="C420"/>
      <c r="D420"/>
      <c r="E420"/>
      <c r="F420"/>
      <c r="G420"/>
      <c r="H420"/>
      <c r="I420"/>
      <c r="J420"/>
      <c r="K420"/>
      <c r="L420"/>
      <c r="M420"/>
      <c r="N420"/>
      <c r="O420"/>
      <c r="P420"/>
      <c r="Q420"/>
      <c r="R420"/>
      <c r="S420"/>
      <c r="T420"/>
      <c r="U420"/>
      <c r="V420"/>
      <c r="W420"/>
      <c r="X420"/>
    </row>
    <row r="421" spans="1:24" ht="15" x14ac:dyDescent="0.2">
      <c r="A421"/>
      <c r="B421"/>
      <c r="C421"/>
      <c r="D421"/>
      <c r="E421"/>
      <c r="F421"/>
      <c r="G421"/>
      <c r="H421"/>
      <c r="I421"/>
      <c r="J421"/>
      <c r="K421"/>
      <c r="L421"/>
      <c r="M421"/>
      <c r="N421"/>
      <c r="O421"/>
      <c r="P421"/>
      <c r="Q421"/>
      <c r="R421"/>
      <c r="S421"/>
      <c r="T421"/>
      <c r="U421"/>
      <c r="V421"/>
      <c r="W421"/>
      <c r="X421"/>
    </row>
    <row r="422" spans="1:24" ht="15" x14ac:dyDescent="0.2">
      <c r="A422"/>
      <c r="B422"/>
      <c r="C422"/>
      <c r="D422"/>
      <c r="E422"/>
      <c r="F422"/>
      <c r="G422"/>
      <c r="H422"/>
      <c r="I422"/>
      <c r="J422"/>
      <c r="K422"/>
      <c r="L422"/>
      <c r="M422"/>
      <c r="N422"/>
      <c r="O422"/>
      <c r="P422"/>
      <c r="Q422"/>
      <c r="R422"/>
      <c r="S422"/>
      <c r="T422"/>
      <c r="U422"/>
      <c r="V422"/>
      <c r="W422"/>
      <c r="X422"/>
    </row>
    <row r="423" spans="1:24" ht="15" x14ac:dyDescent="0.2">
      <c r="A423"/>
      <c r="B423"/>
      <c r="C423"/>
      <c r="D423"/>
      <c r="E423"/>
      <c r="F423"/>
      <c r="G423"/>
      <c r="H423"/>
      <c r="I423"/>
      <c r="J423"/>
      <c r="K423"/>
      <c r="L423"/>
      <c r="M423"/>
      <c r="N423"/>
      <c r="O423"/>
      <c r="P423"/>
      <c r="Q423"/>
      <c r="R423"/>
      <c r="S423"/>
      <c r="T423"/>
      <c r="U423"/>
      <c r="V423"/>
      <c r="W423"/>
      <c r="X423"/>
    </row>
    <row r="424" spans="1:24" ht="15" x14ac:dyDescent="0.2">
      <c r="A424"/>
      <c r="B424"/>
      <c r="C424"/>
      <c r="D424"/>
      <c r="E424"/>
      <c r="F424"/>
      <c r="G424"/>
      <c r="H424"/>
      <c r="I424"/>
      <c r="J424"/>
      <c r="K424"/>
      <c r="L424"/>
      <c r="M424"/>
      <c r="N424"/>
      <c r="O424"/>
      <c r="P424"/>
      <c r="Q424"/>
      <c r="R424"/>
      <c r="S424"/>
      <c r="T424"/>
      <c r="U424"/>
      <c r="V424"/>
      <c r="W424"/>
      <c r="X424"/>
    </row>
    <row r="425" spans="1:24" ht="15" x14ac:dyDescent="0.2">
      <c r="A425"/>
      <c r="B425"/>
      <c r="C425"/>
      <c r="D425"/>
      <c r="E425"/>
      <c r="F425"/>
      <c r="G425"/>
      <c r="H425"/>
      <c r="I425"/>
      <c r="J425"/>
      <c r="K425"/>
      <c r="L425"/>
      <c r="M425"/>
      <c r="N425"/>
      <c r="O425"/>
      <c r="P425"/>
      <c r="Q425"/>
      <c r="R425"/>
      <c r="S425"/>
      <c r="T425"/>
      <c r="U425"/>
      <c r="V425"/>
      <c r="W425"/>
      <c r="X425"/>
    </row>
    <row r="426" spans="1:24" ht="15" x14ac:dyDescent="0.2">
      <c r="A426"/>
      <c r="B426"/>
      <c r="C426"/>
      <c r="D426"/>
      <c r="E426"/>
      <c r="F426"/>
      <c r="G426"/>
      <c r="H426"/>
      <c r="I426"/>
      <c r="J426"/>
      <c r="K426"/>
      <c r="L426"/>
      <c r="M426"/>
      <c r="N426"/>
      <c r="O426"/>
      <c r="P426"/>
      <c r="Q426"/>
      <c r="R426"/>
      <c r="S426"/>
      <c r="T426"/>
      <c r="U426"/>
      <c r="V426"/>
      <c r="W426"/>
      <c r="X426"/>
    </row>
    <row r="427" spans="1:24" ht="15" x14ac:dyDescent="0.2">
      <c r="A427"/>
      <c r="B427"/>
      <c r="C427"/>
      <c r="D427"/>
      <c r="E427"/>
      <c r="F427"/>
      <c r="G427"/>
      <c r="H427"/>
      <c r="I427"/>
      <c r="J427"/>
      <c r="K427"/>
      <c r="L427"/>
      <c r="M427"/>
      <c r="N427"/>
      <c r="O427"/>
      <c r="P427"/>
      <c r="Q427"/>
      <c r="R427"/>
      <c r="S427"/>
      <c r="T427"/>
      <c r="U427"/>
      <c r="V427"/>
      <c r="W427"/>
      <c r="X427"/>
    </row>
    <row r="428" spans="1:24" ht="15" x14ac:dyDescent="0.2">
      <c r="A428"/>
      <c r="B428"/>
      <c r="C428"/>
      <c r="D428"/>
      <c r="E428"/>
      <c r="F428"/>
      <c r="G428"/>
      <c r="H428"/>
      <c r="I428"/>
      <c r="J428"/>
      <c r="K428"/>
      <c r="L428"/>
      <c r="M428"/>
      <c r="N428"/>
      <c r="O428"/>
      <c r="P428"/>
      <c r="Q428"/>
      <c r="R428"/>
      <c r="S428"/>
      <c r="T428"/>
      <c r="U428"/>
      <c r="V428"/>
      <c r="W428"/>
      <c r="X428"/>
    </row>
    <row r="429" spans="1:24" ht="15" x14ac:dyDescent="0.2">
      <c r="A429"/>
      <c r="B429"/>
      <c r="C429"/>
      <c r="D429"/>
      <c r="E429"/>
      <c r="F429"/>
      <c r="G429"/>
      <c r="H429"/>
      <c r="I429"/>
      <c r="J429"/>
      <c r="K429"/>
      <c r="L429"/>
      <c r="M429"/>
      <c r="N429"/>
      <c r="O429"/>
      <c r="P429"/>
      <c r="Q429"/>
      <c r="R429"/>
      <c r="S429"/>
      <c r="T429"/>
      <c r="U429"/>
      <c r="V429"/>
      <c r="W429"/>
      <c r="X429"/>
    </row>
    <row r="430" spans="1:24" ht="15" x14ac:dyDescent="0.2">
      <c r="A430"/>
      <c r="B430"/>
      <c r="C430"/>
      <c r="D430"/>
      <c r="E430"/>
      <c r="F430"/>
      <c r="G430"/>
      <c r="H430"/>
      <c r="I430"/>
      <c r="J430"/>
      <c r="K430"/>
      <c r="L430"/>
      <c r="M430"/>
      <c r="N430"/>
      <c r="O430"/>
      <c r="P430"/>
      <c r="Q430"/>
      <c r="R430"/>
      <c r="S430"/>
      <c r="T430"/>
      <c r="U430"/>
      <c r="V430"/>
      <c r="W430"/>
      <c r="X430"/>
    </row>
    <row r="431" spans="1:24" ht="15" x14ac:dyDescent="0.2">
      <c r="A431"/>
      <c r="B431"/>
      <c r="C431"/>
      <c r="D431"/>
      <c r="E431"/>
      <c r="F431"/>
      <c r="G431"/>
      <c r="H431"/>
      <c r="I431"/>
      <c r="J431"/>
      <c r="K431"/>
      <c r="L431"/>
      <c r="M431"/>
      <c r="N431"/>
      <c r="O431"/>
      <c r="P431"/>
      <c r="Q431"/>
      <c r="R431"/>
      <c r="S431"/>
      <c r="T431"/>
      <c r="U431"/>
      <c r="V431"/>
      <c r="W431"/>
      <c r="X431"/>
    </row>
    <row r="432" spans="1:24" ht="15" x14ac:dyDescent="0.2">
      <c r="A432"/>
      <c r="B432"/>
      <c r="C432"/>
      <c r="D432"/>
      <c r="E432"/>
      <c r="F432"/>
      <c r="G432"/>
      <c r="H432"/>
      <c r="I432"/>
      <c r="J432"/>
      <c r="K432"/>
      <c r="L432"/>
      <c r="M432"/>
      <c r="N432"/>
      <c r="O432"/>
      <c r="P432"/>
      <c r="Q432"/>
      <c r="R432"/>
      <c r="S432"/>
      <c r="T432"/>
      <c r="U432"/>
      <c r="V432"/>
      <c r="W432"/>
      <c r="X432"/>
    </row>
    <row r="433" spans="1:24" ht="15" x14ac:dyDescent="0.2">
      <c r="A433"/>
      <c r="B433"/>
      <c r="C433"/>
      <c r="D433"/>
      <c r="E433"/>
      <c r="F433"/>
      <c r="G433"/>
      <c r="H433"/>
      <c r="I433"/>
      <c r="J433"/>
      <c r="K433"/>
      <c r="L433"/>
      <c r="M433"/>
      <c r="N433"/>
      <c r="O433"/>
      <c r="P433"/>
      <c r="Q433"/>
      <c r="R433"/>
      <c r="S433"/>
      <c r="T433"/>
      <c r="U433"/>
      <c r="V433"/>
      <c r="W433"/>
      <c r="X433"/>
    </row>
    <row r="434" spans="1:24" ht="15" x14ac:dyDescent="0.2">
      <c r="A434"/>
      <c r="B434"/>
      <c r="C434"/>
      <c r="D434"/>
      <c r="E434"/>
      <c r="F434"/>
      <c r="G434"/>
      <c r="H434"/>
      <c r="I434"/>
      <c r="J434"/>
      <c r="K434"/>
      <c r="L434"/>
      <c r="M434"/>
      <c r="N434"/>
      <c r="O434"/>
      <c r="P434"/>
      <c r="Q434"/>
      <c r="R434"/>
      <c r="S434"/>
      <c r="T434"/>
      <c r="U434"/>
      <c r="V434"/>
      <c r="W434"/>
      <c r="X434"/>
    </row>
    <row r="435" spans="1:24" ht="15" x14ac:dyDescent="0.2">
      <c r="A435"/>
      <c r="B435"/>
      <c r="C435"/>
      <c r="D435"/>
      <c r="E435"/>
      <c r="F435"/>
      <c r="G435"/>
      <c r="H435"/>
      <c r="I435"/>
      <c r="J435"/>
      <c r="K435"/>
      <c r="L435"/>
      <c r="M435"/>
      <c r="N435"/>
      <c r="O435"/>
      <c r="P435"/>
      <c r="Q435"/>
      <c r="R435"/>
      <c r="S435"/>
      <c r="T435"/>
      <c r="U435"/>
      <c r="V435"/>
      <c r="W435"/>
      <c r="X435"/>
    </row>
    <row r="436" spans="1:24" ht="15" x14ac:dyDescent="0.2">
      <c r="A436"/>
      <c r="B436"/>
      <c r="C436"/>
      <c r="D436"/>
      <c r="E436"/>
      <c r="F436"/>
      <c r="G436"/>
      <c r="H436"/>
      <c r="I436"/>
      <c r="J436"/>
      <c r="K436"/>
      <c r="L436"/>
      <c r="M436"/>
      <c r="N436"/>
      <c r="O436"/>
      <c r="P436"/>
      <c r="Q436"/>
      <c r="R436"/>
      <c r="S436"/>
      <c r="T436"/>
      <c r="U436"/>
      <c r="V436"/>
      <c r="W436"/>
      <c r="X436"/>
    </row>
    <row r="437" spans="1:24" ht="15" x14ac:dyDescent="0.2">
      <c r="A437"/>
      <c r="B437"/>
      <c r="C437"/>
      <c r="D437"/>
      <c r="E437"/>
      <c r="F437"/>
      <c r="G437"/>
      <c r="H437"/>
      <c r="I437"/>
      <c r="J437"/>
      <c r="K437"/>
      <c r="L437"/>
      <c r="M437"/>
      <c r="N437"/>
      <c r="O437"/>
      <c r="P437"/>
      <c r="Q437"/>
      <c r="R437"/>
      <c r="S437"/>
      <c r="T437"/>
      <c r="U437"/>
      <c r="V437"/>
      <c r="W437"/>
      <c r="X437"/>
    </row>
    <row r="438" spans="1:24" ht="15" x14ac:dyDescent="0.2">
      <c r="A438"/>
      <c r="B438"/>
      <c r="C438"/>
      <c r="D438"/>
      <c r="E438"/>
      <c r="F438"/>
      <c r="G438"/>
      <c r="H438"/>
      <c r="I438"/>
      <c r="J438"/>
      <c r="K438"/>
      <c r="L438"/>
      <c r="M438"/>
      <c r="N438"/>
      <c r="O438"/>
      <c r="P438"/>
      <c r="Q438"/>
      <c r="R438"/>
      <c r="S438"/>
      <c r="T438"/>
      <c r="U438"/>
      <c r="V438"/>
      <c r="W438"/>
      <c r="X438"/>
    </row>
    <row r="439" spans="1:24" ht="15" x14ac:dyDescent="0.2">
      <c r="A439"/>
      <c r="B439"/>
      <c r="C439"/>
      <c r="D439"/>
      <c r="E439"/>
      <c r="F439"/>
      <c r="G439"/>
      <c r="H439"/>
      <c r="I439"/>
      <c r="J439"/>
      <c r="K439"/>
      <c r="L439"/>
      <c r="M439"/>
      <c r="N439"/>
      <c r="O439"/>
      <c r="P439"/>
      <c r="Q439"/>
      <c r="R439"/>
      <c r="S439"/>
      <c r="T439"/>
      <c r="U439"/>
      <c r="V439"/>
      <c r="W439"/>
      <c r="X439"/>
    </row>
    <row r="440" spans="1:24" ht="15" x14ac:dyDescent="0.2">
      <c r="A440"/>
      <c r="B440"/>
      <c r="C440"/>
      <c r="D440"/>
      <c r="E440"/>
      <c r="F440"/>
      <c r="G440"/>
      <c r="H440"/>
      <c r="I440"/>
      <c r="J440"/>
      <c r="K440"/>
      <c r="L440"/>
      <c r="M440"/>
      <c r="N440"/>
      <c r="O440"/>
      <c r="P440"/>
      <c r="Q440"/>
      <c r="R440"/>
      <c r="S440"/>
      <c r="T440"/>
      <c r="U440"/>
      <c r="V440"/>
      <c r="W440"/>
      <c r="X440"/>
    </row>
    <row r="441" spans="1:24" ht="15" x14ac:dyDescent="0.2">
      <c r="A441"/>
      <c r="B441"/>
      <c r="C441"/>
      <c r="D441"/>
      <c r="E441"/>
      <c r="F441"/>
      <c r="G441"/>
      <c r="H441"/>
      <c r="I441"/>
      <c r="J441"/>
      <c r="K441"/>
      <c r="L441"/>
      <c r="M441"/>
      <c r="N441"/>
      <c r="O441"/>
      <c r="P441"/>
      <c r="Q441"/>
      <c r="R441"/>
      <c r="S441"/>
      <c r="T441"/>
      <c r="U441"/>
      <c r="V441"/>
      <c r="W441"/>
      <c r="X441"/>
    </row>
    <row r="442" spans="1:24" ht="15" x14ac:dyDescent="0.2">
      <c r="A442"/>
      <c r="B442"/>
      <c r="C442"/>
      <c r="D442"/>
      <c r="E442"/>
      <c r="F442"/>
      <c r="G442"/>
      <c r="H442"/>
      <c r="I442"/>
      <c r="J442"/>
      <c r="K442"/>
      <c r="L442"/>
      <c r="M442"/>
      <c r="N442"/>
      <c r="O442"/>
      <c r="P442"/>
      <c r="Q442"/>
      <c r="R442"/>
      <c r="S442"/>
      <c r="T442"/>
      <c r="U442"/>
      <c r="V442"/>
      <c r="W442"/>
      <c r="X442"/>
    </row>
    <row r="443" spans="1:24" ht="15" x14ac:dyDescent="0.2">
      <c r="A443"/>
      <c r="B443"/>
      <c r="C443"/>
      <c r="D443"/>
      <c r="E443"/>
      <c r="F443"/>
      <c r="G443"/>
      <c r="H443"/>
      <c r="I443"/>
      <c r="J443"/>
      <c r="K443"/>
      <c r="L443"/>
      <c r="M443"/>
      <c r="N443"/>
      <c r="O443"/>
      <c r="P443"/>
      <c r="Q443"/>
      <c r="R443"/>
      <c r="S443"/>
      <c r="T443"/>
      <c r="U443"/>
      <c r="V443"/>
      <c r="W443"/>
      <c r="X443"/>
    </row>
    <row r="444" spans="1:24" ht="15" x14ac:dyDescent="0.2">
      <c r="A444"/>
      <c r="B444"/>
      <c r="C444"/>
      <c r="D444"/>
      <c r="E444"/>
      <c r="F444"/>
      <c r="G444"/>
      <c r="H444"/>
      <c r="I444"/>
      <c r="J444"/>
      <c r="K444"/>
      <c r="L444"/>
      <c r="M444"/>
      <c r="N444"/>
      <c r="O444"/>
      <c r="P444"/>
      <c r="Q444"/>
      <c r="R444"/>
      <c r="S444"/>
      <c r="T444"/>
      <c r="U444"/>
      <c r="V444"/>
      <c r="W444"/>
      <c r="X444"/>
    </row>
    <row r="445" spans="1:24" ht="15" x14ac:dyDescent="0.2">
      <c r="A445"/>
      <c r="B445"/>
      <c r="C445"/>
      <c r="D445"/>
      <c r="E445"/>
      <c r="F445"/>
      <c r="G445"/>
      <c r="H445"/>
      <c r="I445"/>
      <c r="J445"/>
      <c r="K445"/>
      <c r="L445"/>
      <c r="M445"/>
      <c r="N445"/>
      <c r="O445"/>
      <c r="P445"/>
      <c r="Q445"/>
      <c r="R445"/>
      <c r="S445"/>
      <c r="T445"/>
      <c r="U445"/>
      <c r="V445"/>
      <c r="W445"/>
      <c r="X445"/>
    </row>
    <row r="446" spans="1:24" ht="15" x14ac:dyDescent="0.2">
      <c r="A446"/>
      <c r="B446"/>
      <c r="C446"/>
      <c r="D446"/>
      <c r="E446"/>
      <c r="F446"/>
      <c r="G446"/>
      <c r="H446"/>
      <c r="I446"/>
      <c r="J446"/>
      <c r="K446"/>
      <c r="L446"/>
      <c r="M446"/>
      <c r="N446"/>
      <c r="O446"/>
      <c r="P446"/>
      <c r="Q446"/>
      <c r="R446"/>
      <c r="S446"/>
      <c r="T446"/>
      <c r="U446"/>
      <c r="V446"/>
      <c r="W446"/>
      <c r="X446"/>
    </row>
    <row r="447" spans="1:24" ht="15" x14ac:dyDescent="0.2">
      <c r="A447"/>
      <c r="B447"/>
      <c r="C447"/>
      <c r="D447"/>
      <c r="E447"/>
      <c r="F447"/>
      <c r="G447"/>
      <c r="H447"/>
      <c r="I447"/>
      <c r="J447"/>
      <c r="K447"/>
      <c r="L447"/>
      <c r="M447"/>
      <c r="N447"/>
      <c r="O447"/>
      <c r="P447"/>
      <c r="Q447"/>
      <c r="R447"/>
      <c r="S447"/>
      <c r="T447"/>
      <c r="U447"/>
      <c r="V447"/>
      <c r="W447"/>
      <c r="X447"/>
    </row>
    <row r="448" spans="1:24" ht="15" x14ac:dyDescent="0.2">
      <c r="A448"/>
      <c r="B448"/>
      <c r="C448"/>
      <c r="D448"/>
      <c r="E448"/>
      <c r="F448"/>
      <c r="G448"/>
      <c r="H448"/>
      <c r="I448"/>
      <c r="J448"/>
      <c r="K448"/>
      <c r="L448"/>
      <c r="M448"/>
      <c r="N448"/>
      <c r="O448"/>
      <c r="P448"/>
      <c r="Q448"/>
      <c r="R448"/>
      <c r="S448"/>
      <c r="T448"/>
      <c r="U448"/>
      <c r="V448"/>
      <c r="W448"/>
      <c r="X448"/>
    </row>
    <row r="449" spans="1:24" ht="15" x14ac:dyDescent="0.2">
      <c r="A449"/>
      <c r="B449"/>
      <c r="C449"/>
      <c r="D449"/>
      <c r="E449"/>
      <c r="F449"/>
      <c r="G449"/>
      <c r="H449"/>
      <c r="I449"/>
      <c r="J449"/>
      <c r="K449"/>
      <c r="L449"/>
      <c r="M449"/>
      <c r="N449"/>
      <c r="O449"/>
      <c r="P449"/>
      <c r="Q449"/>
      <c r="R449"/>
      <c r="S449"/>
      <c r="T449"/>
      <c r="U449"/>
      <c r="V449"/>
      <c r="W449"/>
      <c r="X449"/>
    </row>
    <row r="450" spans="1:24" ht="15" x14ac:dyDescent="0.2">
      <c r="A450"/>
      <c r="B450"/>
      <c r="C450"/>
      <c r="D450"/>
      <c r="E450"/>
      <c r="F450"/>
      <c r="G450"/>
      <c r="H450"/>
      <c r="I450"/>
      <c r="J450"/>
      <c r="K450"/>
      <c r="L450"/>
      <c r="M450"/>
      <c r="N450"/>
      <c r="O450"/>
      <c r="P450"/>
      <c r="Q450"/>
      <c r="R450"/>
      <c r="S450"/>
      <c r="T450"/>
      <c r="U450"/>
      <c r="V450"/>
      <c r="W450"/>
      <c r="X450"/>
    </row>
    <row r="451" spans="1:24" ht="15" x14ac:dyDescent="0.2">
      <c r="A451"/>
      <c r="B451"/>
      <c r="C451"/>
      <c r="D451"/>
      <c r="E451"/>
      <c r="F451"/>
      <c r="G451"/>
      <c r="H451"/>
      <c r="I451"/>
      <c r="J451"/>
      <c r="K451"/>
      <c r="L451"/>
      <c r="M451"/>
      <c r="N451"/>
      <c r="O451"/>
      <c r="P451"/>
      <c r="Q451"/>
      <c r="R451"/>
      <c r="S451"/>
      <c r="T451"/>
      <c r="U451"/>
      <c r="V451"/>
      <c r="W451"/>
      <c r="X451"/>
    </row>
    <row r="452" spans="1:24" ht="15" x14ac:dyDescent="0.2">
      <c r="A452"/>
      <c r="B452"/>
      <c r="C452"/>
      <c r="D452"/>
      <c r="E452"/>
      <c r="F452"/>
      <c r="G452"/>
      <c r="H452"/>
      <c r="I452"/>
      <c r="J452"/>
      <c r="K452"/>
      <c r="L452"/>
      <c r="M452"/>
      <c r="N452"/>
      <c r="O452"/>
      <c r="P452"/>
      <c r="Q452"/>
      <c r="R452"/>
      <c r="S452"/>
      <c r="T452"/>
      <c r="U452"/>
      <c r="V452"/>
      <c r="W452"/>
      <c r="X452"/>
    </row>
    <row r="453" spans="1:24" ht="15" x14ac:dyDescent="0.2">
      <c r="A453"/>
      <c r="B453"/>
      <c r="C453"/>
      <c r="D453"/>
      <c r="E453"/>
      <c r="F453"/>
      <c r="G453"/>
      <c r="H453"/>
      <c r="I453"/>
      <c r="J453"/>
      <c r="K453"/>
      <c r="L453"/>
      <c r="M453"/>
      <c r="N453"/>
      <c r="O453"/>
      <c r="P453"/>
      <c r="Q453"/>
      <c r="R453"/>
      <c r="S453"/>
      <c r="T453"/>
      <c r="U453"/>
      <c r="V453"/>
      <c r="W453"/>
      <c r="X453"/>
    </row>
    <row r="454" spans="1:24" ht="15" x14ac:dyDescent="0.2">
      <c r="A454"/>
      <c r="B454"/>
      <c r="C454"/>
      <c r="D454"/>
      <c r="E454"/>
      <c r="F454"/>
      <c r="G454"/>
      <c r="H454"/>
      <c r="I454"/>
      <c r="J454"/>
      <c r="K454"/>
      <c r="L454"/>
      <c r="M454"/>
      <c r="N454"/>
      <c r="O454"/>
      <c r="P454"/>
      <c r="Q454"/>
      <c r="R454"/>
      <c r="S454"/>
      <c r="T454"/>
      <c r="U454"/>
      <c r="V454"/>
      <c r="W454"/>
      <c r="X454"/>
    </row>
    <row r="455" spans="1:24" ht="15" x14ac:dyDescent="0.2">
      <c r="A455"/>
      <c r="B455"/>
      <c r="C455"/>
      <c r="D455"/>
      <c r="E455"/>
      <c r="F455"/>
      <c r="G455"/>
      <c r="H455"/>
      <c r="I455"/>
      <c r="J455"/>
      <c r="K455"/>
      <c r="L455"/>
      <c r="M455"/>
      <c r="N455"/>
      <c r="O455"/>
      <c r="P455"/>
      <c r="Q455"/>
      <c r="R455"/>
      <c r="S455"/>
      <c r="T455"/>
      <c r="U455"/>
      <c r="V455"/>
      <c r="W455"/>
      <c r="X455"/>
    </row>
    <row r="456" spans="1:24" ht="15" x14ac:dyDescent="0.2">
      <c r="A456"/>
      <c r="B456"/>
      <c r="C456"/>
      <c r="D456"/>
      <c r="E456"/>
      <c r="F456"/>
      <c r="G456"/>
      <c r="H456"/>
      <c r="I456"/>
      <c r="J456"/>
      <c r="K456"/>
      <c r="L456"/>
      <c r="M456"/>
      <c r="N456"/>
      <c r="O456"/>
      <c r="P456"/>
      <c r="Q456"/>
      <c r="R456"/>
      <c r="S456"/>
      <c r="T456"/>
      <c r="U456"/>
      <c r="V456"/>
      <c r="W456"/>
      <c r="X456"/>
    </row>
    <row r="457" spans="1:24" ht="15" x14ac:dyDescent="0.2">
      <c r="A457"/>
      <c r="B457"/>
      <c r="C457"/>
      <c r="D457"/>
      <c r="E457"/>
      <c r="F457"/>
      <c r="G457"/>
      <c r="H457"/>
      <c r="I457"/>
      <c r="J457"/>
      <c r="K457"/>
      <c r="L457"/>
      <c r="M457"/>
      <c r="N457"/>
      <c r="O457"/>
      <c r="P457"/>
      <c r="Q457"/>
      <c r="R457"/>
      <c r="S457"/>
      <c r="T457"/>
      <c r="U457"/>
      <c r="V457"/>
      <c r="W457"/>
      <c r="X457"/>
    </row>
    <row r="458" spans="1:24" ht="15" x14ac:dyDescent="0.2">
      <c r="A458"/>
      <c r="B458"/>
      <c r="C458"/>
      <c r="D458"/>
      <c r="E458"/>
      <c r="F458"/>
      <c r="G458"/>
      <c r="H458"/>
      <c r="I458"/>
      <c r="J458"/>
      <c r="K458"/>
      <c r="L458"/>
      <c r="M458"/>
      <c r="N458"/>
      <c r="O458"/>
      <c r="P458"/>
      <c r="Q458"/>
      <c r="R458"/>
      <c r="S458"/>
      <c r="T458"/>
      <c r="U458"/>
      <c r="V458"/>
      <c r="W458"/>
      <c r="X458"/>
    </row>
    <row r="459" spans="1:24" ht="15" x14ac:dyDescent="0.2">
      <c r="A459"/>
      <c r="B459"/>
      <c r="C459"/>
      <c r="D459"/>
      <c r="E459"/>
      <c r="F459"/>
      <c r="G459"/>
      <c r="H459"/>
      <c r="I459"/>
      <c r="J459"/>
      <c r="K459"/>
      <c r="L459"/>
      <c r="M459"/>
      <c r="N459"/>
      <c r="O459"/>
      <c r="P459"/>
      <c r="Q459"/>
      <c r="R459"/>
      <c r="S459"/>
      <c r="T459"/>
      <c r="U459"/>
      <c r="V459"/>
      <c r="W459"/>
      <c r="X459"/>
    </row>
    <row r="460" spans="1:24" ht="15" x14ac:dyDescent="0.2">
      <c r="A460"/>
      <c r="B460"/>
      <c r="C460"/>
      <c r="D460"/>
      <c r="E460"/>
      <c r="F460"/>
      <c r="G460"/>
      <c r="H460"/>
      <c r="I460"/>
      <c r="J460"/>
      <c r="K460"/>
      <c r="L460"/>
      <c r="M460"/>
      <c r="N460"/>
      <c r="O460"/>
      <c r="P460"/>
      <c r="Q460"/>
      <c r="R460"/>
      <c r="S460"/>
      <c r="T460"/>
      <c r="U460"/>
      <c r="V460"/>
      <c r="W460"/>
      <c r="X460"/>
    </row>
    <row r="461" spans="1:24" ht="15" x14ac:dyDescent="0.2">
      <c r="A461"/>
      <c r="B461"/>
      <c r="C461"/>
      <c r="D461"/>
      <c r="E461"/>
      <c r="F461"/>
      <c r="G461"/>
      <c r="H461"/>
      <c r="I461"/>
      <c r="J461"/>
      <c r="K461"/>
      <c r="L461"/>
      <c r="M461"/>
      <c r="N461"/>
      <c r="O461"/>
      <c r="P461"/>
      <c r="Q461"/>
      <c r="R461"/>
      <c r="S461"/>
      <c r="T461"/>
      <c r="U461"/>
      <c r="V461"/>
      <c r="W461"/>
      <c r="X461"/>
    </row>
    <row r="462" spans="1:24" ht="15" x14ac:dyDescent="0.2">
      <c r="A462"/>
      <c r="B462"/>
      <c r="C462"/>
      <c r="D462"/>
      <c r="E462"/>
      <c r="F462"/>
      <c r="G462"/>
      <c r="H462"/>
      <c r="I462"/>
      <c r="J462"/>
      <c r="K462"/>
      <c r="L462"/>
      <c r="M462"/>
      <c r="N462"/>
      <c r="O462"/>
      <c r="P462"/>
      <c r="Q462"/>
      <c r="R462"/>
      <c r="S462"/>
      <c r="T462"/>
      <c r="U462"/>
      <c r="V462"/>
      <c r="W462"/>
      <c r="X462"/>
    </row>
    <row r="463" spans="1:24" ht="15" x14ac:dyDescent="0.2">
      <c r="A463"/>
      <c r="B463"/>
      <c r="C463"/>
      <c r="D463"/>
      <c r="E463"/>
      <c r="F463"/>
      <c r="G463"/>
      <c r="H463"/>
      <c r="I463"/>
      <c r="J463"/>
      <c r="K463"/>
      <c r="L463"/>
      <c r="M463"/>
      <c r="N463"/>
      <c r="O463"/>
      <c r="P463"/>
      <c r="Q463"/>
      <c r="R463"/>
      <c r="S463"/>
      <c r="T463"/>
      <c r="U463"/>
      <c r="V463"/>
      <c r="W463"/>
      <c r="X463"/>
    </row>
    <row r="464" spans="1:24" ht="15" x14ac:dyDescent="0.2">
      <c r="A464"/>
      <c r="B464"/>
      <c r="C464"/>
      <c r="D464"/>
      <c r="E464"/>
      <c r="F464"/>
      <c r="G464"/>
      <c r="H464"/>
      <c r="I464"/>
      <c r="J464"/>
      <c r="K464"/>
      <c r="L464"/>
      <c r="M464"/>
      <c r="N464"/>
      <c r="O464"/>
      <c r="P464"/>
      <c r="Q464"/>
      <c r="R464"/>
      <c r="S464"/>
      <c r="T464"/>
      <c r="U464"/>
      <c r="V464"/>
      <c r="W464"/>
      <c r="X464"/>
    </row>
    <row r="465" spans="1:24" ht="15" x14ac:dyDescent="0.2">
      <c r="A465"/>
      <c r="B465"/>
      <c r="C465"/>
      <c r="D465"/>
      <c r="E465"/>
      <c r="F465"/>
      <c r="G465"/>
      <c r="H465"/>
      <c r="I465"/>
      <c r="J465"/>
      <c r="K465"/>
      <c r="L465"/>
      <c r="M465"/>
      <c r="N465"/>
      <c r="O465"/>
      <c r="P465"/>
      <c r="Q465"/>
      <c r="R465"/>
      <c r="S465"/>
      <c r="T465"/>
      <c r="U465"/>
      <c r="V465"/>
      <c r="W465"/>
      <c r="X465"/>
    </row>
    <row r="466" spans="1:24" ht="15" x14ac:dyDescent="0.2">
      <c r="A466"/>
      <c r="B466"/>
      <c r="C466"/>
      <c r="D466"/>
      <c r="E466"/>
      <c r="F466"/>
      <c r="G466"/>
      <c r="H466"/>
      <c r="I466"/>
      <c r="J466"/>
      <c r="K466"/>
      <c r="L466"/>
      <c r="M466"/>
      <c r="N466"/>
      <c r="O466"/>
      <c r="P466"/>
      <c r="Q466"/>
      <c r="R466"/>
      <c r="S466"/>
      <c r="T466"/>
      <c r="U466"/>
      <c r="V466"/>
      <c r="W466"/>
      <c r="X466"/>
    </row>
    <row r="467" spans="1:24" ht="15" x14ac:dyDescent="0.2">
      <c r="A467"/>
      <c r="B467"/>
      <c r="C467"/>
      <c r="D467"/>
      <c r="E467"/>
      <c r="F467"/>
      <c r="G467"/>
      <c r="H467"/>
      <c r="I467"/>
      <c r="J467"/>
      <c r="K467"/>
      <c r="L467"/>
      <c r="M467"/>
      <c r="N467"/>
      <c r="O467"/>
      <c r="P467"/>
      <c r="Q467"/>
      <c r="R467"/>
      <c r="S467"/>
      <c r="T467"/>
      <c r="U467"/>
      <c r="V467"/>
      <c r="W467"/>
      <c r="X467"/>
    </row>
    <row r="468" spans="1:24" ht="15" x14ac:dyDescent="0.2">
      <c r="A468"/>
      <c r="B468"/>
      <c r="C468"/>
      <c r="D468"/>
      <c r="E468"/>
      <c r="F468"/>
      <c r="G468"/>
      <c r="H468"/>
      <c r="I468"/>
      <c r="J468"/>
      <c r="K468"/>
      <c r="L468"/>
      <c r="M468"/>
      <c r="N468"/>
      <c r="O468"/>
      <c r="P468"/>
      <c r="Q468"/>
      <c r="R468"/>
      <c r="S468"/>
      <c r="T468"/>
      <c r="U468"/>
      <c r="V468"/>
      <c r="W468"/>
      <c r="X468"/>
    </row>
    <row r="469" spans="1:24" ht="15" x14ac:dyDescent="0.2">
      <c r="A469"/>
      <c r="B469"/>
      <c r="C469"/>
      <c r="D469"/>
      <c r="E469"/>
      <c r="F469"/>
      <c r="G469"/>
      <c r="H469"/>
      <c r="I469"/>
      <c r="J469"/>
      <c r="K469"/>
      <c r="L469"/>
      <c r="M469"/>
      <c r="N469"/>
      <c r="O469"/>
      <c r="P469"/>
      <c r="Q469"/>
      <c r="R469"/>
      <c r="S469"/>
      <c r="T469"/>
      <c r="U469"/>
      <c r="V469"/>
      <c r="W469"/>
      <c r="X469"/>
    </row>
    <row r="470" spans="1:24" ht="15" x14ac:dyDescent="0.2">
      <c r="A470"/>
      <c r="B470"/>
      <c r="C470"/>
      <c r="D470"/>
      <c r="E470"/>
      <c r="F470"/>
      <c r="G470"/>
      <c r="H470"/>
      <c r="I470"/>
      <c r="J470"/>
      <c r="K470"/>
      <c r="L470"/>
      <c r="M470"/>
      <c r="N470"/>
      <c r="O470"/>
      <c r="P470"/>
      <c r="Q470"/>
      <c r="R470"/>
      <c r="S470"/>
      <c r="T470"/>
      <c r="U470"/>
      <c r="V470"/>
      <c r="W470"/>
      <c r="X470"/>
    </row>
    <row r="471" spans="1:24" ht="15" x14ac:dyDescent="0.2">
      <c r="A471"/>
      <c r="B471"/>
      <c r="C471"/>
      <c r="D471"/>
      <c r="E471"/>
      <c r="F471"/>
      <c r="G471"/>
      <c r="H471"/>
      <c r="I471"/>
      <c r="J471"/>
      <c r="K471"/>
      <c r="L471"/>
      <c r="M471"/>
      <c r="N471"/>
      <c r="O471"/>
      <c r="P471"/>
      <c r="Q471"/>
      <c r="R471"/>
      <c r="S471"/>
      <c r="T471"/>
      <c r="U471"/>
      <c r="V471"/>
      <c r="W471"/>
      <c r="X471"/>
    </row>
    <row r="472" spans="1:24" ht="15" x14ac:dyDescent="0.2">
      <c r="A472"/>
      <c r="B472"/>
      <c r="C472"/>
      <c r="D472"/>
      <c r="E472"/>
      <c r="F472"/>
      <c r="G472"/>
      <c r="H472"/>
      <c r="I472"/>
      <c r="J472"/>
      <c r="K472"/>
      <c r="L472"/>
      <c r="M472"/>
      <c r="N472"/>
      <c r="O472"/>
      <c r="P472"/>
      <c r="Q472"/>
      <c r="R472"/>
      <c r="S472"/>
      <c r="T472"/>
      <c r="U472"/>
      <c r="V472"/>
      <c r="W472"/>
      <c r="X472"/>
    </row>
    <row r="473" spans="1:24" ht="15" x14ac:dyDescent="0.2">
      <c r="A473"/>
      <c r="B473"/>
      <c r="C473"/>
      <c r="D473"/>
      <c r="E473"/>
      <c r="F473"/>
      <c r="G473"/>
      <c r="H473"/>
      <c r="I473"/>
      <c r="J473"/>
      <c r="K473"/>
      <c r="L473"/>
      <c r="M473"/>
      <c r="N473"/>
      <c r="O473"/>
      <c r="P473"/>
      <c r="Q473"/>
      <c r="R473"/>
      <c r="S473"/>
      <c r="T473"/>
      <c r="U473"/>
      <c r="V473"/>
      <c r="W473"/>
      <c r="X473"/>
    </row>
    <row r="474" spans="1:24" ht="15" x14ac:dyDescent="0.2">
      <c r="A474"/>
      <c r="B474"/>
      <c r="C474"/>
      <c r="D474"/>
      <c r="E474"/>
      <c r="F474"/>
      <c r="G474"/>
      <c r="H474"/>
      <c r="I474"/>
      <c r="J474"/>
      <c r="K474"/>
      <c r="L474"/>
      <c r="M474"/>
      <c r="N474"/>
      <c r="O474"/>
      <c r="P474"/>
      <c r="Q474"/>
      <c r="R474"/>
      <c r="S474"/>
      <c r="T474"/>
      <c r="U474"/>
      <c r="V474"/>
      <c r="W474"/>
      <c r="X474"/>
    </row>
    <row r="475" spans="1:24" ht="15" x14ac:dyDescent="0.2">
      <c r="A475"/>
      <c r="B475"/>
      <c r="C475"/>
      <c r="D475"/>
      <c r="E475"/>
      <c r="F475"/>
      <c r="G475"/>
      <c r="H475"/>
      <c r="I475"/>
      <c r="J475"/>
      <c r="K475"/>
      <c r="L475"/>
      <c r="M475"/>
      <c r="N475"/>
      <c r="O475"/>
      <c r="P475"/>
      <c r="Q475"/>
      <c r="R475"/>
      <c r="S475"/>
      <c r="T475"/>
      <c r="U475"/>
      <c r="V475"/>
      <c r="W475"/>
      <c r="X475"/>
    </row>
    <row r="476" spans="1:24" ht="15" x14ac:dyDescent="0.2">
      <c r="A476"/>
      <c r="B476"/>
      <c r="C476"/>
      <c r="D476"/>
      <c r="E476"/>
      <c r="F476"/>
      <c r="G476"/>
      <c r="H476"/>
      <c r="I476"/>
      <c r="J476"/>
      <c r="K476"/>
      <c r="L476"/>
      <c r="M476"/>
      <c r="N476"/>
      <c r="O476"/>
      <c r="P476"/>
      <c r="Q476"/>
      <c r="R476"/>
      <c r="S476"/>
      <c r="T476"/>
      <c r="U476"/>
      <c r="V476"/>
      <c r="W476"/>
      <c r="X476"/>
    </row>
    <row r="477" spans="1:24" ht="15" x14ac:dyDescent="0.2">
      <c r="A477"/>
      <c r="B477"/>
      <c r="C477"/>
      <c r="D477"/>
      <c r="E477"/>
      <c r="F477"/>
      <c r="G477"/>
      <c r="H477"/>
      <c r="I477"/>
      <c r="J477"/>
      <c r="K477"/>
      <c r="L477"/>
      <c r="M477"/>
      <c r="N477"/>
      <c r="O477"/>
      <c r="P477"/>
      <c r="Q477"/>
      <c r="R477"/>
      <c r="S477"/>
      <c r="T477"/>
      <c r="U477"/>
      <c r="V477"/>
      <c r="W477"/>
      <c r="X477"/>
    </row>
    <row r="478" spans="1:24" ht="15" x14ac:dyDescent="0.2">
      <c r="A478"/>
      <c r="B478"/>
      <c r="C478"/>
      <c r="D478"/>
      <c r="E478"/>
      <c r="F478"/>
      <c r="G478"/>
      <c r="H478"/>
      <c r="I478"/>
      <c r="J478"/>
      <c r="K478"/>
      <c r="L478"/>
      <c r="M478"/>
      <c r="N478"/>
      <c r="O478"/>
      <c r="P478"/>
      <c r="Q478"/>
      <c r="R478"/>
      <c r="S478"/>
      <c r="T478"/>
      <c r="U478"/>
      <c r="V478"/>
      <c r="W478"/>
      <c r="X478"/>
    </row>
    <row r="479" spans="1:24" ht="15" x14ac:dyDescent="0.2">
      <c r="A479"/>
      <c r="B479"/>
      <c r="C479"/>
      <c r="D479"/>
      <c r="E479"/>
      <c r="F479"/>
      <c r="G479"/>
      <c r="H479"/>
      <c r="I479"/>
      <c r="J479"/>
      <c r="K479"/>
      <c r="L479"/>
      <c r="M479"/>
      <c r="N479"/>
      <c r="O479"/>
      <c r="P479"/>
      <c r="Q479"/>
      <c r="R479"/>
      <c r="S479"/>
      <c r="T479"/>
      <c r="U479"/>
      <c r="V479"/>
      <c r="W479"/>
      <c r="X479"/>
    </row>
    <row r="480" spans="1:24" ht="15" x14ac:dyDescent="0.2">
      <c r="A480"/>
      <c r="B480"/>
      <c r="C480"/>
      <c r="D480"/>
      <c r="E480"/>
      <c r="F480"/>
      <c r="G480"/>
      <c r="H480"/>
      <c r="I480"/>
      <c r="J480"/>
      <c r="K480"/>
      <c r="L480"/>
      <c r="M480"/>
      <c r="N480"/>
      <c r="O480"/>
      <c r="P480"/>
      <c r="Q480"/>
      <c r="R480"/>
      <c r="S480"/>
      <c r="T480"/>
      <c r="U480"/>
      <c r="V480"/>
      <c r="W480"/>
      <c r="X480"/>
    </row>
    <row r="481" spans="1:24" ht="15" x14ac:dyDescent="0.2">
      <c r="A481"/>
      <c r="B481"/>
      <c r="C481"/>
      <c r="D481"/>
      <c r="E481"/>
      <c r="F481"/>
      <c r="G481"/>
      <c r="H481"/>
      <c r="I481"/>
      <c r="J481"/>
      <c r="K481"/>
      <c r="L481"/>
      <c r="M481"/>
      <c r="N481"/>
      <c r="O481"/>
      <c r="P481"/>
      <c r="Q481"/>
      <c r="R481"/>
      <c r="S481"/>
      <c r="T481"/>
      <c r="U481"/>
      <c r="V481"/>
      <c r="W481"/>
      <c r="X481"/>
    </row>
    <row r="482" spans="1:24" ht="15" x14ac:dyDescent="0.2">
      <c r="A482"/>
      <c r="B482"/>
      <c r="C482"/>
      <c r="D482"/>
      <c r="E482"/>
      <c r="F482"/>
      <c r="G482"/>
      <c r="H482"/>
      <c r="I482"/>
      <c r="J482"/>
      <c r="K482"/>
      <c r="L482"/>
      <c r="M482"/>
      <c r="N482"/>
      <c r="O482"/>
      <c r="P482"/>
      <c r="Q482"/>
      <c r="R482"/>
      <c r="S482"/>
      <c r="T482"/>
      <c r="U482"/>
      <c r="V482"/>
      <c r="W482"/>
      <c r="X482"/>
    </row>
    <row r="483" spans="1:24" ht="15" x14ac:dyDescent="0.2">
      <c r="A483"/>
      <c r="B483"/>
      <c r="C483"/>
      <c r="D483"/>
      <c r="E483"/>
      <c r="F483"/>
      <c r="G483"/>
      <c r="H483"/>
      <c r="I483"/>
      <c r="J483"/>
      <c r="K483"/>
      <c r="L483"/>
      <c r="M483"/>
      <c r="N483"/>
      <c r="O483"/>
      <c r="P483"/>
      <c r="Q483"/>
      <c r="R483"/>
      <c r="S483"/>
      <c r="T483"/>
      <c r="U483"/>
      <c r="V483"/>
      <c r="W483"/>
      <c r="X483"/>
    </row>
    <row r="484" spans="1:24" ht="15" x14ac:dyDescent="0.2">
      <c r="A484"/>
      <c r="B484"/>
      <c r="C484"/>
      <c r="D484"/>
      <c r="E484"/>
      <c r="F484"/>
      <c r="G484"/>
      <c r="H484"/>
      <c r="I484"/>
      <c r="J484"/>
      <c r="K484"/>
      <c r="L484"/>
      <c r="M484"/>
      <c r="N484"/>
      <c r="O484"/>
      <c r="P484"/>
      <c r="Q484"/>
      <c r="R484"/>
      <c r="S484"/>
      <c r="T484"/>
      <c r="U484"/>
      <c r="V484"/>
      <c r="W484"/>
      <c r="X484"/>
    </row>
    <row r="485" spans="1:24" ht="15" x14ac:dyDescent="0.2">
      <c r="A485"/>
      <c r="B485"/>
      <c r="C485"/>
      <c r="D485"/>
      <c r="E485"/>
      <c r="F485"/>
      <c r="G485"/>
      <c r="H485"/>
      <c r="I485"/>
      <c r="J485"/>
      <c r="K485"/>
      <c r="L485"/>
      <c r="M485"/>
      <c r="N485"/>
      <c r="O485"/>
      <c r="P485"/>
      <c r="Q485"/>
      <c r="R485"/>
      <c r="S485"/>
      <c r="T485"/>
      <c r="U485"/>
      <c r="V485"/>
      <c r="W485"/>
      <c r="X485"/>
    </row>
    <row r="486" spans="1:24" ht="15" x14ac:dyDescent="0.2">
      <c r="A486"/>
      <c r="B486"/>
      <c r="C486"/>
      <c r="D486"/>
      <c r="E486"/>
      <c r="F486"/>
      <c r="G486"/>
      <c r="H486"/>
      <c r="I486"/>
      <c r="J486"/>
      <c r="K486"/>
      <c r="L486"/>
      <c r="M486"/>
      <c r="N486"/>
      <c r="O486"/>
      <c r="P486"/>
      <c r="Q486"/>
      <c r="R486"/>
      <c r="S486"/>
      <c r="T486"/>
      <c r="U486"/>
      <c r="V486"/>
      <c r="W486"/>
      <c r="X486"/>
    </row>
    <row r="487" spans="1:24" ht="15" x14ac:dyDescent="0.2">
      <c r="A487"/>
      <c r="B487"/>
      <c r="C487"/>
      <c r="D487"/>
      <c r="E487"/>
      <c r="F487"/>
      <c r="G487"/>
      <c r="H487"/>
      <c r="I487"/>
      <c r="J487"/>
      <c r="K487"/>
      <c r="L487"/>
      <c r="M487"/>
      <c r="N487"/>
      <c r="O487"/>
      <c r="P487"/>
      <c r="Q487"/>
      <c r="R487"/>
      <c r="S487"/>
      <c r="T487"/>
      <c r="U487"/>
      <c r="V487"/>
      <c r="W487"/>
      <c r="X487"/>
    </row>
    <row r="488" spans="1:24" ht="15" x14ac:dyDescent="0.2">
      <c r="A488"/>
      <c r="B488"/>
      <c r="C488"/>
      <c r="D488"/>
      <c r="E488"/>
      <c r="F488"/>
      <c r="G488"/>
      <c r="H488"/>
      <c r="I488"/>
      <c r="J488"/>
      <c r="K488"/>
      <c r="L488"/>
      <c r="M488"/>
      <c r="N488"/>
      <c r="O488"/>
      <c r="P488"/>
      <c r="Q488"/>
      <c r="R488"/>
      <c r="S488"/>
      <c r="T488"/>
      <c r="U488"/>
      <c r="V488"/>
      <c r="W488"/>
      <c r="X488"/>
    </row>
    <row r="489" spans="1:24" ht="15" x14ac:dyDescent="0.2">
      <c r="A489"/>
      <c r="B489"/>
      <c r="C489"/>
      <c r="D489"/>
      <c r="E489"/>
      <c r="F489"/>
      <c r="G489"/>
      <c r="H489"/>
      <c r="I489"/>
      <c r="J489"/>
      <c r="K489"/>
      <c r="L489"/>
      <c r="M489"/>
      <c r="N489"/>
      <c r="O489"/>
      <c r="P489"/>
      <c r="Q489"/>
      <c r="R489"/>
      <c r="S489"/>
      <c r="T489"/>
      <c r="U489"/>
      <c r="V489"/>
      <c r="W489"/>
      <c r="X489"/>
    </row>
    <row r="490" spans="1:24" ht="15" x14ac:dyDescent="0.2">
      <c r="A490"/>
      <c r="B490"/>
      <c r="C490"/>
      <c r="D490"/>
      <c r="E490"/>
      <c r="F490"/>
      <c r="G490"/>
      <c r="H490"/>
      <c r="I490"/>
      <c r="J490"/>
      <c r="K490"/>
      <c r="L490"/>
      <c r="M490"/>
      <c r="N490"/>
      <c r="O490"/>
      <c r="P490"/>
      <c r="Q490"/>
      <c r="R490"/>
      <c r="S490"/>
      <c r="T490"/>
      <c r="U490"/>
      <c r="V490"/>
      <c r="W490"/>
      <c r="X490"/>
    </row>
    <row r="491" spans="1:24" ht="15" x14ac:dyDescent="0.2">
      <c r="A491"/>
      <c r="B491"/>
      <c r="C491"/>
      <c r="D491"/>
      <c r="E491"/>
      <c r="F491"/>
      <c r="G491"/>
      <c r="H491"/>
      <c r="I491"/>
      <c r="J491"/>
      <c r="K491"/>
      <c r="L491"/>
      <c r="M491"/>
      <c r="N491"/>
      <c r="O491"/>
      <c r="P491"/>
      <c r="Q491"/>
      <c r="R491"/>
      <c r="S491"/>
      <c r="T491"/>
      <c r="U491"/>
      <c r="V491"/>
      <c r="W491"/>
      <c r="X491"/>
    </row>
    <row r="492" spans="1:24" ht="15" x14ac:dyDescent="0.2">
      <c r="A492"/>
      <c r="B492"/>
      <c r="C492"/>
      <c r="D492"/>
      <c r="E492"/>
      <c r="F492"/>
      <c r="G492"/>
      <c r="H492"/>
      <c r="I492"/>
      <c r="J492"/>
      <c r="K492"/>
      <c r="L492"/>
      <c r="M492"/>
      <c r="N492"/>
      <c r="O492"/>
      <c r="P492"/>
      <c r="Q492"/>
      <c r="R492"/>
      <c r="S492"/>
      <c r="T492"/>
      <c r="U492"/>
      <c r="V492"/>
      <c r="W492"/>
      <c r="X492"/>
    </row>
    <row r="493" spans="1:24" ht="15" x14ac:dyDescent="0.2">
      <c r="A493"/>
      <c r="B493"/>
      <c r="C493"/>
      <c r="D493"/>
      <c r="E493"/>
      <c r="F493"/>
      <c r="G493"/>
      <c r="H493"/>
      <c r="I493"/>
      <c r="J493"/>
      <c r="K493"/>
      <c r="L493"/>
      <c r="M493"/>
      <c r="N493"/>
      <c r="O493"/>
      <c r="P493"/>
      <c r="Q493"/>
      <c r="R493"/>
      <c r="S493"/>
      <c r="T493"/>
      <c r="U493"/>
      <c r="V493"/>
      <c r="W493"/>
      <c r="X493"/>
    </row>
    <row r="494" spans="1:24" ht="15" x14ac:dyDescent="0.2">
      <c r="A494"/>
      <c r="B494"/>
      <c r="C494"/>
      <c r="D494"/>
      <c r="E494"/>
      <c r="F494"/>
      <c r="G494"/>
      <c r="H494"/>
      <c r="I494"/>
      <c r="J494"/>
      <c r="K494"/>
      <c r="L494"/>
      <c r="M494"/>
      <c r="N494"/>
      <c r="O494"/>
      <c r="P494"/>
      <c r="Q494"/>
      <c r="R494"/>
      <c r="S494"/>
      <c r="T494"/>
      <c r="U494"/>
      <c r="V494"/>
      <c r="W494"/>
      <c r="X494"/>
    </row>
    <row r="495" spans="1:24" ht="15" x14ac:dyDescent="0.2">
      <c r="A495"/>
      <c r="B495"/>
      <c r="C495"/>
      <c r="D495"/>
      <c r="E495"/>
      <c r="F495"/>
      <c r="G495"/>
      <c r="H495"/>
      <c r="I495"/>
      <c r="J495"/>
      <c r="K495"/>
      <c r="L495"/>
      <c r="M495"/>
      <c r="N495"/>
      <c r="O495"/>
      <c r="P495"/>
      <c r="Q495"/>
      <c r="R495"/>
      <c r="S495"/>
      <c r="T495"/>
      <c r="U495"/>
      <c r="V495"/>
      <c r="W495"/>
      <c r="X495"/>
    </row>
    <row r="496" spans="1:24" ht="15" x14ac:dyDescent="0.2">
      <c r="A496"/>
      <c r="B496"/>
      <c r="C496"/>
      <c r="D496"/>
      <c r="E496"/>
      <c r="F496"/>
      <c r="G496"/>
      <c r="H496"/>
      <c r="I496"/>
      <c r="J496"/>
      <c r="K496"/>
      <c r="L496"/>
      <c r="M496"/>
      <c r="N496"/>
      <c r="O496"/>
      <c r="P496"/>
      <c r="Q496"/>
      <c r="R496"/>
      <c r="S496"/>
      <c r="T496"/>
      <c r="U496"/>
      <c r="V496"/>
      <c r="W496"/>
      <c r="X496"/>
    </row>
    <row r="497" spans="1:24" ht="15" x14ac:dyDescent="0.2">
      <c r="A497"/>
      <c r="B497"/>
      <c r="C497"/>
      <c r="D497"/>
      <c r="E497"/>
      <c r="F497"/>
      <c r="G497"/>
      <c r="H497"/>
      <c r="I497"/>
      <c r="J497"/>
      <c r="K497"/>
      <c r="L497"/>
      <c r="M497"/>
      <c r="N497"/>
      <c r="O497"/>
      <c r="P497"/>
      <c r="Q497"/>
      <c r="R497"/>
      <c r="S497"/>
      <c r="T497"/>
      <c r="U497"/>
      <c r="V497"/>
      <c r="W497"/>
      <c r="X497"/>
    </row>
    <row r="498" spans="1:24" ht="15" x14ac:dyDescent="0.2">
      <c r="A498"/>
      <c r="B498"/>
      <c r="C498"/>
      <c r="D498"/>
      <c r="E498"/>
      <c r="F498"/>
      <c r="G498"/>
      <c r="H498"/>
      <c r="I498"/>
      <c r="J498"/>
      <c r="K498"/>
      <c r="L498"/>
      <c r="M498"/>
      <c r="N498"/>
      <c r="O498"/>
      <c r="P498"/>
      <c r="Q498"/>
      <c r="R498"/>
      <c r="S498"/>
      <c r="T498"/>
      <c r="U498"/>
      <c r="V498"/>
      <c r="W498"/>
      <c r="X498"/>
    </row>
    <row r="499" spans="1:24" ht="15" x14ac:dyDescent="0.2">
      <c r="A499"/>
      <c r="B499"/>
      <c r="C499"/>
      <c r="D499"/>
      <c r="E499"/>
      <c r="F499"/>
      <c r="G499"/>
      <c r="H499"/>
      <c r="I499"/>
      <c r="J499"/>
      <c r="K499"/>
      <c r="L499"/>
      <c r="M499"/>
      <c r="N499"/>
      <c r="O499"/>
      <c r="P499"/>
      <c r="Q499"/>
      <c r="R499"/>
      <c r="S499"/>
      <c r="T499"/>
      <c r="U499"/>
      <c r="V499"/>
      <c r="W499"/>
      <c r="X499"/>
    </row>
    <row r="500" spans="1:24" ht="15" x14ac:dyDescent="0.2">
      <c r="A500"/>
      <c r="B500"/>
      <c r="C500"/>
      <c r="D500"/>
      <c r="E500"/>
      <c r="F500"/>
      <c r="G500"/>
      <c r="H500"/>
      <c r="I500"/>
      <c r="J500"/>
      <c r="K500"/>
      <c r="L500"/>
      <c r="M500"/>
      <c r="N500"/>
      <c r="O500"/>
      <c r="P500"/>
      <c r="Q500"/>
      <c r="R500"/>
      <c r="S500"/>
      <c r="T500"/>
      <c r="U500"/>
      <c r="V500"/>
      <c r="W500"/>
      <c r="X500"/>
    </row>
    <row r="501" spans="1:24" ht="15" x14ac:dyDescent="0.2">
      <c r="A501"/>
      <c r="B501"/>
      <c r="C501"/>
      <c r="D501"/>
      <c r="E501"/>
      <c r="F501"/>
      <c r="G501"/>
      <c r="H501"/>
      <c r="I501"/>
      <c r="J501"/>
      <c r="K501"/>
      <c r="L501"/>
      <c r="M501"/>
      <c r="N501"/>
      <c r="O501"/>
      <c r="P501"/>
      <c r="Q501"/>
      <c r="R501"/>
      <c r="S501"/>
      <c r="T501"/>
      <c r="U501"/>
      <c r="V501"/>
      <c r="W501"/>
      <c r="X501"/>
    </row>
    <row r="502" spans="1:24" ht="15" x14ac:dyDescent="0.2">
      <c r="A502"/>
      <c r="B502"/>
      <c r="C502"/>
      <c r="D502"/>
      <c r="E502"/>
      <c r="F502"/>
      <c r="G502"/>
      <c r="H502"/>
      <c r="I502"/>
      <c r="J502"/>
      <c r="K502"/>
      <c r="L502"/>
      <c r="M502"/>
      <c r="N502"/>
      <c r="O502"/>
      <c r="P502"/>
      <c r="Q502"/>
      <c r="R502"/>
      <c r="S502"/>
      <c r="T502"/>
      <c r="U502"/>
      <c r="V502"/>
      <c r="W502"/>
      <c r="X502"/>
    </row>
    <row r="503" spans="1:24" ht="15" x14ac:dyDescent="0.2">
      <c r="A503"/>
      <c r="B503"/>
      <c r="C503"/>
      <c r="D503"/>
      <c r="E503"/>
      <c r="F503"/>
      <c r="G503"/>
      <c r="H503"/>
      <c r="I503"/>
      <c r="J503"/>
      <c r="K503"/>
      <c r="L503"/>
      <c r="M503"/>
      <c r="N503"/>
      <c r="O503"/>
      <c r="P503"/>
      <c r="Q503"/>
      <c r="R503"/>
      <c r="S503"/>
      <c r="T503"/>
      <c r="U503"/>
      <c r="V503"/>
      <c r="W503"/>
      <c r="X503"/>
    </row>
    <row r="504" spans="1:24" ht="15" x14ac:dyDescent="0.2">
      <c r="A504"/>
      <c r="B504"/>
      <c r="C504"/>
      <c r="D504"/>
      <c r="E504"/>
      <c r="F504"/>
      <c r="G504"/>
      <c r="H504"/>
      <c r="I504"/>
      <c r="J504"/>
      <c r="K504"/>
      <c r="L504"/>
      <c r="M504"/>
      <c r="N504"/>
      <c r="O504"/>
      <c r="P504"/>
      <c r="Q504"/>
      <c r="R504"/>
      <c r="S504"/>
      <c r="T504"/>
      <c r="U504"/>
      <c r="V504"/>
      <c r="W504"/>
      <c r="X504"/>
    </row>
    <row r="505" spans="1:24" ht="15" x14ac:dyDescent="0.2">
      <c r="A505"/>
      <c r="B505"/>
      <c r="C505"/>
      <c r="D505"/>
      <c r="E505"/>
      <c r="F505"/>
      <c r="G505"/>
      <c r="H505"/>
      <c r="I505"/>
      <c r="J505"/>
      <c r="K505"/>
      <c r="L505"/>
      <c r="M505"/>
      <c r="N505"/>
      <c r="O505"/>
      <c r="P505"/>
      <c r="Q505"/>
      <c r="R505"/>
      <c r="S505"/>
      <c r="T505"/>
      <c r="U505"/>
      <c r="V505"/>
      <c r="W505"/>
      <c r="X505"/>
    </row>
    <row r="506" spans="1:24" ht="15" x14ac:dyDescent="0.2">
      <c r="A506"/>
      <c r="B506"/>
      <c r="C506"/>
      <c r="D506"/>
      <c r="E506"/>
      <c r="F506"/>
      <c r="G506"/>
      <c r="H506"/>
      <c r="I506"/>
      <c r="J506"/>
      <c r="K506"/>
      <c r="L506"/>
      <c r="M506"/>
      <c r="N506"/>
      <c r="O506"/>
      <c r="P506"/>
      <c r="Q506"/>
      <c r="R506"/>
      <c r="S506"/>
      <c r="T506"/>
      <c r="U506"/>
      <c r="V506"/>
      <c r="W506"/>
      <c r="X506"/>
    </row>
    <row r="507" spans="1:24" ht="15" x14ac:dyDescent="0.2">
      <c r="A507"/>
      <c r="B507"/>
      <c r="C507"/>
      <c r="D507"/>
      <c r="E507"/>
      <c r="F507"/>
      <c r="G507"/>
      <c r="H507"/>
      <c r="I507"/>
      <c r="J507"/>
      <c r="K507"/>
      <c r="L507"/>
      <c r="M507"/>
      <c r="N507"/>
      <c r="O507"/>
      <c r="P507"/>
      <c r="Q507"/>
      <c r="R507"/>
      <c r="S507"/>
      <c r="T507"/>
      <c r="U507"/>
      <c r="V507"/>
      <c r="W507"/>
      <c r="X507"/>
    </row>
    <row r="508" spans="1:24" ht="15" x14ac:dyDescent="0.2">
      <c r="A508"/>
      <c r="B508"/>
      <c r="C508"/>
      <c r="D508"/>
      <c r="E508"/>
      <c r="F508"/>
      <c r="G508"/>
      <c r="H508"/>
      <c r="I508"/>
      <c r="J508"/>
      <c r="K508"/>
      <c r="L508"/>
      <c r="M508"/>
      <c r="N508"/>
      <c r="O508"/>
      <c r="P508"/>
      <c r="Q508"/>
      <c r="R508"/>
      <c r="S508"/>
      <c r="T508"/>
      <c r="U508"/>
      <c r="V508"/>
      <c r="W508"/>
      <c r="X508"/>
    </row>
    <row r="509" spans="1:24" ht="15" x14ac:dyDescent="0.2">
      <c r="A509"/>
      <c r="B509"/>
      <c r="C509"/>
      <c r="D509"/>
      <c r="E509"/>
      <c r="F509"/>
      <c r="G509"/>
      <c r="H509"/>
      <c r="I509"/>
      <c r="J509"/>
      <c r="K509"/>
      <c r="L509"/>
      <c r="M509"/>
      <c r="N509"/>
      <c r="O509"/>
      <c r="P509"/>
      <c r="Q509"/>
      <c r="R509"/>
      <c r="S509"/>
      <c r="T509"/>
      <c r="U509"/>
      <c r="V509"/>
      <c r="W509"/>
      <c r="X509"/>
    </row>
    <row r="510" spans="1:24" ht="15" x14ac:dyDescent="0.2">
      <c r="A510"/>
      <c r="B510"/>
      <c r="C510"/>
      <c r="D510"/>
      <c r="E510"/>
      <c r="F510"/>
      <c r="G510"/>
      <c r="H510"/>
      <c r="I510"/>
      <c r="J510"/>
      <c r="K510"/>
      <c r="L510"/>
      <c r="M510"/>
      <c r="N510"/>
      <c r="O510"/>
      <c r="P510"/>
      <c r="Q510"/>
      <c r="R510"/>
      <c r="S510"/>
      <c r="T510"/>
      <c r="U510"/>
      <c r="V510"/>
      <c r="W510"/>
      <c r="X510"/>
    </row>
    <row r="511" spans="1:24" ht="15" x14ac:dyDescent="0.2">
      <c r="A511"/>
      <c r="B511"/>
      <c r="C511"/>
      <c r="D511"/>
      <c r="E511"/>
      <c r="F511"/>
      <c r="G511"/>
      <c r="H511"/>
      <c r="I511"/>
      <c r="J511"/>
      <c r="K511"/>
      <c r="L511"/>
      <c r="M511"/>
      <c r="N511"/>
      <c r="O511"/>
      <c r="P511"/>
      <c r="Q511"/>
      <c r="R511"/>
      <c r="S511"/>
      <c r="T511"/>
      <c r="U511"/>
      <c r="V511"/>
      <c r="W511"/>
      <c r="X511"/>
    </row>
    <row r="512" spans="1:24" ht="15" x14ac:dyDescent="0.2">
      <c r="A512"/>
      <c r="B512"/>
      <c r="C512"/>
      <c r="D512"/>
      <c r="E512"/>
      <c r="F512"/>
      <c r="G512"/>
      <c r="H512"/>
      <c r="I512"/>
      <c r="J512"/>
      <c r="K512"/>
      <c r="L512"/>
      <c r="M512"/>
      <c r="N512"/>
      <c r="O512"/>
      <c r="P512"/>
      <c r="Q512"/>
      <c r="R512"/>
      <c r="S512"/>
      <c r="T512"/>
      <c r="U512"/>
      <c r="V512"/>
      <c r="W512"/>
      <c r="X512"/>
    </row>
    <row r="513" spans="1:24" ht="15" x14ac:dyDescent="0.2">
      <c r="A513"/>
      <c r="B513"/>
      <c r="C513"/>
      <c r="D513"/>
      <c r="E513"/>
      <c r="F513"/>
      <c r="G513"/>
      <c r="H513"/>
      <c r="I513"/>
      <c r="J513"/>
      <c r="K513"/>
      <c r="L513"/>
      <c r="M513"/>
      <c r="N513"/>
      <c r="O513"/>
      <c r="P513"/>
      <c r="Q513"/>
      <c r="R513"/>
      <c r="S513"/>
      <c r="T513"/>
      <c r="U513"/>
      <c r="V513"/>
      <c r="W513"/>
      <c r="X513"/>
    </row>
    <row r="514" spans="1:24" ht="15" x14ac:dyDescent="0.2">
      <c r="A514"/>
      <c r="B514"/>
      <c r="C514"/>
      <c r="D514"/>
      <c r="E514"/>
      <c r="F514"/>
      <c r="G514"/>
      <c r="H514"/>
      <c r="I514"/>
      <c r="J514"/>
      <c r="K514"/>
      <c r="L514"/>
      <c r="M514"/>
      <c r="N514"/>
      <c r="O514"/>
      <c r="P514"/>
      <c r="Q514"/>
      <c r="R514"/>
      <c r="S514"/>
      <c r="T514"/>
      <c r="U514"/>
      <c r="V514"/>
      <c r="W514"/>
      <c r="X514"/>
    </row>
    <row r="515" spans="1:24" ht="15" x14ac:dyDescent="0.2">
      <c r="A515"/>
      <c r="B515"/>
      <c r="C515"/>
      <c r="D515"/>
      <c r="E515"/>
      <c r="F515"/>
      <c r="G515"/>
      <c r="H515"/>
      <c r="I515"/>
      <c r="J515"/>
      <c r="K515"/>
      <c r="L515"/>
      <c r="M515"/>
      <c r="N515"/>
      <c r="O515"/>
      <c r="P515"/>
      <c r="Q515"/>
      <c r="R515"/>
      <c r="S515"/>
      <c r="T515"/>
      <c r="U515"/>
      <c r="V515"/>
      <c r="W515"/>
      <c r="X515"/>
    </row>
    <row r="516" spans="1:24" ht="15" x14ac:dyDescent="0.2">
      <c r="A516"/>
      <c r="B516"/>
      <c r="C516"/>
      <c r="D516"/>
      <c r="E516"/>
      <c r="F516"/>
      <c r="G516"/>
      <c r="H516"/>
      <c r="I516"/>
      <c r="J516"/>
      <c r="K516"/>
      <c r="L516"/>
      <c r="M516"/>
      <c r="N516"/>
      <c r="O516"/>
      <c r="P516"/>
      <c r="Q516"/>
      <c r="R516"/>
      <c r="S516"/>
      <c r="T516"/>
      <c r="U516"/>
      <c r="V516"/>
      <c r="W516"/>
      <c r="X516"/>
    </row>
    <row r="517" spans="1:24" ht="15" x14ac:dyDescent="0.2">
      <c r="A517"/>
      <c r="B517"/>
      <c r="C517"/>
      <c r="D517"/>
      <c r="E517"/>
      <c r="F517"/>
      <c r="G517"/>
      <c r="H517"/>
      <c r="I517"/>
      <c r="J517"/>
      <c r="K517"/>
      <c r="L517"/>
      <c r="M517"/>
      <c r="N517"/>
      <c r="O517"/>
      <c r="P517"/>
      <c r="Q517"/>
      <c r="R517"/>
      <c r="S517"/>
      <c r="T517"/>
      <c r="U517"/>
      <c r="V517"/>
      <c r="W517"/>
      <c r="X517"/>
    </row>
    <row r="518" spans="1:24" ht="15" x14ac:dyDescent="0.2">
      <c r="A518"/>
      <c r="B518"/>
      <c r="C518"/>
      <c r="D518"/>
      <c r="E518"/>
      <c r="F518"/>
      <c r="G518"/>
      <c r="H518"/>
      <c r="I518"/>
      <c r="J518"/>
      <c r="K518"/>
      <c r="L518"/>
      <c r="M518"/>
      <c r="N518"/>
      <c r="O518"/>
      <c r="P518"/>
      <c r="Q518"/>
      <c r="R518"/>
      <c r="S518"/>
      <c r="T518"/>
      <c r="U518"/>
      <c r="V518"/>
      <c r="W518"/>
      <c r="X518"/>
    </row>
    <row r="519" spans="1:24" ht="15" x14ac:dyDescent="0.2">
      <c r="A519"/>
      <c r="B519"/>
      <c r="C519"/>
      <c r="D519"/>
      <c r="E519"/>
      <c r="F519"/>
      <c r="G519"/>
      <c r="H519"/>
      <c r="I519"/>
      <c r="J519"/>
      <c r="K519"/>
      <c r="L519"/>
      <c r="M519"/>
      <c r="N519"/>
      <c r="O519"/>
      <c r="P519"/>
      <c r="Q519"/>
      <c r="R519"/>
      <c r="S519"/>
      <c r="T519"/>
      <c r="U519"/>
      <c r="V519"/>
      <c r="W519"/>
      <c r="X519"/>
    </row>
    <row r="520" spans="1:24" ht="15" x14ac:dyDescent="0.2">
      <c r="A520"/>
      <c r="B520"/>
      <c r="C520"/>
      <c r="D520"/>
      <c r="E520"/>
      <c r="F520"/>
      <c r="G520"/>
      <c r="H520"/>
      <c r="I520"/>
      <c r="J520"/>
      <c r="K520"/>
      <c r="L520"/>
      <c r="M520"/>
      <c r="N520"/>
      <c r="O520"/>
      <c r="P520"/>
      <c r="Q520"/>
      <c r="R520"/>
      <c r="S520"/>
      <c r="T520"/>
      <c r="U520"/>
      <c r="V520"/>
      <c r="W520"/>
      <c r="X520"/>
    </row>
    <row r="521" spans="1:24" ht="15" x14ac:dyDescent="0.2">
      <c r="A521"/>
      <c r="B521"/>
      <c r="C521"/>
      <c r="D521"/>
      <c r="E521"/>
      <c r="F521"/>
      <c r="G521"/>
      <c r="H521"/>
      <c r="I521"/>
      <c r="J521"/>
      <c r="K521"/>
      <c r="L521"/>
      <c r="M521"/>
      <c r="N521"/>
      <c r="O521"/>
      <c r="P521"/>
      <c r="Q521"/>
      <c r="R521"/>
      <c r="S521"/>
      <c r="T521"/>
      <c r="U521"/>
      <c r="V521"/>
      <c r="W521"/>
      <c r="X521"/>
    </row>
    <row r="522" spans="1:24" ht="15" x14ac:dyDescent="0.2">
      <c r="A522"/>
      <c r="B522"/>
      <c r="C522"/>
      <c r="D522"/>
      <c r="E522"/>
      <c r="F522"/>
      <c r="G522"/>
      <c r="H522"/>
      <c r="I522"/>
      <c r="J522"/>
      <c r="K522"/>
      <c r="L522"/>
      <c r="M522"/>
      <c r="N522"/>
      <c r="O522"/>
      <c r="P522"/>
      <c r="Q522"/>
      <c r="R522"/>
      <c r="S522"/>
      <c r="T522"/>
      <c r="U522"/>
      <c r="V522"/>
      <c r="W522"/>
      <c r="X522"/>
    </row>
    <row r="523" spans="1:24" ht="15" x14ac:dyDescent="0.2">
      <c r="A523"/>
      <c r="B523"/>
      <c r="C523"/>
      <c r="D523"/>
      <c r="E523"/>
      <c r="F523"/>
      <c r="G523"/>
      <c r="H523"/>
      <c r="I523"/>
      <c r="J523"/>
      <c r="K523"/>
      <c r="L523"/>
      <c r="M523"/>
      <c r="N523"/>
      <c r="O523"/>
      <c r="P523"/>
      <c r="Q523"/>
      <c r="R523"/>
      <c r="S523"/>
      <c r="T523"/>
      <c r="U523"/>
      <c r="V523"/>
      <c r="W523"/>
      <c r="X523"/>
    </row>
    <row r="524" spans="1:24" ht="15" x14ac:dyDescent="0.2">
      <c r="A524"/>
      <c r="B524"/>
      <c r="C524"/>
      <c r="D524"/>
      <c r="E524"/>
      <c r="F524"/>
      <c r="G524"/>
      <c r="H524"/>
      <c r="I524"/>
      <c r="J524"/>
      <c r="K524"/>
      <c r="L524"/>
      <c r="M524"/>
      <c r="N524"/>
      <c r="O524"/>
      <c r="P524"/>
      <c r="Q524"/>
      <c r="R524"/>
      <c r="S524"/>
      <c r="T524"/>
      <c r="U524"/>
      <c r="V524"/>
      <c r="W524"/>
      <c r="X524"/>
    </row>
    <row r="525" spans="1:24" ht="15" x14ac:dyDescent="0.2">
      <c r="A525"/>
      <c r="B525"/>
      <c r="C525"/>
      <c r="D525"/>
      <c r="E525"/>
      <c r="F525"/>
      <c r="G525"/>
      <c r="H525"/>
      <c r="I525"/>
      <c r="J525"/>
      <c r="K525"/>
      <c r="L525"/>
      <c r="M525"/>
      <c r="N525"/>
      <c r="O525"/>
      <c r="P525"/>
      <c r="Q525"/>
      <c r="R525"/>
      <c r="S525"/>
      <c r="T525"/>
      <c r="U525"/>
      <c r="V525"/>
      <c r="W525"/>
      <c r="X525"/>
    </row>
    <row r="526" spans="1:24" ht="15" x14ac:dyDescent="0.2">
      <c r="A526"/>
      <c r="B526"/>
      <c r="C526"/>
      <c r="D526"/>
      <c r="E526"/>
      <c r="F526"/>
      <c r="G526"/>
      <c r="H526"/>
      <c r="I526"/>
      <c r="J526"/>
      <c r="K526"/>
      <c r="L526"/>
      <c r="M526"/>
      <c r="N526"/>
      <c r="O526"/>
      <c r="P526"/>
      <c r="Q526"/>
      <c r="R526"/>
      <c r="S526"/>
      <c r="T526"/>
      <c r="U526"/>
      <c r="V526"/>
      <c r="W526"/>
      <c r="X526"/>
    </row>
    <row r="527" spans="1:24" ht="15" x14ac:dyDescent="0.2">
      <c r="A527"/>
      <c r="B527"/>
      <c r="C527"/>
      <c r="D527"/>
      <c r="E527"/>
      <c r="F527"/>
      <c r="G527"/>
      <c r="H527"/>
      <c r="I527"/>
      <c r="J527"/>
      <c r="K527"/>
      <c r="L527"/>
      <c r="M527"/>
      <c r="N527"/>
      <c r="O527"/>
      <c r="P527"/>
      <c r="Q527"/>
      <c r="R527"/>
      <c r="S527"/>
      <c r="T527"/>
      <c r="U527"/>
      <c r="V527"/>
      <c r="W527"/>
      <c r="X527"/>
    </row>
    <row r="528" spans="1:24" ht="15" x14ac:dyDescent="0.2">
      <c r="A528"/>
      <c r="B528"/>
      <c r="C528"/>
      <c r="D528"/>
      <c r="E528"/>
      <c r="F528"/>
      <c r="G528"/>
      <c r="H528"/>
      <c r="I528"/>
      <c r="J528"/>
      <c r="K528"/>
      <c r="L528"/>
      <c r="M528"/>
      <c r="N528"/>
      <c r="O528"/>
      <c r="P528"/>
      <c r="Q528"/>
      <c r="R528"/>
      <c r="S528"/>
      <c r="T528"/>
      <c r="U528"/>
      <c r="V528"/>
      <c r="W528"/>
      <c r="X528"/>
    </row>
    <row r="529" spans="1:24" ht="15" x14ac:dyDescent="0.2">
      <c r="A529"/>
      <c r="B529"/>
      <c r="C529"/>
      <c r="D529"/>
      <c r="E529"/>
      <c r="F529"/>
      <c r="G529"/>
      <c r="H529"/>
      <c r="I529"/>
      <c r="J529"/>
      <c r="K529"/>
      <c r="L529"/>
      <c r="M529"/>
      <c r="N529"/>
      <c r="O529"/>
      <c r="P529"/>
      <c r="Q529"/>
      <c r="R529"/>
      <c r="S529"/>
      <c r="T529"/>
      <c r="U529"/>
      <c r="V529"/>
      <c r="W529"/>
      <c r="X529"/>
    </row>
    <row r="530" spans="1:24" ht="15" x14ac:dyDescent="0.2">
      <c r="A530"/>
      <c r="B530"/>
      <c r="C530"/>
      <c r="D530"/>
      <c r="E530"/>
      <c r="F530"/>
      <c r="G530"/>
      <c r="H530"/>
      <c r="I530"/>
      <c r="J530"/>
      <c r="K530"/>
      <c r="L530"/>
      <c r="M530"/>
      <c r="N530"/>
      <c r="O530"/>
      <c r="P530"/>
      <c r="Q530"/>
      <c r="R530"/>
      <c r="S530"/>
      <c r="T530"/>
      <c r="U530"/>
      <c r="V530"/>
      <c r="W530"/>
      <c r="X530"/>
    </row>
    <row r="531" spans="1:24" ht="15" x14ac:dyDescent="0.2">
      <c r="A531"/>
      <c r="B531"/>
      <c r="C531"/>
      <c r="D531"/>
      <c r="E531"/>
      <c r="F531"/>
      <c r="G531"/>
      <c r="H531"/>
      <c r="I531"/>
      <c r="J531"/>
      <c r="K531"/>
      <c r="L531"/>
      <c r="M531"/>
      <c r="N531"/>
      <c r="O531"/>
      <c r="P531"/>
      <c r="Q531"/>
      <c r="R531"/>
      <c r="S531"/>
      <c r="T531"/>
      <c r="U531"/>
      <c r="V531"/>
      <c r="W531"/>
      <c r="X531"/>
    </row>
    <row r="532" spans="1:24" ht="15" x14ac:dyDescent="0.2">
      <c r="A532"/>
      <c r="B532"/>
      <c r="C532"/>
      <c r="D532"/>
      <c r="E532"/>
      <c r="F532"/>
      <c r="G532"/>
      <c r="H532"/>
      <c r="I532"/>
      <c r="J532"/>
      <c r="K532"/>
      <c r="L532"/>
      <c r="M532"/>
      <c r="N532"/>
      <c r="O532"/>
      <c r="P532"/>
      <c r="Q532"/>
      <c r="R532"/>
      <c r="S532"/>
      <c r="T532"/>
      <c r="U532"/>
      <c r="V532"/>
      <c r="W532"/>
      <c r="X532"/>
    </row>
    <row r="533" spans="1:24" ht="15" x14ac:dyDescent="0.2">
      <c r="A533"/>
      <c r="B533"/>
      <c r="C533"/>
      <c r="D533"/>
      <c r="E533"/>
      <c r="F533"/>
      <c r="G533"/>
      <c r="H533"/>
      <c r="I533"/>
      <c r="J533"/>
      <c r="K533"/>
      <c r="L533"/>
      <c r="M533"/>
      <c r="N533"/>
      <c r="O533"/>
      <c r="P533"/>
      <c r="Q533"/>
      <c r="R533"/>
      <c r="S533"/>
      <c r="T533"/>
      <c r="U533"/>
      <c r="V533"/>
      <c r="W533"/>
      <c r="X533"/>
    </row>
    <row r="534" spans="1:24" ht="15" x14ac:dyDescent="0.2">
      <c r="A534"/>
      <c r="B534"/>
      <c r="C534"/>
      <c r="D534"/>
      <c r="E534"/>
      <c r="F534"/>
      <c r="G534"/>
      <c r="H534"/>
      <c r="I534"/>
      <c r="J534"/>
      <c r="K534"/>
      <c r="L534"/>
      <c r="M534"/>
      <c r="N534"/>
      <c r="O534"/>
      <c r="P534"/>
      <c r="Q534"/>
      <c r="R534"/>
      <c r="S534"/>
      <c r="T534"/>
      <c r="U534"/>
      <c r="V534"/>
      <c r="W534"/>
      <c r="X534"/>
    </row>
    <row r="535" spans="1:24" ht="15" x14ac:dyDescent="0.2">
      <c r="A535"/>
      <c r="B535"/>
      <c r="C535"/>
      <c r="D535"/>
      <c r="E535"/>
      <c r="F535"/>
      <c r="G535"/>
      <c r="H535"/>
      <c r="I535"/>
      <c r="J535"/>
      <c r="K535"/>
      <c r="L535"/>
      <c r="M535"/>
      <c r="N535"/>
      <c r="O535"/>
      <c r="P535"/>
      <c r="Q535"/>
      <c r="R535"/>
      <c r="S535"/>
      <c r="T535"/>
      <c r="U535"/>
      <c r="V535"/>
      <c r="W535"/>
      <c r="X535"/>
    </row>
    <row r="536" spans="1:24" ht="15" x14ac:dyDescent="0.2">
      <c r="A536"/>
      <c r="B536"/>
      <c r="C536"/>
      <c r="D536"/>
      <c r="E536"/>
      <c r="F536"/>
      <c r="G536"/>
      <c r="H536"/>
      <c r="I536"/>
      <c r="J536"/>
      <c r="K536"/>
      <c r="L536"/>
      <c r="M536"/>
      <c r="N536"/>
      <c r="O536"/>
      <c r="P536"/>
      <c r="Q536"/>
      <c r="R536"/>
      <c r="S536"/>
      <c r="T536"/>
      <c r="U536"/>
      <c r="V536"/>
      <c r="W536"/>
      <c r="X536"/>
    </row>
    <row r="537" spans="1:24" ht="15" x14ac:dyDescent="0.2">
      <c r="A537"/>
      <c r="B537"/>
      <c r="C537"/>
      <c r="D537"/>
      <c r="E537"/>
      <c r="F537"/>
      <c r="G537"/>
      <c r="H537"/>
      <c r="I537"/>
      <c r="J537"/>
      <c r="K537"/>
      <c r="L537"/>
      <c r="M537"/>
      <c r="N537"/>
      <c r="O537"/>
      <c r="P537"/>
      <c r="Q537"/>
      <c r="R537"/>
      <c r="S537"/>
      <c r="T537"/>
      <c r="U537"/>
      <c r="V537"/>
      <c r="W537"/>
      <c r="X537"/>
    </row>
    <row r="538" spans="1:24" ht="15" x14ac:dyDescent="0.2">
      <c r="A538"/>
      <c r="B538"/>
      <c r="C538"/>
      <c r="D538"/>
      <c r="E538"/>
      <c r="F538"/>
      <c r="G538"/>
      <c r="H538"/>
      <c r="I538"/>
      <c r="J538"/>
      <c r="K538"/>
      <c r="L538"/>
      <c r="M538"/>
      <c r="N538"/>
      <c r="O538"/>
      <c r="P538"/>
      <c r="Q538"/>
      <c r="R538"/>
      <c r="S538"/>
      <c r="T538"/>
      <c r="U538"/>
      <c r="V538"/>
      <c r="W538"/>
      <c r="X538"/>
    </row>
    <row r="539" spans="1:24" ht="15" x14ac:dyDescent="0.2">
      <c r="A539"/>
      <c r="B539"/>
      <c r="C539"/>
      <c r="D539"/>
      <c r="E539"/>
      <c r="F539"/>
      <c r="G539"/>
      <c r="H539"/>
      <c r="I539"/>
      <c r="J539"/>
      <c r="K539"/>
      <c r="L539"/>
      <c r="M539"/>
      <c r="N539"/>
      <c r="O539"/>
      <c r="P539"/>
      <c r="Q539"/>
      <c r="R539"/>
      <c r="S539"/>
      <c r="T539"/>
      <c r="U539"/>
      <c r="V539"/>
      <c r="W539"/>
      <c r="X539"/>
    </row>
    <row r="540" spans="1:24" ht="15" x14ac:dyDescent="0.2">
      <c r="A540"/>
      <c r="B540"/>
      <c r="C540"/>
      <c r="D540"/>
      <c r="E540"/>
      <c r="F540"/>
      <c r="G540"/>
      <c r="H540"/>
      <c r="I540"/>
      <c r="J540"/>
      <c r="K540"/>
      <c r="L540"/>
      <c r="M540"/>
      <c r="N540"/>
      <c r="O540"/>
      <c r="P540"/>
      <c r="Q540"/>
      <c r="R540"/>
      <c r="S540"/>
      <c r="T540"/>
      <c r="U540"/>
      <c r="V540"/>
      <c r="W540"/>
      <c r="X540"/>
    </row>
    <row r="541" spans="1:24" ht="15" x14ac:dyDescent="0.2">
      <c r="A541"/>
      <c r="B541"/>
      <c r="C541"/>
      <c r="D541"/>
      <c r="E541"/>
      <c r="F541"/>
      <c r="G541"/>
      <c r="H541"/>
      <c r="I541"/>
      <c r="J541"/>
      <c r="K541"/>
      <c r="L541"/>
      <c r="M541"/>
      <c r="N541"/>
      <c r="O541"/>
      <c r="P541"/>
      <c r="Q541"/>
      <c r="R541"/>
      <c r="S541"/>
      <c r="T541"/>
      <c r="U541"/>
      <c r="V541"/>
      <c r="W541"/>
      <c r="X541"/>
    </row>
    <row r="542" spans="1:24" ht="15" x14ac:dyDescent="0.2">
      <c r="A542"/>
      <c r="B542"/>
      <c r="C542"/>
      <c r="D542"/>
      <c r="E542"/>
      <c r="F542"/>
      <c r="G542"/>
      <c r="H542"/>
      <c r="I542"/>
      <c r="J542"/>
      <c r="K542"/>
      <c r="L542"/>
      <c r="M542"/>
      <c r="N542"/>
      <c r="O542"/>
      <c r="P542"/>
      <c r="Q542"/>
      <c r="R542"/>
      <c r="S542"/>
      <c r="T542"/>
      <c r="U542"/>
      <c r="V542"/>
      <c r="W542"/>
      <c r="X542"/>
    </row>
    <row r="543" spans="1:24" ht="15" x14ac:dyDescent="0.2">
      <c r="A543"/>
      <c r="B543"/>
      <c r="C543"/>
      <c r="D543"/>
      <c r="E543"/>
      <c r="F543"/>
      <c r="G543"/>
      <c r="H543"/>
      <c r="I543"/>
      <c r="J543"/>
      <c r="K543"/>
      <c r="L543"/>
      <c r="M543"/>
      <c r="N543"/>
      <c r="O543"/>
      <c r="P543"/>
      <c r="Q543"/>
      <c r="R543"/>
      <c r="S543"/>
      <c r="T543"/>
      <c r="U543"/>
      <c r="V543"/>
      <c r="W543"/>
      <c r="X543"/>
    </row>
    <row r="544" spans="1:24" ht="15" x14ac:dyDescent="0.2">
      <c r="A544"/>
      <c r="B544"/>
      <c r="C544"/>
      <c r="D544"/>
      <c r="E544"/>
      <c r="F544"/>
      <c r="G544"/>
      <c r="H544"/>
      <c r="I544"/>
      <c r="J544"/>
      <c r="K544"/>
      <c r="L544"/>
      <c r="M544"/>
      <c r="N544"/>
      <c r="O544"/>
      <c r="P544"/>
      <c r="Q544"/>
      <c r="R544"/>
      <c r="S544"/>
      <c r="T544"/>
      <c r="U544"/>
      <c r="V544"/>
      <c r="W544"/>
      <c r="X544"/>
    </row>
    <row r="545" spans="1:24" ht="15" x14ac:dyDescent="0.2">
      <c r="A545"/>
      <c r="B545"/>
      <c r="C545"/>
      <c r="D545"/>
      <c r="E545"/>
      <c r="F545"/>
      <c r="G545"/>
      <c r="H545"/>
      <c r="I545"/>
      <c r="J545"/>
      <c r="K545"/>
      <c r="L545"/>
      <c r="M545"/>
      <c r="N545"/>
      <c r="O545"/>
      <c r="P545"/>
      <c r="Q545"/>
      <c r="R545"/>
      <c r="S545"/>
      <c r="T545"/>
      <c r="U545"/>
      <c r="V545"/>
      <c r="W545"/>
      <c r="X545"/>
    </row>
    <row r="546" spans="1:24" ht="15" x14ac:dyDescent="0.2">
      <c r="A546"/>
      <c r="B546"/>
      <c r="C546"/>
      <c r="D546"/>
      <c r="E546"/>
      <c r="F546"/>
      <c r="G546"/>
      <c r="H546"/>
      <c r="I546"/>
      <c r="J546"/>
      <c r="K546"/>
      <c r="L546"/>
      <c r="M546"/>
      <c r="N546"/>
      <c r="O546"/>
      <c r="P546"/>
      <c r="Q546"/>
      <c r="R546"/>
      <c r="S546"/>
      <c r="T546"/>
      <c r="U546"/>
      <c r="V546"/>
      <c r="W546"/>
      <c r="X546"/>
    </row>
    <row r="547" spans="1:24" ht="15" x14ac:dyDescent="0.2">
      <c r="A547"/>
      <c r="B547"/>
      <c r="C547"/>
      <c r="D547"/>
      <c r="E547"/>
      <c r="F547"/>
      <c r="G547"/>
      <c r="H547"/>
      <c r="I547"/>
      <c r="J547"/>
      <c r="K547"/>
      <c r="L547"/>
      <c r="M547"/>
      <c r="N547"/>
      <c r="O547"/>
      <c r="P547"/>
      <c r="Q547"/>
      <c r="R547"/>
      <c r="S547"/>
      <c r="T547"/>
      <c r="U547"/>
      <c r="V547"/>
      <c r="W547"/>
      <c r="X547"/>
    </row>
    <row r="548" spans="1:24" ht="15" x14ac:dyDescent="0.2">
      <c r="A548"/>
      <c r="B548"/>
      <c r="C548"/>
      <c r="D548"/>
      <c r="E548"/>
      <c r="F548"/>
      <c r="G548"/>
      <c r="H548"/>
      <c r="I548"/>
      <c r="J548"/>
      <c r="K548"/>
      <c r="L548"/>
      <c r="M548"/>
      <c r="N548"/>
      <c r="O548"/>
      <c r="P548"/>
      <c r="Q548"/>
      <c r="R548"/>
      <c r="S548"/>
      <c r="T548"/>
      <c r="U548"/>
      <c r="V548"/>
      <c r="W548"/>
      <c r="X548"/>
    </row>
    <row r="549" spans="1:24" ht="15" x14ac:dyDescent="0.2">
      <c r="A549"/>
      <c r="B549"/>
      <c r="C549"/>
      <c r="D549"/>
      <c r="E549"/>
      <c r="F549"/>
      <c r="G549"/>
      <c r="H549"/>
      <c r="I549"/>
      <c r="J549"/>
      <c r="K549"/>
      <c r="L549"/>
      <c r="M549"/>
      <c r="N549"/>
      <c r="O549"/>
      <c r="P549"/>
      <c r="Q549"/>
      <c r="R549"/>
      <c r="S549"/>
      <c r="T549"/>
      <c r="U549"/>
      <c r="V549"/>
      <c r="W549"/>
      <c r="X549"/>
    </row>
    <row r="550" spans="1:24" ht="15" x14ac:dyDescent="0.2">
      <c r="A550"/>
      <c r="B550"/>
      <c r="C550"/>
      <c r="D550"/>
      <c r="E550"/>
      <c r="F550"/>
      <c r="G550"/>
      <c r="H550"/>
      <c r="I550"/>
      <c r="J550"/>
      <c r="K550"/>
      <c r="L550"/>
      <c r="M550"/>
      <c r="N550"/>
      <c r="O550"/>
      <c r="P550"/>
      <c r="Q550"/>
      <c r="R550"/>
      <c r="S550"/>
      <c r="T550"/>
      <c r="U550"/>
      <c r="V550"/>
      <c r="W550"/>
      <c r="X550"/>
    </row>
    <row r="551" spans="1:24" ht="15" x14ac:dyDescent="0.2">
      <c r="A551"/>
      <c r="B551"/>
      <c r="C551"/>
      <c r="D551"/>
      <c r="E551"/>
      <c r="F551"/>
      <c r="G551"/>
      <c r="H551"/>
      <c r="I551"/>
      <c r="J551"/>
      <c r="K551"/>
      <c r="L551"/>
      <c r="M551"/>
      <c r="N551"/>
      <c r="O551"/>
      <c r="P551"/>
      <c r="Q551"/>
      <c r="R551"/>
      <c r="S551"/>
      <c r="T551"/>
      <c r="U551"/>
      <c r="V551"/>
      <c r="W551"/>
      <c r="X551"/>
    </row>
    <row r="552" spans="1:24" ht="15" x14ac:dyDescent="0.2">
      <c r="A552"/>
      <c r="B552"/>
      <c r="C552"/>
      <c r="D552"/>
      <c r="E552"/>
      <c r="F552"/>
      <c r="G552"/>
      <c r="H552"/>
      <c r="I552"/>
      <c r="J552"/>
      <c r="K552"/>
      <c r="L552"/>
      <c r="M552"/>
      <c r="N552"/>
      <c r="O552"/>
      <c r="P552"/>
      <c r="Q552"/>
      <c r="R552"/>
      <c r="S552"/>
      <c r="T552"/>
      <c r="U552"/>
      <c r="V552"/>
      <c r="W552"/>
      <c r="X552"/>
    </row>
    <row r="553" spans="1:24" ht="15" x14ac:dyDescent="0.2">
      <c r="A553"/>
      <c r="B553"/>
      <c r="C553"/>
      <c r="D553"/>
      <c r="E553"/>
      <c r="F553"/>
      <c r="G553"/>
      <c r="H553"/>
      <c r="I553"/>
      <c r="J553"/>
      <c r="K553"/>
      <c r="L553"/>
      <c r="M553"/>
      <c r="N553"/>
      <c r="O553"/>
      <c r="P553"/>
      <c r="Q553"/>
      <c r="R553"/>
      <c r="S553"/>
      <c r="T553"/>
      <c r="U553"/>
      <c r="V553"/>
      <c r="W553"/>
      <c r="X553"/>
    </row>
    <row r="554" spans="1:24" ht="15" x14ac:dyDescent="0.2">
      <c r="A554"/>
      <c r="B554"/>
      <c r="C554"/>
      <c r="D554"/>
      <c r="E554"/>
      <c r="F554"/>
      <c r="G554"/>
      <c r="H554"/>
      <c r="I554"/>
      <c r="J554"/>
      <c r="K554"/>
      <c r="L554"/>
      <c r="M554"/>
      <c r="N554"/>
      <c r="O554"/>
      <c r="P554"/>
      <c r="Q554"/>
      <c r="R554"/>
      <c r="S554"/>
      <c r="T554"/>
      <c r="U554"/>
      <c r="V554"/>
      <c r="W554"/>
      <c r="X554"/>
    </row>
    <row r="555" spans="1:24" ht="15" x14ac:dyDescent="0.2">
      <c r="A555"/>
      <c r="B555"/>
      <c r="C555"/>
      <c r="D555"/>
      <c r="E555"/>
      <c r="F555"/>
      <c r="G555"/>
      <c r="H555"/>
      <c r="I555"/>
      <c r="J555"/>
      <c r="K555"/>
      <c r="L555"/>
      <c r="M555"/>
      <c r="N555"/>
      <c r="O555"/>
      <c r="P555"/>
      <c r="Q555"/>
      <c r="R555"/>
      <c r="S555"/>
      <c r="T555"/>
      <c r="U555"/>
      <c r="V555"/>
      <c r="W555"/>
      <c r="X555"/>
    </row>
    <row r="556" spans="1:24" ht="15" x14ac:dyDescent="0.2">
      <c r="A556"/>
      <c r="B556"/>
      <c r="C556"/>
      <c r="D556"/>
      <c r="E556"/>
      <c r="F556"/>
      <c r="G556"/>
      <c r="H556"/>
      <c r="I556"/>
      <c r="J556"/>
      <c r="K556"/>
      <c r="L556"/>
      <c r="M556"/>
      <c r="N556"/>
      <c r="O556"/>
      <c r="P556"/>
      <c r="Q556"/>
      <c r="R556"/>
      <c r="S556"/>
      <c r="T556"/>
      <c r="U556"/>
      <c r="V556"/>
      <c r="W556"/>
      <c r="X556"/>
    </row>
    <row r="557" spans="1:24" ht="15" x14ac:dyDescent="0.2">
      <c r="A557"/>
      <c r="B557"/>
      <c r="C557"/>
      <c r="D557"/>
      <c r="E557"/>
      <c r="F557"/>
      <c r="G557"/>
      <c r="H557"/>
      <c r="I557"/>
      <c r="J557"/>
      <c r="K557"/>
      <c r="L557"/>
      <c r="M557"/>
      <c r="N557"/>
      <c r="O557"/>
      <c r="P557"/>
      <c r="Q557"/>
      <c r="R557"/>
      <c r="S557"/>
      <c r="T557"/>
      <c r="U557"/>
      <c r="V557"/>
      <c r="W557"/>
      <c r="X557"/>
    </row>
    <row r="558" spans="1:24" ht="15" x14ac:dyDescent="0.2">
      <c r="A558"/>
      <c r="B558"/>
      <c r="C558"/>
      <c r="D558"/>
      <c r="E558"/>
      <c r="F558"/>
      <c r="G558"/>
      <c r="H558"/>
      <c r="I558"/>
      <c r="J558"/>
      <c r="K558"/>
      <c r="L558"/>
      <c r="M558"/>
      <c r="N558"/>
      <c r="O558"/>
      <c r="P558"/>
      <c r="Q558"/>
      <c r="R558"/>
      <c r="S558"/>
      <c r="T558"/>
      <c r="U558"/>
      <c r="V558"/>
      <c r="W558"/>
      <c r="X558"/>
    </row>
    <row r="559" spans="1:24" ht="15" x14ac:dyDescent="0.2">
      <c r="A559"/>
      <c r="B559"/>
      <c r="C559"/>
      <c r="D559"/>
      <c r="E559"/>
      <c r="F559"/>
      <c r="G559"/>
      <c r="H559"/>
      <c r="I559"/>
      <c r="J559"/>
      <c r="K559"/>
      <c r="L559"/>
      <c r="M559"/>
      <c r="N559"/>
      <c r="O559"/>
      <c r="P559"/>
      <c r="Q559"/>
      <c r="R559"/>
      <c r="S559"/>
      <c r="T559"/>
      <c r="U559"/>
      <c r="V559"/>
      <c r="W559"/>
      <c r="X559"/>
    </row>
    <row r="560" spans="1:24" ht="15" x14ac:dyDescent="0.2">
      <c r="A560"/>
      <c r="B560"/>
      <c r="C560"/>
      <c r="D560"/>
      <c r="E560"/>
      <c r="F560"/>
      <c r="G560"/>
      <c r="H560"/>
      <c r="I560"/>
      <c r="J560"/>
      <c r="K560"/>
      <c r="L560"/>
      <c r="M560"/>
      <c r="N560"/>
      <c r="O560"/>
      <c r="P560"/>
      <c r="Q560"/>
      <c r="R560"/>
      <c r="S560"/>
      <c r="T560"/>
      <c r="U560"/>
      <c r="V560"/>
      <c r="W560"/>
      <c r="X560"/>
    </row>
    <row r="561" spans="1:24" ht="15" x14ac:dyDescent="0.2">
      <c r="A561"/>
      <c r="B561"/>
      <c r="C561"/>
      <c r="D561"/>
      <c r="E561"/>
      <c r="F561"/>
      <c r="G561"/>
      <c r="H561"/>
      <c r="I561"/>
      <c r="J561"/>
      <c r="K561"/>
      <c r="L561"/>
      <c r="M561"/>
      <c r="N561"/>
      <c r="O561"/>
      <c r="P561"/>
      <c r="Q561"/>
      <c r="R561"/>
      <c r="S561"/>
      <c r="T561"/>
      <c r="U561"/>
      <c r="V561"/>
      <c r="W561"/>
      <c r="X561"/>
    </row>
    <row r="562" spans="1:24" ht="15" x14ac:dyDescent="0.2">
      <c r="A562"/>
      <c r="B562"/>
      <c r="C562"/>
      <c r="D562"/>
      <c r="E562"/>
      <c r="F562"/>
      <c r="G562"/>
      <c r="H562"/>
      <c r="I562"/>
      <c r="J562"/>
      <c r="K562"/>
      <c r="L562"/>
      <c r="M562"/>
      <c r="N562"/>
      <c r="O562"/>
      <c r="P562"/>
      <c r="Q562"/>
      <c r="R562"/>
      <c r="S562"/>
      <c r="T562"/>
      <c r="U562"/>
      <c r="V562"/>
      <c r="W562"/>
      <c r="X562"/>
    </row>
    <row r="563" spans="1:24" ht="15" x14ac:dyDescent="0.2">
      <c r="A563"/>
      <c r="B563"/>
      <c r="C563"/>
      <c r="D563"/>
      <c r="E563"/>
      <c r="F563"/>
      <c r="G563"/>
      <c r="H563"/>
      <c r="I563"/>
      <c r="J563"/>
      <c r="K563"/>
      <c r="L563"/>
      <c r="M563"/>
      <c r="N563"/>
      <c r="O563"/>
      <c r="P563"/>
      <c r="Q563"/>
      <c r="R563"/>
      <c r="S563"/>
      <c r="T563"/>
      <c r="U563"/>
      <c r="V563"/>
      <c r="W563"/>
      <c r="X563"/>
    </row>
    <row r="564" spans="1:24" ht="15" x14ac:dyDescent="0.2">
      <c r="A564"/>
      <c r="B564"/>
      <c r="C564"/>
      <c r="D564"/>
      <c r="E564"/>
      <c r="F564"/>
      <c r="G564"/>
      <c r="H564"/>
      <c r="I564"/>
      <c r="J564"/>
      <c r="K564"/>
      <c r="L564"/>
      <c r="M564"/>
      <c r="N564"/>
      <c r="O564"/>
      <c r="P564"/>
      <c r="Q564"/>
      <c r="R564"/>
      <c r="S564"/>
      <c r="T564"/>
      <c r="U564"/>
      <c r="V564"/>
      <c r="W564"/>
      <c r="X564"/>
    </row>
    <row r="565" spans="1:24" ht="15" x14ac:dyDescent="0.2">
      <c r="A565"/>
      <c r="B565"/>
      <c r="C565"/>
      <c r="D565"/>
      <c r="E565"/>
      <c r="F565"/>
      <c r="G565"/>
      <c r="H565"/>
      <c r="I565"/>
      <c r="J565"/>
      <c r="K565"/>
      <c r="L565"/>
      <c r="M565"/>
      <c r="N565"/>
      <c r="O565"/>
      <c r="P565"/>
      <c r="Q565"/>
      <c r="R565"/>
      <c r="S565"/>
      <c r="T565"/>
      <c r="U565"/>
      <c r="V565"/>
      <c r="W565"/>
      <c r="X565"/>
    </row>
    <row r="566" spans="1:24" ht="15" x14ac:dyDescent="0.2">
      <c r="A566"/>
      <c r="B566"/>
      <c r="C566"/>
      <c r="D566"/>
      <c r="E566"/>
      <c r="F566"/>
      <c r="G566"/>
      <c r="H566"/>
      <c r="I566"/>
      <c r="J566"/>
      <c r="K566"/>
      <c r="L566"/>
      <c r="M566"/>
      <c r="N566"/>
      <c r="O566"/>
      <c r="P566"/>
      <c r="Q566"/>
      <c r="R566"/>
      <c r="S566"/>
      <c r="T566"/>
      <c r="U566"/>
      <c r="V566"/>
      <c r="W566"/>
      <c r="X566"/>
    </row>
    <row r="567" spans="1:24" ht="15" x14ac:dyDescent="0.2">
      <c r="A567"/>
      <c r="B567"/>
      <c r="C567"/>
      <c r="D567"/>
      <c r="E567"/>
      <c r="F567"/>
      <c r="G567"/>
      <c r="H567"/>
      <c r="I567"/>
      <c r="J567"/>
      <c r="K567"/>
      <c r="L567"/>
      <c r="M567"/>
      <c r="N567"/>
      <c r="O567"/>
      <c r="P567"/>
      <c r="Q567"/>
      <c r="R567"/>
      <c r="S567"/>
      <c r="T567"/>
      <c r="U567"/>
      <c r="V567"/>
      <c r="W567"/>
      <c r="X567"/>
    </row>
    <row r="568" spans="1:24" ht="15" x14ac:dyDescent="0.2">
      <c r="A568"/>
      <c r="B568"/>
      <c r="C568"/>
      <c r="D568"/>
      <c r="E568"/>
      <c r="F568"/>
      <c r="G568"/>
      <c r="H568"/>
      <c r="I568"/>
      <c r="J568"/>
      <c r="K568"/>
      <c r="L568"/>
      <c r="M568"/>
      <c r="N568"/>
      <c r="O568"/>
      <c r="P568"/>
      <c r="Q568"/>
      <c r="R568"/>
      <c r="S568"/>
      <c r="T568"/>
      <c r="U568"/>
      <c r="V568"/>
      <c r="W568"/>
      <c r="X568"/>
    </row>
    <row r="569" spans="1:24" ht="15" x14ac:dyDescent="0.2">
      <c r="A569"/>
      <c r="B569"/>
      <c r="C569"/>
      <c r="D569"/>
      <c r="E569"/>
      <c r="F569"/>
      <c r="G569"/>
      <c r="H569"/>
      <c r="I569"/>
      <c r="J569"/>
      <c r="K569"/>
      <c r="L569"/>
      <c r="M569"/>
      <c r="N569"/>
      <c r="O569"/>
      <c r="P569"/>
      <c r="Q569"/>
      <c r="R569"/>
      <c r="S569"/>
      <c r="T569"/>
      <c r="U569"/>
      <c r="V569"/>
      <c r="W569"/>
      <c r="X569"/>
    </row>
    <row r="570" spans="1:24" ht="15" x14ac:dyDescent="0.2">
      <c r="A570"/>
      <c r="B570"/>
      <c r="C570"/>
      <c r="D570"/>
      <c r="E570"/>
      <c r="F570"/>
      <c r="G570"/>
      <c r="H570"/>
      <c r="I570"/>
      <c r="J570"/>
      <c r="K570"/>
      <c r="L570"/>
      <c r="M570"/>
      <c r="N570"/>
      <c r="O570"/>
      <c r="P570"/>
      <c r="Q570"/>
      <c r="R570"/>
      <c r="S570"/>
      <c r="T570"/>
      <c r="U570"/>
      <c r="V570"/>
      <c r="W570"/>
      <c r="X570"/>
    </row>
    <row r="571" spans="1:24" ht="15" x14ac:dyDescent="0.2">
      <c r="A571"/>
      <c r="B571"/>
      <c r="C571"/>
      <c r="D571"/>
      <c r="E571"/>
      <c r="F571"/>
      <c r="G571"/>
      <c r="H571"/>
      <c r="I571"/>
      <c r="J571"/>
      <c r="K571"/>
      <c r="L571"/>
      <c r="M571"/>
      <c r="N571"/>
      <c r="O571"/>
      <c r="P571"/>
      <c r="Q571"/>
      <c r="R571"/>
      <c r="S571"/>
      <c r="T571"/>
      <c r="U571"/>
      <c r="V571"/>
      <c r="W571"/>
      <c r="X571"/>
    </row>
    <row r="572" spans="1:24" ht="15" x14ac:dyDescent="0.2">
      <c r="A572"/>
      <c r="B572"/>
      <c r="C572"/>
      <c r="D572"/>
      <c r="E572"/>
      <c r="F572"/>
      <c r="G572"/>
      <c r="H572"/>
      <c r="I572"/>
      <c r="J572"/>
      <c r="K572"/>
      <c r="L572"/>
      <c r="M572"/>
      <c r="N572"/>
      <c r="O572"/>
      <c r="P572"/>
      <c r="Q572"/>
      <c r="R572"/>
      <c r="S572"/>
      <c r="T572"/>
      <c r="U572"/>
      <c r="V572"/>
      <c r="W572"/>
      <c r="X572"/>
    </row>
    <row r="573" spans="1:24" ht="15" x14ac:dyDescent="0.2">
      <c r="A573"/>
      <c r="B573"/>
      <c r="C573"/>
      <c r="D573"/>
      <c r="E573"/>
      <c r="F573"/>
      <c r="G573"/>
      <c r="H573"/>
      <c r="I573"/>
      <c r="J573"/>
      <c r="K573"/>
      <c r="L573"/>
      <c r="M573"/>
      <c r="N573"/>
      <c r="O573"/>
      <c r="P573"/>
      <c r="Q573"/>
      <c r="R573"/>
      <c r="S573"/>
      <c r="T573"/>
      <c r="U573"/>
      <c r="V573"/>
      <c r="W573"/>
      <c r="X573"/>
    </row>
    <row r="574" spans="1:24" ht="15" x14ac:dyDescent="0.2">
      <c r="A574"/>
      <c r="B574"/>
      <c r="C574"/>
      <c r="D574"/>
      <c r="E574"/>
      <c r="F574"/>
      <c r="G574"/>
      <c r="H574"/>
      <c r="I574"/>
      <c r="J574"/>
      <c r="K574"/>
      <c r="L574"/>
      <c r="M574"/>
      <c r="N574"/>
      <c r="O574"/>
      <c r="P574"/>
      <c r="Q574"/>
      <c r="R574"/>
      <c r="S574"/>
      <c r="T574"/>
      <c r="U574"/>
      <c r="V574"/>
      <c r="W574"/>
      <c r="X574"/>
    </row>
    <row r="575" spans="1:24" ht="15" x14ac:dyDescent="0.2">
      <c r="A575"/>
      <c r="B575"/>
      <c r="C575"/>
      <c r="D575"/>
      <c r="E575"/>
      <c r="F575"/>
      <c r="G575"/>
      <c r="H575"/>
      <c r="I575"/>
      <c r="J575"/>
      <c r="K575"/>
      <c r="L575"/>
      <c r="M575"/>
      <c r="N575"/>
      <c r="O575"/>
      <c r="P575"/>
      <c r="Q575"/>
      <c r="R575"/>
      <c r="S575"/>
      <c r="T575"/>
      <c r="U575"/>
      <c r="V575"/>
      <c r="W575"/>
      <c r="X575"/>
    </row>
    <row r="576" spans="1:24" ht="15" x14ac:dyDescent="0.2">
      <c r="A576"/>
      <c r="B576"/>
      <c r="C576"/>
      <c r="D576"/>
      <c r="E576"/>
      <c r="F576"/>
      <c r="G576"/>
      <c r="H576"/>
      <c r="I576"/>
      <c r="J576"/>
      <c r="K576"/>
      <c r="L576"/>
      <c r="M576"/>
      <c r="N576"/>
      <c r="O576"/>
      <c r="P576"/>
      <c r="Q576"/>
      <c r="R576"/>
      <c r="S576"/>
      <c r="T576"/>
      <c r="U576"/>
      <c r="V576"/>
      <c r="W576"/>
      <c r="X576"/>
    </row>
    <row r="577" spans="1:24" ht="15" x14ac:dyDescent="0.2">
      <c r="A577"/>
      <c r="B577"/>
      <c r="C577"/>
      <c r="D577"/>
      <c r="E577"/>
      <c r="F577"/>
      <c r="G577"/>
      <c r="H577"/>
      <c r="I577"/>
      <c r="J577"/>
      <c r="K577"/>
      <c r="L577"/>
      <c r="M577"/>
      <c r="N577"/>
      <c r="O577"/>
      <c r="P577"/>
      <c r="Q577"/>
      <c r="R577"/>
      <c r="S577"/>
      <c r="T577"/>
      <c r="U577"/>
      <c r="V577"/>
      <c r="W577"/>
      <c r="X577"/>
    </row>
    <row r="578" spans="1:24" ht="15" x14ac:dyDescent="0.2">
      <c r="A578"/>
      <c r="B578"/>
      <c r="C578"/>
      <c r="D578"/>
      <c r="E578"/>
      <c r="F578"/>
      <c r="G578"/>
      <c r="H578"/>
      <c r="I578"/>
      <c r="J578"/>
      <c r="K578"/>
      <c r="L578"/>
      <c r="M578"/>
      <c r="N578"/>
      <c r="O578"/>
      <c r="P578"/>
      <c r="Q578"/>
      <c r="R578"/>
      <c r="S578"/>
      <c r="T578"/>
      <c r="U578"/>
      <c r="V578"/>
      <c r="W578"/>
      <c r="X578"/>
    </row>
    <row r="579" spans="1:24" ht="15" x14ac:dyDescent="0.2">
      <c r="A579"/>
      <c r="B579"/>
      <c r="C579"/>
      <c r="D579"/>
      <c r="E579"/>
      <c r="F579"/>
      <c r="G579"/>
      <c r="H579"/>
      <c r="I579"/>
      <c r="J579"/>
      <c r="K579"/>
      <c r="L579"/>
      <c r="M579"/>
      <c r="N579"/>
      <c r="O579"/>
      <c r="P579"/>
      <c r="Q579"/>
      <c r="R579"/>
      <c r="S579"/>
      <c r="T579"/>
      <c r="U579"/>
      <c r="V579"/>
      <c r="W579"/>
      <c r="X579"/>
    </row>
    <row r="580" spans="1:24" ht="15" x14ac:dyDescent="0.2">
      <c r="A580"/>
      <c r="B580"/>
      <c r="C580"/>
      <c r="D580"/>
      <c r="E580"/>
      <c r="F580"/>
      <c r="G580"/>
      <c r="H580"/>
      <c r="I580"/>
      <c r="J580"/>
      <c r="K580"/>
      <c r="L580"/>
      <c r="M580"/>
      <c r="N580"/>
      <c r="O580"/>
      <c r="P580"/>
      <c r="Q580"/>
      <c r="R580"/>
      <c r="S580"/>
      <c r="T580"/>
      <c r="U580"/>
      <c r="V580"/>
      <c r="W580"/>
      <c r="X580"/>
    </row>
    <row r="581" spans="1:24" ht="15" x14ac:dyDescent="0.2">
      <c r="A581"/>
      <c r="B581"/>
      <c r="C581"/>
      <c r="D581"/>
      <c r="E581"/>
      <c r="F581"/>
      <c r="G581"/>
      <c r="H581"/>
      <c r="I581"/>
      <c r="J581"/>
      <c r="K581"/>
      <c r="L581"/>
      <c r="M581"/>
      <c r="N581"/>
      <c r="O581"/>
      <c r="P581"/>
      <c r="Q581"/>
      <c r="R581"/>
      <c r="S581"/>
      <c r="T581"/>
      <c r="U581"/>
      <c r="V581"/>
      <c r="W581"/>
      <c r="X581"/>
    </row>
    <row r="582" spans="1:24" ht="15" x14ac:dyDescent="0.2">
      <c r="A582"/>
      <c r="B582"/>
      <c r="C582"/>
      <c r="D582"/>
      <c r="E582"/>
      <c r="F582"/>
      <c r="G582"/>
      <c r="H582"/>
      <c r="I582"/>
      <c r="J582"/>
      <c r="K582"/>
      <c r="L582"/>
      <c r="M582"/>
      <c r="N582"/>
      <c r="O582"/>
      <c r="P582"/>
      <c r="Q582"/>
      <c r="R582"/>
      <c r="S582"/>
      <c r="T582"/>
      <c r="U582"/>
      <c r="V582"/>
      <c r="W582"/>
      <c r="X582"/>
    </row>
    <row r="583" spans="1:24" ht="15" x14ac:dyDescent="0.2">
      <c r="A583"/>
      <c r="B583"/>
      <c r="C583"/>
      <c r="D583"/>
      <c r="E583"/>
      <c r="F583"/>
      <c r="G583"/>
      <c r="H583"/>
      <c r="I583"/>
      <c r="J583"/>
      <c r="K583"/>
      <c r="L583"/>
      <c r="M583"/>
      <c r="N583"/>
      <c r="O583"/>
      <c r="P583"/>
      <c r="Q583"/>
      <c r="R583"/>
      <c r="S583"/>
      <c r="T583"/>
      <c r="U583"/>
      <c r="V583"/>
      <c r="W583"/>
      <c r="X583"/>
    </row>
    <row r="584" spans="1:24" ht="15" x14ac:dyDescent="0.2">
      <c r="A584"/>
      <c r="B584"/>
      <c r="C584"/>
      <c r="D584"/>
      <c r="E584"/>
      <c r="F584"/>
      <c r="G584"/>
      <c r="H584"/>
      <c r="I584"/>
      <c r="J584"/>
      <c r="K584"/>
      <c r="L584"/>
      <c r="M584"/>
      <c r="N584"/>
      <c r="O584"/>
      <c r="P584"/>
      <c r="Q584"/>
      <c r="R584"/>
      <c r="S584"/>
      <c r="T584"/>
      <c r="U584"/>
      <c r="V584"/>
      <c r="W584"/>
      <c r="X584"/>
    </row>
    <row r="585" spans="1:24" ht="15" x14ac:dyDescent="0.2">
      <c r="A585"/>
      <c r="B585"/>
      <c r="C585"/>
      <c r="D585"/>
      <c r="E585"/>
      <c r="F585"/>
      <c r="G585"/>
      <c r="H585"/>
      <c r="I585"/>
      <c r="J585"/>
      <c r="K585"/>
      <c r="L585"/>
      <c r="M585"/>
      <c r="N585"/>
      <c r="O585"/>
      <c r="P585"/>
      <c r="Q585"/>
      <c r="R585"/>
      <c r="S585"/>
      <c r="T585"/>
      <c r="U585"/>
      <c r="V585"/>
      <c r="W585"/>
      <c r="X585"/>
    </row>
    <row r="586" spans="1:24" ht="15" x14ac:dyDescent="0.2">
      <c r="A586"/>
      <c r="B586"/>
      <c r="C586"/>
      <c r="D586"/>
      <c r="E586"/>
      <c r="F586"/>
      <c r="G586"/>
      <c r="H586"/>
      <c r="I586"/>
      <c r="J586"/>
      <c r="K586"/>
      <c r="L586"/>
      <c r="M586"/>
      <c r="N586"/>
      <c r="O586"/>
      <c r="P586"/>
      <c r="Q586"/>
      <c r="R586"/>
      <c r="S586"/>
      <c r="T586"/>
      <c r="U586"/>
      <c r="V586"/>
      <c r="W586"/>
      <c r="X586"/>
    </row>
    <row r="587" spans="1:24" ht="15" x14ac:dyDescent="0.2">
      <c r="A587"/>
      <c r="B587"/>
      <c r="C587"/>
      <c r="D587"/>
      <c r="E587"/>
      <c r="F587"/>
      <c r="G587"/>
      <c r="H587"/>
      <c r="I587"/>
      <c r="J587"/>
      <c r="K587"/>
      <c r="L587"/>
      <c r="M587"/>
      <c r="N587"/>
      <c r="O587"/>
      <c r="P587"/>
      <c r="Q587"/>
      <c r="R587"/>
      <c r="S587"/>
      <c r="T587"/>
      <c r="U587"/>
      <c r="V587"/>
      <c r="W587"/>
      <c r="X587"/>
    </row>
    <row r="588" spans="1:24" ht="15" x14ac:dyDescent="0.2">
      <c r="A588"/>
      <c r="B588"/>
      <c r="C588"/>
      <c r="D588"/>
      <c r="E588"/>
      <c r="F588"/>
      <c r="G588"/>
      <c r="H588"/>
      <c r="I588"/>
      <c r="J588"/>
      <c r="K588"/>
      <c r="L588"/>
      <c r="M588"/>
      <c r="N588"/>
      <c r="O588"/>
      <c r="P588"/>
      <c r="Q588"/>
      <c r="R588"/>
      <c r="S588"/>
      <c r="T588"/>
      <c r="U588"/>
      <c r="V588"/>
      <c r="W588"/>
      <c r="X588"/>
    </row>
    <row r="589" spans="1:24" ht="15" x14ac:dyDescent="0.2">
      <c r="A589"/>
      <c r="B589"/>
      <c r="C589"/>
      <c r="D589"/>
      <c r="E589"/>
      <c r="F589"/>
      <c r="G589"/>
      <c r="H589"/>
      <c r="I589"/>
      <c r="J589"/>
      <c r="K589"/>
      <c r="L589"/>
      <c r="M589"/>
      <c r="N589"/>
      <c r="O589"/>
      <c r="P589"/>
      <c r="Q589"/>
      <c r="R589"/>
      <c r="S589"/>
      <c r="T589"/>
      <c r="U589"/>
      <c r="V589"/>
      <c r="W589"/>
      <c r="X589"/>
    </row>
    <row r="590" spans="1:24" ht="15" x14ac:dyDescent="0.2">
      <c r="A590"/>
      <c r="B590"/>
      <c r="C590"/>
      <c r="D590"/>
      <c r="E590"/>
      <c r="F590"/>
      <c r="G590"/>
      <c r="H590"/>
      <c r="I590"/>
      <c r="J590"/>
      <c r="K590"/>
      <c r="L590"/>
      <c r="M590"/>
      <c r="N590"/>
      <c r="O590"/>
      <c r="P590"/>
      <c r="Q590"/>
      <c r="R590"/>
      <c r="S590"/>
      <c r="T590"/>
      <c r="U590"/>
      <c r="V590"/>
      <c r="W590"/>
      <c r="X590"/>
    </row>
    <row r="591" spans="1:24" ht="15" x14ac:dyDescent="0.2">
      <c r="A591"/>
      <c r="B591"/>
      <c r="C591"/>
      <c r="D591"/>
      <c r="E591"/>
      <c r="F591"/>
      <c r="G591"/>
      <c r="H591"/>
      <c r="I591"/>
      <c r="J591"/>
      <c r="K591"/>
      <c r="L591"/>
      <c r="M591"/>
      <c r="N591"/>
      <c r="O591"/>
      <c r="P591"/>
      <c r="Q591"/>
      <c r="R591"/>
      <c r="S591"/>
      <c r="T591"/>
      <c r="U591"/>
      <c r="V591"/>
      <c r="W591"/>
      <c r="X591"/>
    </row>
    <row r="592" spans="1:24" ht="15" x14ac:dyDescent="0.2">
      <c r="A592"/>
      <c r="B592"/>
      <c r="C592"/>
      <c r="D592"/>
      <c r="E592"/>
      <c r="F592"/>
      <c r="G592"/>
      <c r="H592"/>
      <c r="I592"/>
      <c r="J592"/>
      <c r="K592"/>
      <c r="L592"/>
      <c r="M592"/>
      <c r="N592"/>
      <c r="O592"/>
      <c r="P592"/>
      <c r="Q592"/>
      <c r="R592"/>
      <c r="S592"/>
      <c r="T592"/>
      <c r="U592"/>
      <c r="V592"/>
      <c r="W592"/>
      <c r="X592"/>
    </row>
    <row r="593" spans="1:24" ht="15" x14ac:dyDescent="0.2">
      <c r="A593"/>
      <c r="B593"/>
      <c r="C593"/>
      <c r="D593"/>
      <c r="E593"/>
      <c r="F593"/>
      <c r="G593"/>
      <c r="H593"/>
      <c r="I593"/>
      <c r="J593"/>
      <c r="K593"/>
      <c r="L593"/>
      <c r="M593"/>
      <c r="N593"/>
      <c r="O593"/>
      <c r="P593"/>
      <c r="Q593"/>
      <c r="R593"/>
      <c r="S593"/>
      <c r="T593"/>
      <c r="U593"/>
      <c r="V593"/>
      <c r="W593"/>
      <c r="X593"/>
    </row>
    <row r="594" spans="1:24" ht="15" x14ac:dyDescent="0.2">
      <c r="A594"/>
      <c r="B594"/>
      <c r="C594"/>
      <c r="D594"/>
      <c r="E594"/>
      <c r="F594"/>
      <c r="G594"/>
      <c r="H594"/>
      <c r="I594"/>
      <c r="J594"/>
      <c r="K594"/>
      <c r="L594"/>
      <c r="M594"/>
      <c r="N594"/>
      <c r="O594"/>
      <c r="P594"/>
      <c r="Q594"/>
      <c r="R594"/>
      <c r="S594"/>
      <c r="T594"/>
      <c r="U594"/>
      <c r="V594"/>
      <c r="W594"/>
      <c r="X594"/>
    </row>
    <row r="595" spans="1:24" ht="15" x14ac:dyDescent="0.2">
      <c r="A595"/>
      <c r="B595"/>
      <c r="C595"/>
      <c r="D595"/>
      <c r="E595"/>
      <c r="F595"/>
      <c r="G595"/>
      <c r="H595"/>
      <c r="I595"/>
      <c r="J595"/>
      <c r="K595"/>
      <c r="L595"/>
      <c r="M595"/>
      <c r="N595"/>
      <c r="O595"/>
      <c r="P595"/>
      <c r="Q595"/>
      <c r="R595"/>
      <c r="S595"/>
      <c r="T595"/>
      <c r="U595"/>
      <c r="V595"/>
      <c r="W595"/>
      <c r="X595"/>
    </row>
    <row r="596" spans="1:24" ht="15" x14ac:dyDescent="0.2">
      <c r="A596"/>
      <c r="B596"/>
      <c r="C596"/>
      <c r="D596"/>
      <c r="E596"/>
      <c r="F596"/>
      <c r="G596"/>
      <c r="H596"/>
      <c r="I596"/>
      <c r="J596"/>
      <c r="K596"/>
      <c r="L596"/>
      <c r="M596"/>
      <c r="N596"/>
      <c r="O596"/>
      <c r="P596"/>
      <c r="Q596"/>
      <c r="R596"/>
      <c r="S596"/>
      <c r="T596"/>
      <c r="U596"/>
      <c r="V596"/>
      <c r="W596"/>
      <c r="X596"/>
    </row>
    <row r="597" spans="1:24" ht="15" x14ac:dyDescent="0.2">
      <c r="A597"/>
      <c r="B597"/>
      <c r="C597"/>
      <c r="D597"/>
      <c r="E597"/>
      <c r="F597"/>
      <c r="G597"/>
      <c r="H597"/>
      <c r="I597"/>
      <c r="J597"/>
      <c r="K597"/>
      <c r="L597"/>
      <c r="M597"/>
      <c r="N597"/>
      <c r="O597"/>
      <c r="P597"/>
      <c r="Q597"/>
      <c r="R597"/>
      <c r="S597"/>
      <c r="T597"/>
      <c r="U597"/>
      <c r="V597"/>
      <c r="W597"/>
      <c r="X597"/>
    </row>
    <row r="598" spans="1:24" ht="15" x14ac:dyDescent="0.2">
      <c r="A598"/>
      <c r="B598"/>
      <c r="C598"/>
      <c r="D598"/>
      <c r="E598"/>
      <c r="F598"/>
      <c r="G598"/>
      <c r="H598"/>
      <c r="I598"/>
      <c r="J598"/>
      <c r="K598"/>
      <c r="L598"/>
      <c r="M598"/>
      <c r="N598"/>
      <c r="O598"/>
      <c r="P598"/>
      <c r="Q598"/>
      <c r="R598"/>
      <c r="S598"/>
      <c r="T598"/>
      <c r="U598"/>
      <c r="V598"/>
      <c r="W598"/>
      <c r="X598"/>
    </row>
    <row r="599" spans="1:24" ht="15" x14ac:dyDescent="0.2">
      <c r="A599"/>
      <c r="B599"/>
      <c r="C599"/>
      <c r="D599"/>
      <c r="E599"/>
      <c r="F599"/>
      <c r="G599"/>
      <c r="H599"/>
      <c r="I599"/>
      <c r="J599"/>
      <c r="K599"/>
      <c r="L599"/>
      <c r="M599"/>
      <c r="N599"/>
      <c r="O599"/>
      <c r="P599"/>
      <c r="Q599"/>
      <c r="R599"/>
      <c r="S599"/>
      <c r="T599"/>
      <c r="U599"/>
      <c r="V599"/>
      <c r="W599"/>
      <c r="X599"/>
    </row>
    <row r="600" spans="1:24" ht="15" x14ac:dyDescent="0.2">
      <c r="A600"/>
      <c r="B600"/>
      <c r="C600"/>
      <c r="D600"/>
      <c r="E600"/>
      <c r="F600"/>
      <c r="G600"/>
      <c r="H600"/>
      <c r="I600"/>
      <c r="J600"/>
      <c r="K600"/>
      <c r="L600"/>
      <c r="M600"/>
      <c r="N600"/>
      <c r="O600"/>
      <c r="P600"/>
      <c r="Q600"/>
      <c r="R600"/>
      <c r="S600"/>
      <c r="T600"/>
      <c r="U600"/>
      <c r="V600"/>
      <c r="W600"/>
      <c r="X600"/>
    </row>
    <row r="601" spans="1:24" ht="15" x14ac:dyDescent="0.2">
      <c r="A601"/>
      <c r="B601"/>
      <c r="C601"/>
      <c r="D601"/>
      <c r="E601"/>
      <c r="F601"/>
      <c r="G601"/>
      <c r="H601"/>
      <c r="I601"/>
      <c r="J601"/>
      <c r="K601"/>
      <c r="L601"/>
      <c r="M601"/>
      <c r="N601"/>
      <c r="O601"/>
      <c r="P601"/>
      <c r="Q601"/>
      <c r="R601"/>
      <c r="S601"/>
      <c r="T601"/>
      <c r="U601"/>
      <c r="V601"/>
      <c r="W601"/>
      <c r="X601"/>
    </row>
    <row r="602" spans="1:24" ht="15" x14ac:dyDescent="0.2">
      <c r="A602"/>
      <c r="B602"/>
      <c r="C602"/>
      <c r="D602"/>
      <c r="E602"/>
      <c r="F602"/>
      <c r="G602"/>
      <c r="H602"/>
      <c r="I602"/>
      <c r="J602"/>
      <c r="K602"/>
      <c r="L602"/>
      <c r="M602"/>
      <c r="N602"/>
      <c r="O602"/>
      <c r="P602"/>
      <c r="Q602"/>
      <c r="R602"/>
      <c r="S602"/>
      <c r="T602"/>
      <c r="U602"/>
      <c r="V602"/>
      <c r="W602"/>
      <c r="X602"/>
    </row>
    <row r="603" spans="1:24" ht="15" x14ac:dyDescent="0.2">
      <c r="A603"/>
      <c r="B603"/>
      <c r="C603"/>
      <c r="D603"/>
      <c r="E603"/>
      <c r="F603"/>
      <c r="G603"/>
      <c r="H603"/>
      <c r="I603"/>
      <c r="J603"/>
      <c r="K603"/>
      <c r="L603"/>
      <c r="M603"/>
      <c r="N603"/>
      <c r="O603"/>
      <c r="P603"/>
      <c r="Q603"/>
      <c r="R603"/>
      <c r="S603"/>
      <c r="T603"/>
      <c r="U603"/>
      <c r="V603"/>
      <c r="W603"/>
      <c r="X603"/>
    </row>
    <row r="604" spans="1:24" ht="15" x14ac:dyDescent="0.2">
      <c r="A604"/>
      <c r="B604"/>
      <c r="C604"/>
      <c r="D604"/>
      <c r="E604"/>
      <c r="F604"/>
      <c r="G604"/>
      <c r="H604"/>
      <c r="I604"/>
      <c r="J604"/>
      <c r="K604"/>
      <c r="L604"/>
      <c r="M604"/>
      <c r="N604"/>
      <c r="O604"/>
      <c r="P604"/>
      <c r="Q604"/>
      <c r="R604"/>
      <c r="S604"/>
      <c r="T604"/>
      <c r="U604"/>
      <c r="V604"/>
      <c r="W604"/>
      <c r="X604"/>
    </row>
    <row r="605" spans="1:24" ht="15" x14ac:dyDescent="0.2">
      <c r="A605"/>
      <c r="B605"/>
      <c r="C605"/>
      <c r="D605"/>
      <c r="E605"/>
      <c r="F605"/>
      <c r="G605"/>
      <c r="H605"/>
      <c r="I605"/>
      <c r="J605"/>
      <c r="K605"/>
      <c r="L605"/>
      <c r="M605"/>
      <c r="N605"/>
      <c r="O605"/>
      <c r="P605"/>
      <c r="Q605"/>
      <c r="R605"/>
      <c r="S605"/>
      <c r="T605"/>
      <c r="U605"/>
      <c r="V605"/>
      <c r="W605"/>
      <c r="X605"/>
    </row>
    <row r="606" spans="1:24" ht="15" x14ac:dyDescent="0.2">
      <c r="A606"/>
      <c r="B606"/>
      <c r="C606"/>
      <c r="D606"/>
      <c r="E606"/>
      <c r="F606"/>
      <c r="G606"/>
      <c r="H606"/>
      <c r="I606"/>
      <c r="J606"/>
      <c r="K606"/>
      <c r="L606"/>
      <c r="M606"/>
      <c r="N606"/>
      <c r="O606"/>
      <c r="P606"/>
      <c r="Q606"/>
      <c r="R606"/>
      <c r="S606"/>
      <c r="T606"/>
      <c r="U606"/>
      <c r="V606"/>
      <c r="W606"/>
      <c r="X606"/>
    </row>
    <row r="607" spans="1:24" ht="15" x14ac:dyDescent="0.2">
      <c r="A607"/>
      <c r="B607"/>
      <c r="C607"/>
      <c r="D607"/>
      <c r="E607"/>
      <c r="F607"/>
      <c r="G607"/>
      <c r="H607"/>
      <c r="I607"/>
      <c r="J607"/>
      <c r="K607"/>
      <c r="L607"/>
      <c r="M607"/>
      <c r="N607"/>
      <c r="O607"/>
      <c r="P607"/>
      <c r="Q607"/>
      <c r="R607"/>
      <c r="S607"/>
      <c r="T607"/>
      <c r="U607"/>
      <c r="V607"/>
      <c r="W607"/>
      <c r="X607"/>
    </row>
    <row r="608" spans="1:24" ht="15" x14ac:dyDescent="0.2">
      <c r="A608"/>
      <c r="B608"/>
      <c r="C608"/>
      <c r="D608"/>
      <c r="E608"/>
      <c r="F608"/>
      <c r="G608"/>
      <c r="H608"/>
      <c r="I608"/>
      <c r="J608"/>
      <c r="K608"/>
      <c r="L608"/>
      <c r="M608"/>
      <c r="N608"/>
      <c r="O608"/>
      <c r="P608"/>
      <c r="Q608"/>
      <c r="R608"/>
      <c r="S608"/>
      <c r="T608"/>
      <c r="U608"/>
      <c r="V608"/>
      <c r="W608"/>
      <c r="X608"/>
    </row>
    <row r="609" spans="1:24" ht="15" x14ac:dyDescent="0.2">
      <c r="A609"/>
      <c r="B609"/>
      <c r="C609"/>
      <c r="D609"/>
      <c r="E609"/>
      <c r="F609"/>
      <c r="G609"/>
      <c r="H609"/>
      <c r="I609"/>
      <c r="J609"/>
      <c r="K609"/>
      <c r="L609"/>
      <c r="M609"/>
      <c r="N609"/>
      <c r="O609"/>
      <c r="P609"/>
      <c r="Q609"/>
      <c r="R609"/>
      <c r="S609"/>
      <c r="T609"/>
      <c r="U609"/>
      <c r="V609"/>
      <c r="W609"/>
      <c r="X609"/>
    </row>
    <row r="610" spans="1:24" ht="15" x14ac:dyDescent="0.2">
      <c r="A610"/>
      <c r="B610"/>
      <c r="C610"/>
      <c r="D610"/>
      <c r="E610"/>
      <c r="F610"/>
      <c r="G610"/>
      <c r="H610"/>
      <c r="I610"/>
      <c r="J610"/>
      <c r="K610"/>
      <c r="L610"/>
      <c r="M610"/>
      <c r="N610"/>
      <c r="O610"/>
      <c r="P610"/>
      <c r="Q610"/>
      <c r="R610"/>
      <c r="S610"/>
      <c r="T610"/>
      <c r="U610"/>
      <c r="V610"/>
      <c r="W610"/>
      <c r="X610"/>
    </row>
    <row r="611" spans="1:24" ht="15" x14ac:dyDescent="0.2">
      <c r="A611"/>
      <c r="B611"/>
      <c r="C611"/>
      <c r="D611"/>
      <c r="E611"/>
      <c r="F611"/>
      <c r="G611"/>
      <c r="H611"/>
      <c r="I611"/>
      <c r="J611"/>
      <c r="K611"/>
      <c r="L611"/>
      <c r="M611"/>
      <c r="N611"/>
      <c r="O611"/>
      <c r="P611"/>
      <c r="Q611"/>
      <c r="R611"/>
      <c r="S611"/>
      <c r="T611"/>
      <c r="U611"/>
      <c r="V611"/>
      <c r="W611"/>
      <c r="X611"/>
    </row>
    <row r="612" spans="1:24" ht="15" x14ac:dyDescent="0.2">
      <c r="A612"/>
      <c r="B612"/>
      <c r="C612"/>
      <c r="D612"/>
      <c r="E612"/>
      <c r="F612"/>
      <c r="G612"/>
      <c r="H612"/>
      <c r="I612"/>
      <c r="J612"/>
      <c r="K612"/>
      <c r="L612"/>
      <c r="M612"/>
      <c r="N612"/>
      <c r="O612"/>
      <c r="P612"/>
      <c r="Q612"/>
      <c r="R612"/>
      <c r="S612"/>
      <c r="T612"/>
      <c r="U612"/>
      <c r="V612"/>
      <c r="W612"/>
      <c r="X612"/>
    </row>
    <row r="613" spans="1:24" ht="15" x14ac:dyDescent="0.2">
      <c r="A613"/>
      <c r="B613"/>
      <c r="C613"/>
      <c r="D613"/>
      <c r="E613"/>
      <c r="F613"/>
      <c r="G613"/>
      <c r="H613"/>
      <c r="I613"/>
      <c r="J613"/>
      <c r="K613"/>
      <c r="L613"/>
      <c r="M613"/>
      <c r="N613"/>
      <c r="O613"/>
      <c r="P613"/>
      <c r="Q613"/>
      <c r="R613"/>
      <c r="S613"/>
      <c r="T613"/>
      <c r="U613"/>
      <c r="V613"/>
      <c r="W613"/>
      <c r="X613"/>
    </row>
    <row r="614" spans="1:24" ht="15" x14ac:dyDescent="0.2">
      <c r="A614"/>
      <c r="B614"/>
      <c r="C614"/>
      <c r="D614"/>
      <c r="E614"/>
      <c r="F614"/>
      <c r="G614"/>
      <c r="H614"/>
      <c r="I614"/>
      <c r="J614"/>
      <c r="K614"/>
      <c r="L614"/>
      <c r="M614"/>
      <c r="N614"/>
      <c r="O614"/>
      <c r="P614"/>
      <c r="Q614"/>
      <c r="R614"/>
      <c r="S614"/>
      <c r="T614"/>
      <c r="U614"/>
      <c r="V614"/>
      <c r="W614"/>
      <c r="X614"/>
    </row>
    <row r="615" spans="1:24" ht="15" x14ac:dyDescent="0.2">
      <c r="A615"/>
      <c r="B615"/>
      <c r="C615"/>
      <c r="D615"/>
      <c r="E615"/>
      <c r="F615"/>
      <c r="G615"/>
      <c r="H615"/>
      <c r="I615"/>
      <c r="J615"/>
      <c r="K615"/>
      <c r="L615"/>
      <c r="M615"/>
      <c r="N615"/>
      <c r="O615"/>
      <c r="P615"/>
      <c r="Q615"/>
      <c r="R615"/>
      <c r="S615"/>
      <c r="T615"/>
      <c r="U615"/>
      <c r="V615"/>
      <c r="W615"/>
      <c r="X615"/>
    </row>
    <row r="616" spans="1:24" ht="15" x14ac:dyDescent="0.2">
      <c r="A616"/>
      <c r="B616"/>
      <c r="C616"/>
      <c r="D616"/>
      <c r="E616"/>
      <c r="F616"/>
      <c r="G616"/>
      <c r="H616"/>
      <c r="I616"/>
      <c r="J616"/>
      <c r="K616"/>
      <c r="L616"/>
      <c r="M616"/>
      <c r="N616"/>
      <c r="O616"/>
      <c r="P616"/>
      <c r="Q616"/>
      <c r="R616"/>
      <c r="S616"/>
      <c r="T616"/>
      <c r="U616"/>
      <c r="V616"/>
      <c r="W616"/>
      <c r="X616"/>
    </row>
    <row r="617" spans="1:24" ht="15" x14ac:dyDescent="0.2">
      <c r="A617"/>
      <c r="B617"/>
      <c r="C617"/>
      <c r="D617"/>
      <c r="E617"/>
      <c r="F617"/>
      <c r="G617"/>
      <c r="H617"/>
      <c r="I617"/>
      <c r="J617"/>
      <c r="K617"/>
      <c r="L617"/>
      <c r="M617"/>
      <c r="N617"/>
      <c r="O617"/>
      <c r="P617"/>
      <c r="Q617"/>
      <c r="R617"/>
      <c r="S617"/>
      <c r="T617"/>
      <c r="U617"/>
      <c r="V617"/>
      <c r="W617"/>
      <c r="X617"/>
    </row>
    <row r="618" spans="1:24" ht="15" x14ac:dyDescent="0.2">
      <c r="A618"/>
      <c r="B618"/>
      <c r="C618"/>
      <c r="D618"/>
      <c r="E618"/>
      <c r="F618"/>
      <c r="G618"/>
      <c r="H618"/>
      <c r="I618"/>
      <c r="J618"/>
      <c r="K618"/>
      <c r="L618"/>
      <c r="M618"/>
      <c r="N618"/>
      <c r="O618"/>
      <c r="P618"/>
      <c r="Q618"/>
      <c r="R618"/>
      <c r="S618"/>
      <c r="T618"/>
      <c r="U618"/>
      <c r="V618"/>
      <c r="W618"/>
      <c r="X618"/>
    </row>
    <row r="619" spans="1:24" ht="15" x14ac:dyDescent="0.2">
      <c r="A619"/>
      <c r="B619"/>
      <c r="C619"/>
      <c r="D619"/>
      <c r="E619"/>
      <c r="F619"/>
      <c r="G619"/>
      <c r="H619"/>
      <c r="I619"/>
      <c r="J619"/>
      <c r="K619"/>
      <c r="L619"/>
      <c r="M619"/>
      <c r="N619"/>
      <c r="O619"/>
      <c r="P619"/>
      <c r="Q619"/>
      <c r="R619"/>
      <c r="S619"/>
      <c r="T619"/>
      <c r="U619"/>
      <c r="V619"/>
      <c r="W619"/>
      <c r="X619"/>
    </row>
    <row r="620" spans="1:24" ht="15" x14ac:dyDescent="0.2">
      <c r="A620"/>
      <c r="B620"/>
      <c r="C620"/>
      <c r="D620"/>
      <c r="E620"/>
      <c r="F620"/>
      <c r="G620"/>
      <c r="H620"/>
      <c r="I620"/>
      <c r="J620"/>
      <c r="K620"/>
      <c r="L620"/>
      <c r="M620"/>
      <c r="N620"/>
      <c r="O620"/>
      <c r="P620"/>
      <c r="Q620"/>
      <c r="R620"/>
      <c r="S620"/>
      <c r="T620"/>
      <c r="U620"/>
      <c r="V620"/>
      <c r="W620"/>
      <c r="X620"/>
    </row>
    <row r="621" spans="1:24" ht="15" x14ac:dyDescent="0.2">
      <c r="A621"/>
      <c r="B621"/>
      <c r="C621"/>
      <c r="D621"/>
      <c r="E621"/>
      <c r="F621"/>
      <c r="G621"/>
      <c r="H621"/>
      <c r="I621"/>
      <c r="J621"/>
      <c r="K621"/>
      <c r="L621"/>
      <c r="M621"/>
      <c r="N621"/>
      <c r="O621"/>
      <c r="P621"/>
      <c r="Q621"/>
      <c r="R621"/>
      <c r="S621"/>
      <c r="T621"/>
      <c r="U621"/>
      <c r="V621"/>
      <c r="W621"/>
      <c r="X621"/>
    </row>
    <row r="622" spans="1:24" ht="15" x14ac:dyDescent="0.2">
      <c r="A622"/>
      <c r="B622"/>
      <c r="C622"/>
      <c r="D622"/>
      <c r="E622"/>
      <c r="F622"/>
      <c r="G622"/>
      <c r="H622"/>
      <c r="I622"/>
      <c r="J622"/>
      <c r="K622"/>
      <c r="L622"/>
      <c r="M622"/>
      <c r="N622"/>
      <c r="O622"/>
      <c r="P622"/>
      <c r="Q622"/>
      <c r="R622"/>
      <c r="S622"/>
      <c r="T622"/>
      <c r="U622"/>
      <c r="V622"/>
      <c r="W622"/>
      <c r="X622"/>
    </row>
    <row r="623" spans="1:24" ht="15" x14ac:dyDescent="0.2">
      <c r="A623"/>
      <c r="B623"/>
      <c r="C623"/>
      <c r="D623"/>
      <c r="E623"/>
      <c r="F623"/>
      <c r="G623"/>
      <c r="H623"/>
      <c r="I623"/>
      <c r="J623"/>
      <c r="K623"/>
      <c r="L623"/>
      <c r="M623"/>
      <c r="N623"/>
      <c r="O623"/>
      <c r="P623"/>
      <c r="Q623"/>
      <c r="R623"/>
      <c r="S623"/>
      <c r="T623"/>
      <c r="U623"/>
      <c r="V623"/>
      <c r="W623"/>
      <c r="X623"/>
    </row>
    <row r="624" spans="1:24" ht="15" x14ac:dyDescent="0.2">
      <c r="A624"/>
      <c r="B624"/>
      <c r="C624"/>
      <c r="D624"/>
      <c r="E624"/>
      <c r="F624"/>
      <c r="G624"/>
      <c r="H624"/>
      <c r="I624"/>
      <c r="J624"/>
      <c r="K624"/>
      <c r="L624"/>
      <c r="M624"/>
      <c r="N624"/>
      <c r="O624"/>
      <c r="P624"/>
      <c r="Q624"/>
      <c r="R624"/>
      <c r="S624"/>
      <c r="T624"/>
      <c r="U624"/>
      <c r="V624"/>
      <c r="W624"/>
      <c r="X624"/>
    </row>
    <row r="625" spans="1:24" ht="15" x14ac:dyDescent="0.2">
      <c r="A625"/>
      <c r="B625"/>
      <c r="C625"/>
      <c r="D625"/>
      <c r="E625"/>
      <c r="F625"/>
      <c r="G625"/>
      <c r="H625"/>
      <c r="I625"/>
      <c r="J625"/>
      <c r="K625"/>
      <c r="L625"/>
      <c r="M625"/>
      <c r="N625"/>
      <c r="O625"/>
      <c r="P625"/>
      <c r="Q625"/>
      <c r="R625"/>
      <c r="S625"/>
      <c r="T625"/>
      <c r="U625"/>
      <c r="V625"/>
      <c r="W625"/>
      <c r="X625"/>
    </row>
    <row r="626" spans="1:24" ht="15" x14ac:dyDescent="0.2">
      <c r="A626"/>
      <c r="B626"/>
      <c r="C626"/>
      <c r="D626"/>
      <c r="E626"/>
      <c r="F626"/>
      <c r="G626"/>
      <c r="H626"/>
      <c r="I626"/>
      <c r="J626"/>
      <c r="K626"/>
      <c r="L626"/>
      <c r="M626"/>
      <c r="N626"/>
      <c r="O626"/>
      <c r="P626"/>
      <c r="Q626"/>
      <c r="R626"/>
      <c r="S626"/>
      <c r="T626"/>
      <c r="U626"/>
      <c r="V626"/>
      <c r="W626"/>
      <c r="X626"/>
    </row>
    <row r="627" spans="1:24" ht="15" x14ac:dyDescent="0.2">
      <c r="A627"/>
      <c r="B627"/>
      <c r="C627"/>
      <c r="D627"/>
      <c r="E627"/>
      <c r="F627"/>
      <c r="G627"/>
      <c r="H627"/>
      <c r="I627"/>
      <c r="J627"/>
      <c r="K627"/>
      <c r="L627"/>
      <c r="M627"/>
      <c r="N627"/>
      <c r="O627"/>
      <c r="P627"/>
      <c r="Q627"/>
      <c r="R627"/>
      <c r="S627"/>
      <c r="T627"/>
      <c r="U627"/>
      <c r="V627"/>
      <c r="W627"/>
      <c r="X627"/>
    </row>
    <row r="628" spans="1:24" ht="15" x14ac:dyDescent="0.2">
      <c r="A628"/>
      <c r="B628"/>
      <c r="C628"/>
      <c r="D628"/>
      <c r="E628"/>
      <c r="F628"/>
      <c r="G628"/>
      <c r="H628"/>
      <c r="I628"/>
      <c r="J628"/>
      <c r="K628"/>
      <c r="L628"/>
      <c r="M628"/>
      <c r="N628"/>
      <c r="O628"/>
      <c r="P628"/>
      <c r="Q628"/>
      <c r="R628"/>
      <c r="S628"/>
      <c r="T628"/>
      <c r="U628"/>
      <c r="V628"/>
      <c r="W628"/>
      <c r="X628"/>
    </row>
    <row r="629" spans="1:24" ht="15" x14ac:dyDescent="0.2">
      <c r="A629"/>
      <c r="B629"/>
      <c r="C629"/>
      <c r="D629"/>
      <c r="E629"/>
      <c r="F629"/>
      <c r="G629"/>
      <c r="H629"/>
      <c r="I629"/>
      <c r="J629"/>
      <c r="K629"/>
      <c r="L629"/>
      <c r="M629"/>
      <c r="N629"/>
      <c r="O629"/>
      <c r="P629"/>
      <c r="Q629"/>
      <c r="R629"/>
      <c r="S629"/>
      <c r="T629"/>
      <c r="U629"/>
      <c r="V629"/>
      <c r="W629"/>
      <c r="X629"/>
    </row>
    <row r="630" spans="1:24" ht="15" x14ac:dyDescent="0.2">
      <c r="A630"/>
      <c r="B630"/>
      <c r="C630"/>
      <c r="D630"/>
      <c r="E630"/>
      <c r="F630"/>
      <c r="G630"/>
      <c r="H630"/>
      <c r="I630"/>
      <c r="J630"/>
      <c r="K630"/>
      <c r="L630"/>
      <c r="M630"/>
      <c r="N630"/>
      <c r="O630"/>
      <c r="P630"/>
      <c r="Q630"/>
      <c r="R630"/>
      <c r="S630"/>
      <c r="T630"/>
      <c r="U630"/>
      <c r="V630"/>
      <c r="W630"/>
      <c r="X630"/>
    </row>
    <row r="631" spans="1:24" ht="15" x14ac:dyDescent="0.2">
      <c r="A631"/>
      <c r="B631"/>
      <c r="C631"/>
      <c r="D631"/>
      <c r="E631"/>
      <c r="F631"/>
      <c r="G631"/>
      <c r="H631"/>
      <c r="I631"/>
      <c r="J631"/>
      <c r="K631"/>
      <c r="L631"/>
      <c r="M631"/>
      <c r="N631"/>
      <c r="O631"/>
      <c r="P631"/>
      <c r="Q631"/>
      <c r="R631"/>
      <c r="S631"/>
      <c r="T631"/>
      <c r="U631"/>
      <c r="V631"/>
      <c r="W631"/>
      <c r="X631"/>
    </row>
    <row r="632" spans="1:24" ht="15" x14ac:dyDescent="0.2">
      <c r="A632"/>
      <c r="B632"/>
      <c r="C632"/>
      <c r="D632"/>
      <c r="E632"/>
      <c r="F632"/>
      <c r="G632"/>
      <c r="H632"/>
      <c r="I632"/>
      <c r="J632"/>
      <c r="K632"/>
      <c r="L632"/>
      <c r="M632"/>
      <c r="N632"/>
      <c r="O632"/>
      <c r="P632"/>
      <c r="Q632"/>
      <c r="R632"/>
      <c r="S632"/>
      <c r="T632"/>
      <c r="U632"/>
      <c r="V632"/>
      <c r="W632"/>
      <c r="X632"/>
    </row>
    <row r="633" spans="1:24" ht="15" x14ac:dyDescent="0.2">
      <c r="A633"/>
      <c r="B633"/>
      <c r="C633"/>
      <c r="D633"/>
      <c r="E633"/>
      <c r="F633"/>
      <c r="G633"/>
      <c r="H633"/>
      <c r="I633"/>
      <c r="J633"/>
      <c r="K633"/>
      <c r="L633"/>
      <c r="M633"/>
      <c r="N633"/>
      <c r="O633"/>
      <c r="P633"/>
      <c r="Q633"/>
      <c r="R633"/>
      <c r="S633"/>
      <c r="T633"/>
      <c r="U633"/>
      <c r="V633"/>
      <c r="W633"/>
      <c r="X633"/>
    </row>
    <row r="634" spans="1:24" ht="15" x14ac:dyDescent="0.2">
      <c r="A634"/>
      <c r="B634"/>
      <c r="C634"/>
      <c r="D634"/>
      <c r="E634"/>
      <c r="F634"/>
      <c r="G634"/>
      <c r="H634"/>
      <c r="I634"/>
      <c r="J634"/>
      <c r="K634"/>
      <c r="L634"/>
      <c r="M634"/>
      <c r="N634"/>
      <c r="O634"/>
      <c r="P634"/>
      <c r="Q634"/>
      <c r="R634"/>
      <c r="S634"/>
      <c r="T634"/>
      <c r="U634"/>
      <c r="V634"/>
      <c r="W634"/>
      <c r="X634"/>
    </row>
    <row r="635" spans="1:24" ht="15" x14ac:dyDescent="0.2">
      <c r="A635"/>
      <c r="B635"/>
      <c r="C635"/>
      <c r="D635"/>
      <c r="E635"/>
      <c r="F635"/>
      <c r="G635"/>
      <c r="H635"/>
      <c r="I635"/>
      <c r="J635"/>
      <c r="K635"/>
      <c r="L635"/>
      <c r="M635"/>
      <c r="N635"/>
      <c r="O635"/>
      <c r="P635"/>
      <c r="Q635"/>
      <c r="R635"/>
      <c r="S635"/>
      <c r="T635"/>
      <c r="U635"/>
      <c r="V635"/>
      <c r="W635"/>
      <c r="X635"/>
    </row>
    <row r="636" spans="1:24" ht="15" x14ac:dyDescent="0.2">
      <c r="A636"/>
      <c r="B636"/>
      <c r="C636"/>
      <c r="D636"/>
      <c r="E636"/>
      <c r="F636"/>
      <c r="G636"/>
      <c r="H636"/>
      <c r="I636"/>
      <c r="J636"/>
      <c r="K636"/>
      <c r="L636"/>
      <c r="M636"/>
      <c r="N636"/>
      <c r="O636"/>
      <c r="P636"/>
      <c r="Q636"/>
      <c r="R636"/>
      <c r="S636"/>
      <c r="T636"/>
      <c r="U636"/>
      <c r="V636"/>
      <c r="W636"/>
      <c r="X636"/>
    </row>
    <row r="637" spans="1:24" ht="15" x14ac:dyDescent="0.2">
      <c r="A637"/>
      <c r="B637"/>
      <c r="C637"/>
      <c r="D637"/>
      <c r="E637"/>
      <c r="F637"/>
      <c r="G637"/>
      <c r="H637"/>
      <c r="I637"/>
      <c r="J637"/>
      <c r="K637"/>
      <c r="L637"/>
      <c r="M637"/>
      <c r="N637"/>
      <c r="O637"/>
      <c r="P637"/>
      <c r="Q637"/>
      <c r="R637"/>
      <c r="S637"/>
      <c r="T637"/>
      <c r="U637"/>
      <c r="V637"/>
      <c r="W637"/>
      <c r="X637"/>
    </row>
    <row r="638" spans="1:24" ht="15" x14ac:dyDescent="0.2">
      <c r="A638"/>
      <c r="B638"/>
      <c r="C638"/>
      <c r="D638"/>
      <c r="E638"/>
      <c r="F638"/>
      <c r="G638"/>
      <c r="H638"/>
      <c r="I638"/>
      <c r="J638"/>
      <c r="K638"/>
      <c r="L638"/>
      <c r="M638"/>
      <c r="N638"/>
      <c r="O638"/>
      <c r="P638"/>
      <c r="Q638"/>
      <c r="R638"/>
      <c r="S638"/>
      <c r="T638"/>
      <c r="U638"/>
      <c r="V638"/>
      <c r="W638"/>
      <c r="X638"/>
    </row>
    <row r="639" spans="1:24" ht="15" x14ac:dyDescent="0.2">
      <c r="A639"/>
      <c r="B639"/>
      <c r="C639"/>
      <c r="D639"/>
      <c r="E639"/>
      <c r="F639"/>
      <c r="G639"/>
      <c r="H639"/>
      <c r="I639"/>
      <c r="J639"/>
      <c r="K639"/>
      <c r="L639"/>
      <c r="M639"/>
      <c r="N639"/>
      <c r="O639"/>
      <c r="P639"/>
      <c r="Q639"/>
      <c r="R639"/>
      <c r="S639"/>
      <c r="T639"/>
      <c r="U639"/>
      <c r="V639"/>
      <c r="W639"/>
      <c r="X639"/>
    </row>
    <row r="640" spans="1:24" ht="15" x14ac:dyDescent="0.2">
      <c r="A640"/>
      <c r="B640"/>
      <c r="C640"/>
      <c r="D640"/>
      <c r="E640"/>
      <c r="F640"/>
      <c r="G640"/>
      <c r="H640"/>
      <c r="I640"/>
      <c r="J640"/>
      <c r="K640"/>
      <c r="L640"/>
      <c r="M640"/>
      <c r="N640"/>
      <c r="O640"/>
      <c r="P640"/>
      <c r="Q640"/>
      <c r="R640"/>
      <c r="S640"/>
      <c r="T640"/>
      <c r="U640"/>
      <c r="V640"/>
      <c r="W640"/>
      <c r="X640"/>
    </row>
    <row r="641" spans="1:24" ht="15" x14ac:dyDescent="0.2">
      <c r="A641"/>
      <c r="B641"/>
      <c r="C641"/>
      <c r="D641"/>
      <c r="E641"/>
      <c r="F641"/>
      <c r="G641"/>
      <c r="H641"/>
      <c r="I641"/>
      <c r="J641"/>
      <c r="K641"/>
      <c r="L641"/>
      <c r="M641"/>
      <c r="N641"/>
      <c r="O641"/>
      <c r="P641"/>
      <c r="Q641"/>
      <c r="R641"/>
      <c r="S641"/>
      <c r="T641"/>
      <c r="U641"/>
      <c r="V641"/>
      <c r="W641"/>
      <c r="X641"/>
    </row>
    <row r="642" spans="1:24" ht="15" x14ac:dyDescent="0.2">
      <c r="A642"/>
      <c r="B642"/>
      <c r="C642"/>
      <c r="D642"/>
      <c r="E642"/>
      <c r="F642"/>
      <c r="G642"/>
      <c r="H642"/>
      <c r="I642"/>
      <c r="J642"/>
      <c r="K642"/>
      <c r="L642"/>
      <c r="M642"/>
      <c r="N642"/>
      <c r="O642"/>
      <c r="P642"/>
      <c r="Q642"/>
      <c r="R642"/>
      <c r="S642"/>
      <c r="T642"/>
      <c r="U642"/>
      <c r="V642"/>
      <c r="W642"/>
      <c r="X642"/>
    </row>
    <row r="643" spans="1:24" ht="15" x14ac:dyDescent="0.2">
      <c r="A643"/>
      <c r="B643"/>
      <c r="C643"/>
      <c r="D643"/>
      <c r="E643"/>
      <c r="F643"/>
      <c r="G643"/>
      <c r="H643"/>
      <c r="I643"/>
      <c r="J643"/>
      <c r="K643"/>
      <c r="L643"/>
      <c r="M643"/>
      <c r="N643"/>
      <c r="O643"/>
      <c r="P643"/>
      <c r="Q643"/>
      <c r="R643"/>
      <c r="S643"/>
      <c r="T643"/>
      <c r="U643"/>
      <c r="V643"/>
      <c r="W643"/>
      <c r="X643"/>
    </row>
    <row r="644" spans="1:24" ht="15" x14ac:dyDescent="0.2">
      <c r="A644"/>
      <c r="B644"/>
      <c r="C644"/>
      <c r="D644"/>
      <c r="E644"/>
      <c r="F644"/>
      <c r="G644"/>
      <c r="H644"/>
      <c r="I644"/>
      <c r="J644"/>
      <c r="K644"/>
      <c r="L644"/>
      <c r="M644"/>
      <c r="N644"/>
      <c r="O644"/>
      <c r="P644"/>
      <c r="Q644"/>
      <c r="R644"/>
      <c r="S644"/>
      <c r="T644"/>
      <c r="U644"/>
      <c r="V644"/>
      <c r="W644"/>
      <c r="X644"/>
    </row>
    <row r="645" spans="1:24" ht="15" x14ac:dyDescent="0.2">
      <c r="A645"/>
      <c r="B645"/>
      <c r="C645"/>
      <c r="D645"/>
      <c r="E645"/>
      <c r="F645"/>
      <c r="G645"/>
      <c r="H645"/>
      <c r="I645"/>
      <c r="J645"/>
      <c r="K645"/>
      <c r="L645"/>
      <c r="M645"/>
      <c r="N645"/>
      <c r="O645"/>
      <c r="P645"/>
      <c r="Q645"/>
      <c r="R645"/>
      <c r="S645"/>
      <c r="T645"/>
      <c r="U645"/>
      <c r="V645"/>
      <c r="W645"/>
      <c r="X645"/>
    </row>
    <row r="646" spans="1:24" ht="15" x14ac:dyDescent="0.2">
      <c r="A646"/>
      <c r="B646"/>
      <c r="C646"/>
      <c r="D646"/>
      <c r="E646"/>
      <c r="F646"/>
      <c r="G646"/>
      <c r="H646"/>
      <c r="I646"/>
      <c r="J646"/>
      <c r="K646"/>
      <c r="L646"/>
      <c r="M646"/>
      <c r="N646"/>
      <c r="O646"/>
      <c r="P646"/>
      <c r="Q646"/>
      <c r="R646"/>
      <c r="S646"/>
      <c r="T646"/>
      <c r="U646"/>
      <c r="V646"/>
      <c r="W646"/>
      <c r="X646"/>
    </row>
    <row r="647" spans="1:24" ht="15" x14ac:dyDescent="0.2">
      <c r="A647"/>
      <c r="B647"/>
      <c r="C647"/>
      <c r="D647"/>
      <c r="E647"/>
      <c r="F647"/>
      <c r="G647"/>
      <c r="H647"/>
      <c r="I647"/>
      <c r="J647"/>
      <c r="K647"/>
      <c r="L647"/>
      <c r="M647"/>
      <c r="N647"/>
      <c r="O647"/>
      <c r="P647"/>
      <c r="Q647"/>
      <c r="R647"/>
      <c r="S647"/>
      <c r="T647"/>
      <c r="U647"/>
      <c r="V647"/>
      <c r="W647"/>
      <c r="X647"/>
    </row>
    <row r="648" spans="1:24" ht="15" x14ac:dyDescent="0.2">
      <c r="A648"/>
      <c r="B648"/>
      <c r="C648"/>
      <c r="D648"/>
      <c r="E648"/>
      <c r="F648"/>
      <c r="G648"/>
      <c r="H648"/>
      <c r="I648"/>
      <c r="J648"/>
      <c r="K648"/>
      <c r="L648"/>
      <c r="M648"/>
      <c r="N648"/>
      <c r="O648"/>
      <c r="P648"/>
      <c r="Q648"/>
      <c r="R648"/>
      <c r="S648"/>
      <c r="T648"/>
      <c r="U648"/>
      <c r="V648"/>
      <c r="W648"/>
      <c r="X648"/>
    </row>
    <row r="649" spans="1:24" ht="15" x14ac:dyDescent="0.2">
      <c r="A649"/>
      <c r="B649"/>
      <c r="C649"/>
      <c r="D649"/>
      <c r="E649"/>
      <c r="F649"/>
      <c r="G649"/>
      <c r="H649"/>
      <c r="I649"/>
      <c r="J649"/>
      <c r="K649"/>
      <c r="L649"/>
      <c r="M649"/>
      <c r="N649"/>
      <c r="O649"/>
      <c r="P649"/>
      <c r="Q649"/>
      <c r="R649"/>
      <c r="S649"/>
      <c r="T649"/>
      <c r="U649"/>
      <c r="V649"/>
      <c r="W649"/>
      <c r="X649"/>
    </row>
    <row r="650" spans="1:24" ht="15" x14ac:dyDescent="0.2">
      <c r="A650"/>
      <c r="B650"/>
      <c r="C650"/>
      <c r="D650"/>
      <c r="E650"/>
      <c r="F650"/>
      <c r="G650"/>
      <c r="H650"/>
      <c r="I650"/>
      <c r="J650"/>
      <c r="K650"/>
      <c r="L650"/>
      <c r="M650"/>
      <c r="N650"/>
      <c r="O650"/>
      <c r="P650"/>
      <c r="Q650"/>
      <c r="R650"/>
      <c r="S650"/>
      <c r="T650"/>
      <c r="U650"/>
      <c r="V650"/>
      <c r="W650"/>
      <c r="X650"/>
    </row>
    <row r="651" spans="1:24" ht="15" x14ac:dyDescent="0.2">
      <c r="A651"/>
      <c r="B651"/>
      <c r="C651"/>
      <c r="D651"/>
      <c r="E651"/>
      <c r="F651"/>
      <c r="G651"/>
      <c r="H651"/>
      <c r="I651"/>
      <c r="J651"/>
      <c r="K651"/>
      <c r="L651"/>
      <c r="M651"/>
      <c r="N651"/>
      <c r="O651"/>
      <c r="P651"/>
      <c r="Q651"/>
      <c r="R651"/>
      <c r="S651"/>
      <c r="T651"/>
      <c r="U651"/>
      <c r="V651"/>
      <c r="W651"/>
      <c r="X651"/>
    </row>
    <row r="652" spans="1:24" ht="15" x14ac:dyDescent="0.2">
      <c r="A652"/>
      <c r="B652"/>
      <c r="C652"/>
      <c r="D652"/>
      <c r="E652"/>
      <c r="F652"/>
      <c r="G652"/>
      <c r="H652"/>
      <c r="I652"/>
      <c r="J652"/>
      <c r="K652"/>
      <c r="L652"/>
      <c r="M652"/>
      <c r="N652"/>
      <c r="O652"/>
      <c r="P652"/>
      <c r="Q652"/>
      <c r="R652"/>
      <c r="S652"/>
      <c r="T652"/>
      <c r="U652"/>
      <c r="V652"/>
      <c r="W652"/>
      <c r="X652"/>
    </row>
    <row r="653" spans="1:24" ht="15" x14ac:dyDescent="0.2">
      <c r="A653"/>
      <c r="B653"/>
      <c r="C653"/>
      <c r="D653"/>
      <c r="E653"/>
      <c r="F653"/>
      <c r="G653"/>
      <c r="H653"/>
      <c r="I653"/>
      <c r="J653"/>
      <c r="K653"/>
      <c r="L653"/>
      <c r="M653"/>
      <c r="N653"/>
      <c r="O653"/>
      <c r="P653"/>
      <c r="Q653"/>
      <c r="R653"/>
      <c r="S653"/>
      <c r="T653"/>
      <c r="U653"/>
      <c r="V653"/>
      <c r="W653"/>
      <c r="X653"/>
    </row>
    <row r="654" spans="1:24" ht="15" x14ac:dyDescent="0.2">
      <c r="A654"/>
      <c r="B654"/>
      <c r="C654"/>
      <c r="D654"/>
      <c r="E654"/>
      <c r="F654"/>
      <c r="G654"/>
      <c r="H654"/>
      <c r="I654"/>
      <c r="J654"/>
      <c r="K654"/>
      <c r="L654"/>
      <c r="M654"/>
      <c r="N654"/>
      <c r="O654"/>
      <c r="P654"/>
      <c r="Q654"/>
      <c r="R654"/>
      <c r="S654"/>
      <c r="T654"/>
      <c r="U654"/>
      <c r="V654"/>
      <c r="W654"/>
      <c r="X654"/>
    </row>
    <row r="655" spans="1:24" ht="15" x14ac:dyDescent="0.2">
      <c r="A655"/>
      <c r="B655"/>
      <c r="C655"/>
      <c r="D655"/>
      <c r="E655"/>
      <c r="F655"/>
      <c r="G655"/>
      <c r="H655"/>
      <c r="I655"/>
      <c r="J655"/>
      <c r="K655"/>
      <c r="L655"/>
      <c r="M655"/>
      <c r="N655"/>
      <c r="O655"/>
      <c r="P655"/>
      <c r="Q655"/>
      <c r="R655"/>
      <c r="S655"/>
      <c r="T655"/>
      <c r="U655"/>
      <c r="V655"/>
      <c r="W655"/>
      <c r="X655"/>
    </row>
    <row r="656" spans="1:24" ht="15" x14ac:dyDescent="0.2">
      <c r="A656"/>
      <c r="B656"/>
      <c r="C656"/>
      <c r="D656"/>
      <c r="E656"/>
      <c r="F656"/>
      <c r="G656"/>
      <c r="H656"/>
      <c r="I656"/>
      <c r="J656"/>
      <c r="K656"/>
      <c r="L656"/>
      <c r="M656"/>
      <c r="N656"/>
      <c r="O656"/>
      <c r="P656"/>
      <c r="Q656"/>
      <c r="R656"/>
      <c r="S656"/>
      <c r="T656"/>
      <c r="U656"/>
      <c r="V656"/>
      <c r="W656"/>
      <c r="X656"/>
    </row>
    <row r="657" spans="1:24" ht="15" x14ac:dyDescent="0.2">
      <c r="A657"/>
      <c r="B657"/>
      <c r="C657"/>
      <c r="D657"/>
      <c r="E657"/>
      <c r="F657"/>
      <c r="G657"/>
      <c r="H657"/>
      <c r="I657"/>
      <c r="J657"/>
      <c r="K657"/>
      <c r="L657"/>
      <c r="M657"/>
      <c r="N657"/>
      <c r="O657"/>
      <c r="P657"/>
      <c r="Q657"/>
      <c r="R657"/>
      <c r="S657"/>
      <c r="T657"/>
      <c r="U657"/>
      <c r="V657"/>
      <c r="W657"/>
      <c r="X657"/>
    </row>
    <row r="658" spans="1:24" ht="15" x14ac:dyDescent="0.2">
      <c r="A658"/>
      <c r="B658"/>
      <c r="C658"/>
      <c r="D658"/>
      <c r="E658"/>
      <c r="F658"/>
      <c r="G658"/>
      <c r="H658"/>
      <c r="I658"/>
      <c r="J658"/>
      <c r="K658"/>
      <c r="L658"/>
      <c r="M658"/>
      <c r="N658"/>
      <c r="O658"/>
      <c r="P658"/>
      <c r="Q658"/>
      <c r="R658"/>
      <c r="S658"/>
      <c r="T658"/>
      <c r="U658"/>
      <c r="V658"/>
      <c r="W658"/>
      <c r="X658"/>
    </row>
    <row r="659" spans="1:24" ht="15" x14ac:dyDescent="0.2">
      <c r="A659"/>
      <c r="B659"/>
      <c r="C659"/>
      <c r="D659"/>
      <c r="E659"/>
      <c r="F659"/>
      <c r="G659"/>
      <c r="H659"/>
      <c r="I659"/>
      <c r="J659"/>
      <c r="K659"/>
      <c r="L659"/>
      <c r="M659"/>
      <c r="N659"/>
      <c r="O659"/>
      <c r="P659"/>
      <c r="Q659"/>
      <c r="R659"/>
      <c r="S659"/>
      <c r="T659"/>
      <c r="U659"/>
      <c r="V659"/>
      <c r="W659"/>
      <c r="X659"/>
    </row>
    <row r="660" spans="1:24" ht="15" x14ac:dyDescent="0.2">
      <c r="A660"/>
      <c r="B660"/>
      <c r="C660"/>
      <c r="D660"/>
      <c r="E660"/>
      <c r="F660"/>
      <c r="G660"/>
      <c r="H660"/>
      <c r="I660"/>
      <c r="J660"/>
      <c r="K660"/>
      <c r="L660"/>
      <c r="M660"/>
      <c r="N660"/>
      <c r="O660"/>
      <c r="P660"/>
      <c r="Q660"/>
      <c r="R660"/>
      <c r="S660"/>
      <c r="T660"/>
      <c r="U660"/>
      <c r="V660"/>
      <c r="W660"/>
      <c r="X660"/>
    </row>
    <row r="661" spans="1:24" ht="15" x14ac:dyDescent="0.2">
      <c r="A661"/>
      <c r="B661"/>
      <c r="C661"/>
      <c r="D661"/>
      <c r="E661"/>
      <c r="F661"/>
      <c r="G661"/>
      <c r="H661"/>
      <c r="I661"/>
      <c r="J661"/>
      <c r="K661"/>
      <c r="L661"/>
      <c r="M661"/>
      <c r="N661"/>
      <c r="O661"/>
      <c r="P661"/>
      <c r="Q661"/>
      <c r="R661"/>
      <c r="S661"/>
      <c r="T661"/>
      <c r="U661"/>
      <c r="V661"/>
      <c r="W661"/>
      <c r="X661"/>
    </row>
    <row r="662" spans="1:24" ht="15" x14ac:dyDescent="0.2">
      <c r="A662"/>
      <c r="B662"/>
      <c r="C662"/>
      <c r="D662"/>
      <c r="E662"/>
      <c r="F662"/>
      <c r="G662"/>
      <c r="H662"/>
      <c r="I662"/>
      <c r="J662"/>
      <c r="K662"/>
      <c r="L662"/>
      <c r="M662"/>
      <c r="N662"/>
      <c r="O662"/>
      <c r="P662"/>
      <c r="Q662"/>
      <c r="R662"/>
      <c r="S662"/>
      <c r="T662"/>
      <c r="U662"/>
      <c r="V662"/>
      <c r="W662"/>
      <c r="X662"/>
    </row>
    <row r="663" spans="1:24" ht="15" x14ac:dyDescent="0.2">
      <c r="A663"/>
      <c r="B663"/>
      <c r="C663"/>
      <c r="D663"/>
      <c r="E663"/>
      <c r="F663"/>
      <c r="G663"/>
      <c r="H663"/>
      <c r="I663"/>
      <c r="J663"/>
      <c r="K663"/>
      <c r="L663"/>
      <c r="M663"/>
      <c r="N663"/>
      <c r="O663"/>
      <c r="P663"/>
      <c r="Q663"/>
      <c r="R663"/>
      <c r="S663"/>
      <c r="T663"/>
      <c r="U663"/>
      <c r="V663"/>
      <c r="W663"/>
      <c r="X663"/>
    </row>
    <row r="664" spans="1:24" ht="15" x14ac:dyDescent="0.2">
      <c r="A664"/>
      <c r="B664"/>
      <c r="C664"/>
      <c r="D664"/>
      <c r="E664"/>
      <c r="F664"/>
      <c r="G664"/>
      <c r="H664"/>
      <c r="I664"/>
      <c r="J664"/>
      <c r="K664"/>
      <c r="L664"/>
      <c r="M664"/>
      <c r="N664"/>
      <c r="O664"/>
      <c r="P664"/>
      <c r="Q664"/>
      <c r="R664"/>
      <c r="S664"/>
      <c r="T664"/>
      <c r="U664"/>
      <c r="V664"/>
      <c r="W664"/>
      <c r="X664"/>
    </row>
    <row r="665" spans="1:24" ht="15" x14ac:dyDescent="0.2">
      <c r="A665"/>
      <c r="B665"/>
      <c r="C665"/>
      <c r="D665"/>
      <c r="E665"/>
      <c r="F665"/>
      <c r="G665"/>
      <c r="H665"/>
      <c r="I665"/>
      <c r="J665"/>
      <c r="K665"/>
      <c r="L665"/>
      <c r="M665"/>
      <c r="N665"/>
      <c r="O665"/>
      <c r="P665"/>
      <c r="Q665"/>
      <c r="R665"/>
      <c r="S665"/>
      <c r="T665"/>
      <c r="U665"/>
      <c r="V665"/>
      <c r="W665"/>
      <c r="X665"/>
    </row>
    <row r="666" spans="1:24" ht="15" x14ac:dyDescent="0.2">
      <c r="A666"/>
      <c r="B666"/>
      <c r="C666"/>
      <c r="D666"/>
      <c r="E666"/>
      <c r="F666"/>
      <c r="G666"/>
      <c r="H666"/>
      <c r="I666"/>
      <c r="J666"/>
      <c r="K666"/>
      <c r="L666"/>
      <c r="M666"/>
      <c r="N666"/>
      <c r="O666"/>
      <c r="P666"/>
      <c r="Q666"/>
      <c r="R666"/>
      <c r="S666"/>
      <c r="T666"/>
      <c r="U666"/>
      <c r="V666"/>
      <c r="W666"/>
      <c r="X666"/>
    </row>
    <row r="667" spans="1:24" ht="15" x14ac:dyDescent="0.2">
      <c r="A667"/>
      <c r="B667"/>
      <c r="C667"/>
      <c r="D667"/>
      <c r="E667"/>
      <c r="F667"/>
      <c r="G667"/>
      <c r="H667"/>
      <c r="I667"/>
      <c r="J667"/>
      <c r="K667"/>
      <c r="L667"/>
      <c r="M667"/>
      <c r="N667"/>
      <c r="O667"/>
      <c r="P667"/>
      <c r="Q667"/>
      <c r="R667"/>
      <c r="S667"/>
      <c r="T667"/>
      <c r="U667"/>
      <c r="V667"/>
      <c r="W667"/>
      <c r="X667"/>
    </row>
    <row r="668" spans="1:24" ht="15" x14ac:dyDescent="0.2">
      <c r="A668"/>
      <c r="B668"/>
      <c r="C668"/>
      <c r="D668"/>
      <c r="E668"/>
      <c r="F668"/>
      <c r="G668"/>
      <c r="H668"/>
      <c r="I668"/>
      <c r="J668"/>
      <c r="K668"/>
      <c r="L668"/>
      <c r="M668"/>
      <c r="N668"/>
      <c r="O668"/>
      <c r="P668"/>
      <c r="Q668"/>
      <c r="R668"/>
      <c r="S668"/>
      <c r="T668"/>
      <c r="U668"/>
      <c r="V668"/>
      <c r="W668"/>
      <c r="X668"/>
    </row>
    <row r="669" spans="1:24" ht="15" x14ac:dyDescent="0.2">
      <c r="A669"/>
      <c r="B669"/>
      <c r="C669"/>
      <c r="D669"/>
      <c r="E669"/>
      <c r="F669"/>
      <c r="G669"/>
      <c r="H669"/>
      <c r="I669"/>
      <c r="J669"/>
      <c r="K669"/>
      <c r="L669"/>
      <c r="M669"/>
      <c r="N669"/>
      <c r="O669"/>
      <c r="P669"/>
      <c r="Q669"/>
      <c r="R669"/>
      <c r="S669"/>
      <c r="T669"/>
      <c r="U669"/>
      <c r="V669"/>
      <c r="W669"/>
      <c r="X669"/>
    </row>
    <row r="670" spans="1:24" ht="15" x14ac:dyDescent="0.2">
      <c r="A670"/>
      <c r="B670"/>
      <c r="C670"/>
      <c r="D670"/>
      <c r="E670"/>
      <c r="F670"/>
      <c r="G670"/>
      <c r="H670"/>
      <c r="I670"/>
      <c r="J670"/>
      <c r="K670"/>
      <c r="L670"/>
      <c r="M670"/>
      <c r="N670"/>
      <c r="O670"/>
      <c r="P670"/>
      <c r="Q670"/>
      <c r="R670"/>
      <c r="S670"/>
      <c r="T670"/>
      <c r="U670"/>
      <c r="V670"/>
      <c r="W670"/>
      <c r="X670"/>
    </row>
    <row r="671" spans="1:24" ht="15" x14ac:dyDescent="0.2">
      <c r="A671"/>
      <c r="B671"/>
      <c r="C671"/>
      <c r="D671"/>
      <c r="E671"/>
      <c r="F671"/>
      <c r="G671"/>
      <c r="H671"/>
      <c r="I671"/>
      <c r="J671"/>
      <c r="K671"/>
      <c r="L671"/>
      <c r="M671"/>
      <c r="N671"/>
      <c r="O671"/>
      <c r="P671"/>
      <c r="Q671"/>
      <c r="R671"/>
      <c r="S671"/>
      <c r="T671"/>
      <c r="U671"/>
      <c r="V671"/>
      <c r="W671"/>
      <c r="X671"/>
    </row>
    <row r="672" spans="1:24" ht="15" x14ac:dyDescent="0.2">
      <c r="A672"/>
      <c r="B672"/>
      <c r="C672"/>
      <c r="D672"/>
      <c r="E672"/>
      <c r="F672"/>
      <c r="G672"/>
      <c r="H672"/>
      <c r="I672"/>
      <c r="J672"/>
      <c r="K672"/>
      <c r="L672"/>
      <c r="M672"/>
      <c r="N672"/>
      <c r="O672"/>
      <c r="P672"/>
      <c r="Q672"/>
      <c r="R672"/>
      <c r="S672"/>
      <c r="T672"/>
      <c r="U672"/>
      <c r="V672"/>
      <c r="W672"/>
      <c r="X672"/>
    </row>
    <row r="673" spans="1:24" ht="15" x14ac:dyDescent="0.2">
      <c r="A673"/>
      <c r="B673"/>
      <c r="C673"/>
      <c r="D673"/>
      <c r="E673"/>
      <c r="F673"/>
      <c r="G673"/>
      <c r="H673"/>
      <c r="I673"/>
      <c r="J673"/>
      <c r="K673"/>
      <c r="L673"/>
      <c r="M673"/>
      <c r="N673"/>
      <c r="O673"/>
      <c r="P673"/>
      <c r="Q673"/>
      <c r="R673"/>
      <c r="S673"/>
      <c r="T673"/>
      <c r="U673"/>
      <c r="V673"/>
      <c r="W673"/>
      <c r="X673"/>
    </row>
    <row r="674" spans="1:24" ht="15" x14ac:dyDescent="0.2">
      <c r="A674"/>
      <c r="B674"/>
      <c r="C674"/>
      <c r="D674"/>
      <c r="E674"/>
      <c r="F674"/>
      <c r="G674"/>
      <c r="H674"/>
      <c r="I674"/>
      <c r="J674"/>
      <c r="K674"/>
      <c r="L674"/>
      <c r="M674"/>
      <c r="N674"/>
      <c r="O674"/>
      <c r="P674"/>
      <c r="Q674"/>
      <c r="R674"/>
      <c r="S674"/>
      <c r="T674"/>
      <c r="U674"/>
      <c r="V674"/>
      <c r="W674"/>
      <c r="X674"/>
    </row>
    <row r="675" spans="1:24" ht="15" x14ac:dyDescent="0.2">
      <c r="A675"/>
      <c r="B675"/>
      <c r="C675"/>
      <c r="D675"/>
      <c r="E675"/>
      <c r="F675"/>
      <c r="G675"/>
      <c r="H675"/>
      <c r="I675"/>
      <c r="J675"/>
      <c r="K675"/>
      <c r="L675"/>
      <c r="M675"/>
      <c r="N675"/>
      <c r="O675"/>
      <c r="P675"/>
      <c r="Q675"/>
      <c r="R675"/>
      <c r="S675"/>
      <c r="T675"/>
      <c r="U675"/>
      <c r="V675"/>
      <c r="W675"/>
      <c r="X675"/>
    </row>
    <row r="676" spans="1:24" ht="15" x14ac:dyDescent="0.2">
      <c r="A676"/>
      <c r="B676"/>
      <c r="C676"/>
      <c r="D676"/>
      <c r="E676"/>
      <c r="F676"/>
      <c r="G676"/>
      <c r="H676"/>
      <c r="I676"/>
      <c r="J676"/>
      <c r="K676"/>
      <c r="L676"/>
      <c r="M676"/>
      <c r="N676"/>
      <c r="O676"/>
      <c r="P676"/>
      <c r="Q676"/>
      <c r="R676"/>
      <c r="S676"/>
      <c r="T676"/>
      <c r="U676"/>
      <c r="V676"/>
      <c r="W676"/>
      <c r="X676"/>
    </row>
    <row r="677" spans="1:24" ht="15" x14ac:dyDescent="0.2">
      <c r="A677"/>
      <c r="B677"/>
      <c r="C677"/>
      <c r="D677"/>
      <c r="E677"/>
      <c r="F677"/>
      <c r="G677"/>
      <c r="H677"/>
      <c r="I677"/>
      <c r="J677"/>
      <c r="K677"/>
      <c r="L677"/>
      <c r="M677"/>
      <c r="N677"/>
      <c r="O677"/>
      <c r="P677"/>
      <c r="Q677"/>
      <c r="R677"/>
      <c r="S677"/>
      <c r="T677"/>
      <c r="U677"/>
      <c r="V677"/>
      <c r="W677"/>
      <c r="X677"/>
    </row>
    <row r="678" spans="1:24" ht="15" x14ac:dyDescent="0.2">
      <c r="A678"/>
      <c r="B678"/>
      <c r="C678"/>
      <c r="D678"/>
      <c r="E678"/>
      <c r="F678"/>
      <c r="G678"/>
      <c r="H678"/>
      <c r="I678"/>
      <c r="J678"/>
      <c r="K678"/>
      <c r="L678"/>
      <c r="M678"/>
      <c r="N678"/>
      <c r="O678"/>
      <c r="P678"/>
      <c r="Q678"/>
      <c r="R678"/>
      <c r="S678"/>
      <c r="T678"/>
      <c r="U678"/>
      <c r="V678"/>
      <c r="W678"/>
      <c r="X678"/>
    </row>
    <row r="679" spans="1:24" ht="15" x14ac:dyDescent="0.2">
      <c r="A679"/>
      <c r="B679"/>
      <c r="C679"/>
      <c r="D679"/>
      <c r="E679"/>
      <c r="F679"/>
      <c r="G679"/>
      <c r="H679"/>
      <c r="I679"/>
      <c r="J679"/>
      <c r="K679"/>
      <c r="L679"/>
      <c r="M679"/>
      <c r="N679"/>
      <c r="O679"/>
      <c r="P679"/>
      <c r="Q679"/>
      <c r="R679"/>
      <c r="S679"/>
      <c r="T679"/>
      <c r="U679"/>
      <c r="V679"/>
      <c r="W679"/>
      <c r="X679"/>
    </row>
    <row r="680" spans="1:24" ht="15" x14ac:dyDescent="0.2">
      <c r="A680"/>
      <c r="B680"/>
      <c r="C680"/>
      <c r="D680"/>
      <c r="E680"/>
      <c r="F680"/>
      <c r="G680"/>
      <c r="H680"/>
      <c r="I680"/>
      <c r="J680"/>
      <c r="K680"/>
      <c r="L680"/>
      <c r="M680"/>
      <c r="N680"/>
      <c r="O680"/>
      <c r="P680"/>
      <c r="Q680"/>
      <c r="R680"/>
      <c r="S680"/>
      <c r="T680"/>
      <c r="U680"/>
      <c r="V680"/>
      <c r="W680"/>
      <c r="X680"/>
    </row>
    <row r="681" spans="1:24" ht="15" x14ac:dyDescent="0.2">
      <c r="A681"/>
      <c r="B681"/>
      <c r="C681"/>
      <c r="D681"/>
      <c r="E681"/>
      <c r="F681"/>
      <c r="G681"/>
      <c r="H681"/>
      <c r="I681"/>
      <c r="J681"/>
      <c r="K681"/>
      <c r="L681"/>
      <c r="M681"/>
      <c r="N681"/>
      <c r="O681"/>
      <c r="P681"/>
      <c r="Q681"/>
      <c r="R681"/>
      <c r="S681"/>
      <c r="T681"/>
      <c r="U681"/>
      <c r="V681"/>
      <c r="W681"/>
      <c r="X681"/>
    </row>
    <row r="682" spans="1:24" ht="15" x14ac:dyDescent="0.2">
      <c r="A682"/>
      <c r="B682"/>
      <c r="C682"/>
      <c r="D682"/>
      <c r="E682"/>
      <c r="F682"/>
      <c r="G682"/>
      <c r="H682"/>
      <c r="I682"/>
      <c r="J682"/>
      <c r="K682"/>
      <c r="L682"/>
      <c r="M682"/>
      <c r="N682"/>
      <c r="O682"/>
      <c r="P682"/>
      <c r="Q682"/>
      <c r="R682"/>
      <c r="S682"/>
      <c r="T682"/>
      <c r="U682"/>
      <c r="V682"/>
      <c r="W682"/>
      <c r="X682"/>
    </row>
    <row r="683" spans="1:24" ht="15" x14ac:dyDescent="0.2">
      <c r="A683"/>
      <c r="B683"/>
      <c r="C683"/>
      <c r="D683"/>
      <c r="E683"/>
      <c r="F683"/>
      <c r="G683"/>
      <c r="H683"/>
      <c r="I683"/>
      <c r="J683"/>
      <c r="K683"/>
      <c r="L683"/>
      <c r="M683"/>
      <c r="N683"/>
      <c r="O683"/>
      <c r="P683"/>
      <c r="Q683"/>
      <c r="R683"/>
      <c r="S683"/>
      <c r="T683"/>
      <c r="U683"/>
      <c r="V683"/>
      <c r="W683"/>
      <c r="X683"/>
    </row>
    <row r="684" spans="1:24" ht="15" x14ac:dyDescent="0.2">
      <c r="A684"/>
      <c r="B684"/>
      <c r="C684"/>
      <c r="D684"/>
      <c r="E684"/>
      <c r="F684"/>
      <c r="G684"/>
      <c r="H684"/>
      <c r="I684"/>
      <c r="J684"/>
      <c r="K684"/>
      <c r="L684"/>
      <c r="M684"/>
      <c r="N684"/>
      <c r="O684"/>
      <c r="P684"/>
      <c r="Q684"/>
      <c r="R684"/>
      <c r="S684"/>
      <c r="T684"/>
      <c r="U684"/>
      <c r="V684"/>
      <c r="W684"/>
      <c r="X684"/>
    </row>
    <row r="685" spans="1:24" ht="15" x14ac:dyDescent="0.2">
      <c r="A685"/>
      <c r="B685"/>
      <c r="C685"/>
      <c r="D685"/>
      <c r="E685"/>
      <c r="F685"/>
      <c r="G685"/>
      <c r="H685"/>
      <c r="I685"/>
      <c r="J685"/>
      <c r="K685"/>
      <c r="L685"/>
      <c r="M685"/>
      <c r="N685"/>
      <c r="O685"/>
      <c r="P685"/>
      <c r="Q685"/>
      <c r="R685"/>
      <c r="S685"/>
      <c r="T685"/>
      <c r="U685"/>
      <c r="V685"/>
      <c r="W685"/>
      <c r="X685"/>
    </row>
    <row r="686" spans="1:24" ht="15" x14ac:dyDescent="0.2">
      <c r="A686"/>
      <c r="B686"/>
      <c r="C686"/>
      <c r="D686"/>
      <c r="E686"/>
      <c r="F686"/>
      <c r="G686"/>
      <c r="H686"/>
      <c r="I686"/>
      <c r="J686"/>
      <c r="K686"/>
      <c r="L686"/>
      <c r="M686"/>
      <c r="N686"/>
      <c r="O686"/>
      <c r="P686"/>
      <c r="Q686"/>
      <c r="R686"/>
      <c r="S686"/>
      <c r="T686"/>
      <c r="U686"/>
      <c r="V686"/>
      <c r="W686"/>
      <c r="X686"/>
    </row>
    <row r="687" spans="1:24" ht="15" x14ac:dyDescent="0.2">
      <c r="A687"/>
      <c r="B687"/>
      <c r="C687"/>
      <c r="D687"/>
      <c r="E687"/>
      <c r="F687"/>
      <c r="G687"/>
      <c r="H687"/>
      <c r="I687"/>
      <c r="J687"/>
      <c r="K687"/>
      <c r="L687"/>
      <c r="M687"/>
      <c r="N687"/>
      <c r="O687"/>
      <c r="P687"/>
      <c r="Q687"/>
      <c r="R687"/>
      <c r="S687"/>
      <c r="T687"/>
      <c r="U687"/>
      <c r="V687"/>
      <c r="W687"/>
      <c r="X687"/>
    </row>
    <row r="688" spans="1:24" ht="15" x14ac:dyDescent="0.2">
      <c r="A688"/>
      <c r="B688"/>
      <c r="C688"/>
      <c r="D688"/>
      <c r="E688"/>
      <c r="F688"/>
      <c r="G688"/>
      <c r="H688"/>
      <c r="I688"/>
      <c r="J688"/>
      <c r="K688"/>
      <c r="L688"/>
      <c r="M688"/>
      <c r="N688"/>
      <c r="O688"/>
      <c r="P688"/>
      <c r="Q688"/>
      <c r="R688"/>
      <c r="S688"/>
      <c r="T688"/>
      <c r="U688"/>
      <c r="V688"/>
      <c r="W688"/>
      <c r="X688"/>
    </row>
    <row r="689" spans="1:24" ht="15" x14ac:dyDescent="0.2">
      <c r="A689"/>
      <c r="B689"/>
      <c r="C689"/>
      <c r="D689"/>
      <c r="E689"/>
      <c r="F689"/>
      <c r="G689"/>
      <c r="H689"/>
      <c r="I689"/>
      <c r="J689"/>
      <c r="K689"/>
      <c r="L689"/>
      <c r="M689"/>
      <c r="N689"/>
      <c r="O689"/>
      <c r="P689"/>
      <c r="Q689"/>
      <c r="R689"/>
      <c r="S689"/>
      <c r="T689"/>
      <c r="U689"/>
      <c r="V689"/>
      <c r="W689"/>
      <c r="X689"/>
    </row>
    <row r="690" spans="1:24" ht="15" x14ac:dyDescent="0.2">
      <c r="A690"/>
      <c r="B690"/>
      <c r="C690"/>
      <c r="D690"/>
      <c r="E690"/>
      <c r="F690"/>
      <c r="G690"/>
      <c r="H690"/>
      <c r="I690"/>
      <c r="J690"/>
      <c r="K690"/>
      <c r="L690"/>
      <c r="M690"/>
      <c r="N690"/>
      <c r="O690"/>
      <c r="P690"/>
      <c r="Q690"/>
      <c r="R690"/>
      <c r="S690"/>
      <c r="T690"/>
      <c r="U690"/>
      <c r="V690"/>
      <c r="W690"/>
      <c r="X690"/>
    </row>
    <row r="691" spans="1:24" ht="15" x14ac:dyDescent="0.2">
      <c r="A691"/>
      <c r="B691"/>
      <c r="C691"/>
      <c r="D691"/>
      <c r="E691"/>
      <c r="F691"/>
      <c r="G691"/>
      <c r="H691"/>
      <c r="I691"/>
      <c r="J691"/>
      <c r="K691"/>
      <c r="L691"/>
      <c r="M691"/>
      <c r="N691"/>
      <c r="O691"/>
      <c r="P691"/>
      <c r="Q691"/>
      <c r="R691"/>
      <c r="S691"/>
      <c r="T691"/>
      <c r="U691"/>
      <c r="V691"/>
      <c r="W691"/>
      <c r="X691"/>
    </row>
    <row r="692" spans="1:24" ht="15" x14ac:dyDescent="0.2">
      <c r="A692"/>
      <c r="B692"/>
      <c r="C692"/>
      <c r="D692"/>
      <c r="E692"/>
      <c r="F692"/>
      <c r="G692"/>
      <c r="H692"/>
      <c r="I692"/>
      <c r="J692"/>
      <c r="K692"/>
      <c r="L692"/>
      <c r="M692"/>
      <c r="N692"/>
      <c r="O692"/>
      <c r="P692"/>
      <c r="Q692"/>
      <c r="R692"/>
      <c r="S692"/>
      <c r="T692"/>
      <c r="U692"/>
      <c r="V692"/>
      <c r="W692"/>
      <c r="X692"/>
    </row>
    <row r="693" spans="1:24" ht="15" x14ac:dyDescent="0.2">
      <c r="A693"/>
      <c r="B693"/>
      <c r="C693"/>
      <c r="D693"/>
      <c r="E693"/>
      <c r="F693"/>
      <c r="G693"/>
      <c r="H693"/>
      <c r="I693"/>
      <c r="J693"/>
      <c r="K693"/>
      <c r="L693"/>
      <c r="M693"/>
      <c r="N693"/>
      <c r="O693"/>
      <c r="P693"/>
      <c r="Q693"/>
      <c r="R693"/>
      <c r="S693"/>
      <c r="T693"/>
      <c r="U693"/>
      <c r="V693"/>
      <c r="W693"/>
      <c r="X693"/>
    </row>
    <row r="694" spans="1:24" ht="15" x14ac:dyDescent="0.2">
      <c r="A694"/>
      <c r="B694"/>
      <c r="C694"/>
      <c r="D694"/>
      <c r="E694"/>
      <c r="F694"/>
      <c r="G694"/>
      <c r="H694"/>
      <c r="I694"/>
      <c r="J694"/>
      <c r="K694"/>
      <c r="L694"/>
      <c r="M694"/>
      <c r="N694"/>
      <c r="O694"/>
      <c r="P694"/>
      <c r="Q694"/>
      <c r="R694"/>
      <c r="S694"/>
      <c r="T694"/>
      <c r="U694"/>
      <c r="V694"/>
      <c r="W694"/>
      <c r="X694"/>
    </row>
    <row r="695" spans="1:24" ht="15" x14ac:dyDescent="0.2">
      <c r="A695"/>
      <c r="B695"/>
      <c r="C695"/>
      <c r="D695"/>
      <c r="E695"/>
      <c r="F695"/>
      <c r="G695"/>
      <c r="H695"/>
      <c r="I695"/>
      <c r="J695"/>
      <c r="K695"/>
      <c r="L695"/>
      <c r="M695"/>
      <c r="N695"/>
      <c r="O695"/>
      <c r="P695"/>
      <c r="Q695"/>
      <c r="R695"/>
      <c r="S695"/>
      <c r="T695"/>
      <c r="U695"/>
      <c r="V695"/>
      <c r="W695"/>
      <c r="X695"/>
    </row>
    <row r="696" spans="1:24" ht="15" x14ac:dyDescent="0.2">
      <c r="A696"/>
      <c r="B696"/>
      <c r="C696"/>
      <c r="D696"/>
      <c r="E696"/>
      <c r="F696"/>
      <c r="G696"/>
      <c r="H696"/>
      <c r="I696"/>
      <c r="J696"/>
      <c r="K696"/>
      <c r="L696"/>
      <c r="M696"/>
      <c r="N696"/>
      <c r="O696"/>
      <c r="P696"/>
      <c r="Q696"/>
      <c r="R696"/>
      <c r="S696"/>
      <c r="T696"/>
      <c r="U696"/>
      <c r="V696"/>
      <c r="W696"/>
      <c r="X696"/>
    </row>
    <row r="697" spans="1:24" ht="15" x14ac:dyDescent="0.2">
      <c r="A697"/>
      <c r="B697"/>
      <c r="C697"/>
      <c r="D697"/>
      <c r="E697"/>
      <c r="F697"/>
      <c r="G697"/>
      <c r="H697"/>
      <c r="I697"/>
      <c r="J697"/>
      <c r="K697"/>
      <c r="L697"/>
      <c r="M697"/>
      <c r="N697"/>
      <c r="O697"/>
      <c r="P697"/>
      <c r="Q697"/>
      <c r="R697"/>
      <c r="S697"/>
      <c r="T697"/>
      <c r="U697"/>
      <c r="V697"/>
      <c r="W697"/>
      <c r="X697"/>
    </row>
    <row r="698" spans="1:24" ht="15" x14ac:dyDescent="0.2">
      <c r="A698"/>
      <c r="B698"/>
      <c r="C698"/>
      <c r="D698"/>
      <c r="E698"/>
      <c r="F698"/>
      <c r="G698"/>
      <c r="H698"/>
      <c r="I698"/>
      <c r="J698"/>
      <c r="K698"/>
      <c r="L698"/>
      <c r="M698"/>
      <c r="N698"/>
      <c r="O698"/>
      <c r="P698"/>
      <c r="Q698"/>
      <c r="R698"/>
      <c r="S698"/>
      <c r="T698"/>
      <c r="U698"/>
      <c r="V698"/>
      <c r="W698"/>
      <c r="X698"/>
    </row>
    <row r="699" spans="1:24" ht="15" x14ac:dyDescent="0.2">
      <c r="A699"/>
      <c r="B699"/>
      <c r="C699"/>
      <c r="D699"/>
      <c r="E699"/>
      <c r="F699"/>
      <c r="G699"/>
      <c r="H699"/>
      <c r="I699"/>
      <c r="J699"/>
      <c r="K699"/>
      <c r="L699"/>
      <c r="M699"/>
      <c r="N699"/>
      <c r="O699"/>
      <c r="P699"/>
      <c r="Q699"/>
      <c r="R699"/>
      <c r="S699"/>
      <c r="T699"/>
      <c r="U699"/>
      <c r="V699"/>
      <c r="W699"/>
      <c r="X699"/>
    </row>
    <row r="700" spans="1:24" ht="15" x14ac:dyDescent="0.2">
      <c r="A700"/>
      <c r="B700"/>
      <c r="C700"/>
      <c r="D700"/>
      <c r="E700"/>
      <c r="F700"/>
      <c r="G700"/>
      <c r="H700"/>
      <c r="I700"/>
      <c r="J700"/>
      <c r="K700"/>
      <c r="L700"/>
      <c r="M700"/>
      <c r="N700"/>
      <c r="O700"/>
      <c r="P700"/>
      <c r="Q700"/>
      <c r="R700"/>
      <c r="S700"/>
      <c r="T700"/>
      <c r="U700"/>
      <c r="V700"/>
      <c r="W700"/>
      <c r="X700"/>
    </row>
    <row r="701" spans="1:24" ht="15" x14ac:dyDescent="0.2">
      <c r="A701"/>
      <c r="B701"/>
      <c r="C701"/>
      <c r="D701"/>
      <c r="E701"/>
      <c r="F701"/>
      <c r="G701"/>
      <c r="H701"/>
      <c r="I701"/>
      <c r="J701"/>
      <c r="K701"/>
      <c r="L701"/>
      <c r="M701"/>
      <c r="N701"/>
      <c r="O701"/>
      <c r="P701"/>
      <c r="Q701"/>
      <c r="R701"/>
      <c r="S701"/>
      <c r="T701"/>
      <c r="U701"/>
      <c r="V701"/>
      <c r="W701"/>
      <c r="X701"/>
    </row>
    <row r="702" spans="1:24" ht="15" x14ac:dyDescent="0.2">
      <c r="A702"/>
      <c r="B702"/>
      <c r="C702"/>
      <c r="D702"/>
      <c r="E702"/>
      <c r="F702"/>
      <c r="G702"/>
      <c r="H702"/>
      <c r="I702"/>
      <c r="J702"/>
      <c r="K702"/>
      <c r="L702"/>
      <c r="M702"/>
      <c r="N702"/>
      <c r="O702"/>
      <c r="P702"/>
      <c r="Q702"/>
      <c r="R702"/>
      <c r="S702"/>
      <c r="T702"/>
      <c r="U702"/>
      <c r="V702"/>
      <c r="W702"/>
      <c r="X702"/>
    </row>
    <row r="703" spans="1:24" ht="15" x14ac:dyDescent="0.2">
      <c r="A703"/>
      <c r="B703"/>
      <c r="C703"/>
      <c r="D703"/>
      <c r="E703"/>
      <c r="F703"/>
      <c r="G703"/>
      <c r="H703"/>
      <c r="I703"/>
      <c r="J703"/>
      <c r="K703"/>
      <c r="L703"/>
      <c r="M703"/>
      <c r="N703"/>
      <c r="O703"/>
      <c r="P703"/>
      <c r="Q703"/>
      <c r="R703"/>
      <c r="S703"/>
      <c r="T703"/>
      <c r="U703"/>
      <c r="V703"/>
      <c r="W703"/>
      <c r="X703"/>
    </row>
    <row r="704" spans="1:24" ht="15" x14ac:dyDescent="0.2">
      <c r="A704"/>
      <c r="B704"/>
      <c r="C704"/>
      <c r="D704"/>
      <c r="E704"/>
      <c r="F704"/>
      <c r="G704"/>
      <c r="H704"/>
      <c r="I704"/>
      <c r="J704"/>
      <c r="K704"/>
      <c r="L704"/>
      <c r="M704"/>
      <c r="N704"/>
      <c r="O704"/>
      <c r="P704"/>
      <c r="Q704"/>
      <c r="R704"/>
      <c r="S704"/>
      <c r="T704"/>
      <c r="U704"/>
      <c r="V704"/>
      <c r="W704"/>
      <c r="X704"/>
    </row>
    <row r="705" spans="1:24" ht="15" x14ac:dyDescent="0.2">
      <c r="A705"/>
      <c r="B705"/>
      <c r="C705"/>
      <c r="D705"/>
      <c r="E705"/>
      <c r="F705"/>
      <c r="G705"/>
      <c r="H705"/>
      <c r="I705"/>
      <c r="J705"/>
      <c r="K705"/>
      <c r="L705"/>
      <c r="M705"/>
      <c r="N705"/>
      <c r="O705"/>
      <c r="P705"/>
      <c r="Q705"/>
      <c r="R705"/>
      <c r="S705"/>
      <c r="T705"/>
      <c r="U705"/>
      <c r="V705"/>
      <c r="W705"/>
      <c r="X705"/>
    </row>
    <row r="706" spans="1:24" ht="15" x14ac:dyDescent="0.2">
      <c r="A706"/>
      <c r="B706"/>
      <c r="C706"/>
      <c r="D706"/>
      <c r="E706"/>
      <c r="F706"/>
      <c r="G706"/>
      <c r="H706"/>
      <c r="I706"/>
      <c r="J706"/>
      <c r="K706"/>
      <c r="L706"/>
      <c r="M706"/>
      <c r="N706"/>
      <c r="O706"/>
      <c r="P706"/>
      <c r="Q706"/>
      <c r="R706"/>
      <c r="S706"/>
      <c r="T706"/>
      <c r="U706"/>
      <c r="V706"/>
      <c r="W706"/>
      <c r="X706"/>
    </row>
    <row r="707" spans="1:24" ht="15" x14ac:dyDescent="0.2">
      <c r="A707"/>
      <c r="B707"/>
      <c r="C707"/>
      <c r="D707"/>
      <c r="E707"/>
      <c r="F707"/>
      <c r="G707"/>
      <c r="H707"/>
      <c r="I707"/>
      <c r="J707"/>
      <c r="K707"/>
      <c r="L707"/>
      <c r="M707"/>
      <c r="N707"/>
      <c r="O707"/>
      <c r="P707"/>
      <c r="Q707"/>
      <c r="R707"/>
      <c r="S707"/>
      <c r="T707"/>
      <c r="U707"/>
      <c r="V707"/>
      <c r="W707"/>
      <c r="X707"/>
    </row>
    <row r="708" spans="1:24" ht="15" x14ac:dyDescent="0.2">
      <c r="A708"/>
      <c r="B708"/>
      <c r="C708"/>
      <c r="D708"/>
      <c r="E708"/>
      <c r="F708"/>
      <c r="G708"/>
      <c r="H708"/>
      <c r="I708"/>
      <c r="J708"/>
      <c r="K708"/>
      <c r="L708"/>
      <c r="M708"/>
      <c r="N708"/>
      <c r="O708"/>
      <c r="P708"/>
      <c r="Q708"/>
      <c r="R708"/>
      <c r="S708"/>
      <c r="T708"/>
      <c r="U708"/>
      <c r="V708"/>
      <c r="W708"/>
      <c r="X708"/>
    </row>
    <row r="709" spans="1:24" ht="15" x14ac:dyDescent="0.2">
      <c r="A709"/>
      <c r="B709"/>
      <c r="C709"/>
      <c r="D709"/>
      <c r="E709"/>
      <c r="F709"/>
      <c r="G709"/>
      <c r="H709"/>
      <c r="I709"/>
      <c r="J709"/>
      <c r="K709"/>
      <c r="L709"/>
      <c r="M709"/>
      <c r="N709"/>
      <c r="O709"/>
      <c r="P709"/>
      <c r="Q709"/>
      <c r="R709"/>
      <c r="S709"/>
      <c r="T709"/>
      <c r="U709"/>
      <c r="V709"/>
      <c r="W709"/>
      <c r="X709"/>
    </row>
    <row r="710" spans="1:24" ht="15" x14ac:dyDescent="0.2">
      <c r="A710"/>
      <c r="B710"/>
      <c r="C710"/>
      <c r="D710"/>
      <c r="E710"/>
      <c r="F710"/>
      <c r="G710"/>
      <c r="H710"/>
      <c r="I710"/>
      <c r="J710"/>
      <c r="K710"/>
      <c r="L710"/>
      <c r="M710"/>
      <c r="N710"/>
      <c r="O710"/>
      <c r="P710"/>
      <c r="Q710"/>
      <c r="R710"/>
      <c r="S710"/>
      <c r="T710"/>
      <c r="U710"/>
      <c r="V710"/>
      <c r="W710"/>
      <c r="X710"/>
    </row>
    <row r="711" spans="1:24" ht="15" x14ac:dyDescent="0.2">
      <c r="A711"/>
      <c r="B711"/>
      <c r="C711"/>
      <c r="D711"/>
      <c r="E711"/>
      <c r="F711"/>
      <c r="G711"/>
      <c r="H711"/>
      <c r="I711"/>
      <c r="J711"/>
      <c r="K711"/>
      <c r="L711"/>
      <c r="M711"/>
      <c r="N711"/>
      <c r="O711"/>
      <c r="P711"/>
      <c r="Q711"/>
      <c r="R711"/>
      <c r="S711"/>
      <c r="T711"/>
      <c r="U711"/>
      <c r="V711"/>
      <c r="W711"/>
      <c r="X711"/>
    </row>
    <row r="712" spans="1:24" ht="15" x14ac:dyDescent="0.2">
      <c r="A712"/>
      <c r="B712"/>
      <c r="C712"/>
      <c r="D712"/>
      <c r="E712"/>
      <c r="F712"/>
      <c r="G712"/>
      <c r="H712"/>
      <c r="I712"/>
      <c r="J712"/>
      <c r="K712"/>
      <c r="L712"/>
      <c r="M712"/>
      <c r="N712"/>
      <c r="O712"/>
      <c r="P712"/>
      <c r="Q712"/>
      <c r="R712"/>
      <c r="S712"/>
      <c r="T712"/>
      <c r="U712"/>
      <c r="V712"/>
      <c r="W712"/>
      <c r="X712"/>
    </row>
    <row r="713" spans="1:24" ht="15" x14ac:dyDescent="0.2">
      <c r="A713"/>
      <c r="B713"/>
      <c r="C713"/>
      <c r="D713"/>
      <c r="E713"/>
      <c r="F713"/>
      <c r="G713"/>
      <c r="H713"/>
      <c r="I713"/>
      <c r="J713"/>
      <c r="K713"/>
      <c r="L713"/>
      <c r="M713"/>
      <c r="N713"/>
      <c r="O713"/>
      <c r="P713"/>
      <c r="Q713"/>
      <c r="R713"/>
      <c r="S713"/>
      <c r="T713"/>
      <c r="U713"/>
      <c r="V713"/>
      <c r="W713"/>
      <c r="X713"/>
    </row>
    <row r="714" spans="1:24" ht="15" x14ac:dyDescent="0.2">
      <c r="A714"/>
      <c r="B714"/>
      <c r="C714"/>
      <c r="D714"/>
      <c r="E714"/>
      <c r="F714"/>
      <c r="G714"/>
      <c r="H714"/>
      <c r="I714"/>
      <c r="J714"/>
      <c r="K714"/>
      <c r="L714"/>
      <c r="M714"/>
      <c r="N714"/>
      <c r="O714"/>
      <c r="P714"/>
      <c r="Q714"/>
      <c r="R714"/>
      <c r="S714"/>
      <c r="T714"/>
      <c r="U714"/>
      <c r="V714"/>
      <c r="W714"/>
      <c r="X714"/>
    </row>
    <row r="715" spans="1:24" ht="15" x14ac:dyDescent="0.2">
      <c r="A715"/>
      <c r="B715"/>
      <c r="C715"/>
      <c r="D715"/>
      <c r="E715"/>
      <c r="F715"/>
      <c r="G715"/>
      <c r="H715"/>
      <c r="I715"/>
      <c r="J715"/>
      <c r="K715"/>
      <c r="L715"/>
      <c r="M715"/>
      <c r="N715"/>
      <c r="O715"/>
      <c r="P715"/>
      <c r="Q715"/>
      <c r="R715"/>
      <c r="S715"/>
      <c r="T715"/>
      <c r="U715"/>
      <c r="V715"/>
      <c r="W715"/>
      <c r="X715"/>
    </row>
    <row r="716" spans="1:24" ht="15" x14ac:dyDescent="0.2">
      <c r="A716"/>
      <c r="B716"/>
      <c r="C716"/>
      <c r="D716"/>
      <c r="E716"/>
      <c r="F716"/>
      <c r="G716"/>
      <c r="H716"/>
      <c r="I716"/>
      <c r="J716"/>
      <c r="K716"/>
      <c r="L716"/>
      <c r="M716"/>
      <c r="N716"/>
      <c r="O716"/>
      <c r="P716"/>
      <c r="Q716"/>
      <c r="R716"/>
      <c r="S716"/>
      <c r="T716"/>
      <c r="U716"/>
      <c r="V716"/>
      <c r="W716"/>
      <c r="X716"/>
    </row>
    <row r="717" spans="1:24" ht="15" x14ac:dyDescent="0.2">
      <c r="A717"/>
      <c r="B717"/>
      <c r="C717"/>
      <c r="D717"/>
      <c r="E717"/>
      <c r="F717"/>
      <c r="G717"/>
      <c r="H717"/>
      <c r="I717"/>
      <c r="J717"/>
      <c r="K717"/>
      <c r="L717"/>
      <c r="M717"/>
      <c r="N717"/>
      <c r="O717"/>
      <c r="P717"/>
      <c r="Q717"/>
      <c r="R717"/>
      <c r="S717"/>
      <c r="T717"/>
      <c r="U717"/>
      <c r="V717"/>
      <c r="W717"/>
      <c r="X717"/>
    </row>
    <row r="718" spans="1:24" ht="15" x14ac:dyDescent="0.2">
      <c r="A718"/>
      <c r="B718"/>
      <c r="C718"/>
      <c r="D718"/>
      <c r="E718"/>
      <c r="F718"/>
      <c r="G718"/>
      <c r="H718"/>
      <c r="I718"/>
      <c r="J718"/>
      <c r="K718"/>
      <c r="L718"/>
      <c r="M718"/>
      <c r="N718"/>
      <c r="O718"/>
      <c r="P718"/>
      <c r="Q718"/>
      <c r="R718"/>
      <c r="S718"/>
      <c r="T718"/>
      <c r="U718"/>
      <c r="V718"/>
      <c r="W718"/>
      <c r="X718"/>
    </row>
    <row r="719" spans="1:24" ht="15" x14ac:dyDescent="0.2">
      <c r="A719"/>
      <c r="B719"/>
      <c r="C719"/>
      <c r="D719"/>
      <c r="E719"/>
      <c r="F719"/>
      <c r="G719"/>
      <c r="H719"/>
      <c r="I719"/>
      <c r="J719"/>
      <c r="K719"/>
      <c r="L719"/>
      <c r="M719"/>
      <c r="N719"/>
      <c r="O719"/>
      <c r="P719"/>
      <c r="Q719"/>
      <c r="R719"/>
      <c r="S719"/>
      <c r="T719"/>
      <c r="U719"/>
      <c r="V719"/>
      <c r="W719"/>
      <c r="X719"/>
    </row>
    <row r="720" spans="1:24" ht="15" x14ac:dyDescent="0.2">
      <c r="A720"/>
      <c r="B720"/>
      <c r="C720"/>
      <c r="D720"/>
      <c r="E720"/>
      <c r="F720"/>
      <c r="G720"/>
      <c r="H720"/>
      <c r="I720"/>
      <c r="J720"/>
      <c r="K720"/>
      <c r="L720"/>
      <c r="M720"/>
      <c r="N720"/>
      <c r="O720"/>
      <c r="P720"/>
      <c r="Q720"/>
      <c r="R720"/>
      <c r="S720"/>
      <c r="T720"/>
      <c r="U720"/>
      <c r="V720"/>
      <c r="W720"/>
      <c r="X720"/>
    </row>
    <row r="721" spans="1:24" ht="15" x14ac:dyDescent="0.2">
      <c r="A721"/>
      <c r="B721"/>
      <c r="C721"/>
      <c r="D721"/>
      <c r="E721"/>
      <c r="F721"/>
      <c r="G721"/>
      <c r="H721"/>
      <c r="I721"/>
      <c r="J721"/>
      <c r="K721"/>
      <c r="L721"/>
      <c r="M721"/>
      <c r="N721"/>
      <c r="O721"/>
      <c r="P721"/>
      <c r="Q721"/>
      <c r="R721"/>
      <c r="S721"/>
      <c r="T721"/>
      <c r="U721"/>
      <c r="V721"/>
      <c r="W721"/>
      <c r="X721"/>
    </row>
    <row r="722" spans="1:24" ht="15" x14ac:dyDescent="0.2">
      <c r="A722"/>
      <c r="B722"/>
      <c r="C722"/>
      <c r="D722"/>
      <c r="E722"/>
      <c r="F722"/>
      <c r="G722"/>
      <c r="H722"/>
      <c r="I722"/>
      <c r="J722"/>
      <c r="K722"/>
      <c r="L722"/>
      <c r="M722"/>
      <c r="N722"/>
      <c r="O722"/>
      <c r="P722"/>
      <c r="Q722"/>
      <c r="R722"/>
      <c r="S722"/>
      <c r="T722"/>
      <c r="U722"/>
      <c r="V722"/>
      <c r="W722"/>
      <c r="X722"/>
    </row>
    <row r="723" spans="1:24" ht="15" x14ac:dyDescent="0.2">
      <c r="A723"/>
      <c r="B723"/>
      <c r="C723"/>
      <c r="D723"/>
      <c r="E723"/>
      <c r="F723"/>
      <c r="G723"/>
      <c r="H723"/>
      <c r="I723"/>
      <c r="J723"/>
      <c r="K723"/>
      <c r="L723"/>
      <c r="M723"/>
      <c r="N723"/>
      <c r="O723"/>
      <c r="P723"/>
      <c r="Q723"/>
      <c r="R723"/>
      <c r="S723"/>
      <c r="T723"/>
      <c r="U723"/>
      <c r="V723"/>
      <c r="W723"/>
      <c r="X723"/>
    </row>
    <row r="724" spans="1:24" ht="15" x14ac:dyDescent="0.2">
      <c r="A724"/>
      <c r="B724"/>
      <c r="C724"/>
      <c r="D724"/>
      <c r="E724"/>
      <c r="F724"/>
      <c r="G724"/>
      <c r="H724"/>
      <c r="I724"/>
      <c r="J724"/>
      <c r="K724"/>
      <c r="L724"/>
      <c r="M724"/>
      <c r="N724"/>
      <c r="O724"/>
      <c r="P724"/>
      <c r="Q724"/>
      <c r="R724"/>
      <c r="S724"/>
      <c r="T724"/>
      <c r="U724"/>
      <c r="V724"/>
      <c r="W724"/>
      <c r="X724"/>
    </row>
    <row r="725" spans="1:24" ht="15" x14ac:dyDescent="0.2">
      <c r="A725"/>
      <c r="B725"/>
      <c r="C725"/>
      <c r="D725"/>
      <c r="E725"/>
      <c r="F725"/>
      <c r="G725"/>
      <c r="H725"/>
      <c r="I725"/>
      <c r="J725"/>
      <c r="K725"/>
      <c r="L725"/>
      <c r="M725"/>
      <c r="N725"/>
      <c r="O725"/>
      <c r="P725"/>
      <c r="Q725"/>
      <c r="R725"/>
      <c r="S725"/>
      <c r="T725"/>
      <c r="U725"/>
      <c r="V725"/>
      <c r="W725"/>
      <c r="X725"/>
    </row>
    <row r="726" spans="1:24" ht="15" x14ac:dyDescent="0.2">
      <c r="A726"/>
      <c r="B726"/>
      <c r="C726"/>
      <c r="D726"/>
      <c r="E726"/>
      <c r="F726"/>
      <c r="G726"/>
      <c r="H726"/>
      <c r="I726"/>
      <c r="J726"/>
      <c r="K726"/>
      <c r="L726"/>
      <c r="M726"/>
      <c r="N726"/>
      <c r="O726"/>
      <c r="P726"/>
      <c r="Q726"/>
      <c r="R726"/>
      <c r="S726"/>
      <c r="T726"/>
      <c r="U726"/>
      <c r="V726"/>
      <c r="W726"/>
      <c r="X726"/>
    </row>
    <row r="727" spans="1:24" ht="15" x14ac:dyDescent="0.2">
      <c r="A727"/>
      <c r="B727"/>
      <c r="C727"/>
      <c r="D727"/>
      <c r="E727"/>
      <c r="F727"/>
      <c r="G727"/>
      <c r="H727"/>
      <c r="I727"/>
      <c r="J727"/>
      <c r="K727"/>
      <c r="L727"/>
      <c r="M727"/>
      <c r="N727"/>
      <c r="O727"/>
      <c r="P727"/>
      <c r="Q727"/>
      <c r="R727"/>
      <c r="S727"/>
      <c r="T727"/>
      <c r="U727"/>
      <c r="V727"/>
      <c r="W727"/>
      <c r="X727"/>
    </row>
    <row r="728" spans="1:24" ht="15" x14ac:dyDescent="0.2">
      <c r="A728"/>
      <c r="B728"/>
      <c r="C728"/>
      <c r="D728"/>
      <c r="E728"/>
      <c r="F728"/>
      <c r="G728"/>
      <c r="H728"/>
      <c r="I728"/>
      <c r="J728"/>
      <c r="K728"/>
      <c r="L728"/>
      <c r="M728"/>
      <c r="N728"/>
      <c r="O728"/>
      <c r="P728"/>
      <c r="Q728"/>
      <c r="R728"/>
      <c r="S728"/>
      <c r="T728"/>
      <c r="U728"/>
      <c r="V728"/>
      <c r="W728"/>
      <c r="X728"/>
    </row>
    <row r="729" spans="1:24" ht="15" x14ac:dyDescent="0.2">
      <c r="A729"/>
      <c r="B729"/>
      <c r="C729"/>
      <c r="D729"/>
      <c r="E729"/>
      <c r="F729"/>
      <c r="G729"/>
      <c r="H729"/>
      <c r="I729"/>
      <c r="J729"/>
      <c r="K729"/>
      <c r="L729"/>
      <c r="M729"/>
      <c r="N729"/>
      <c r="O729"/>
      <c r="P729"/>
      <c r="Q729"/>
      <c r="R729"/>
      <c r="S729"/>
      <c r="T729"/>
      <c r="U729"/>
      <c r="V729"/>
      <c r="W729"/>
      <c r="X729"/>
    </row>
    <row r="730" spans="1:24" ht="15" x14ac:dyDescent="0.2">
      <c r="A730"/>
      <c r="B730"/>
      <c r="C730"/>
      <c r="D730"/>
      <c r="E730"/>
      <c r="F730"/>
      <c r="G730"/>
      <c r="H730"/>
      <c r="I730"/>
      <c r="J730"/>
      <c r="K730"/>
      <c r="L730"/>
      <c r="M730"/>
      <c r="N730"/>
      <c r="O730"/>
      <c r="P730"/>
      <c r="Q730"/>
      <c r="R730"/>
      <c r="S730"/>
      <c r="T730"/>
      <c r="U730"/>
      <c r="V730"/>
      <c r="W730"/>
      <c r="X730"/>
    </row>
    <row r="731" spans="1:24" ht="15" x14ac:dyDescent="0.2">
      <c r="A731"/>
      <c r="B731"/>
      <c r="C731"/>
      <c r="D731"/>
      <c r="E731"/>
      <c r="F731"/>
      <c r="G731"/>
      <c r="H731"/>
      <c r="I731"/>
      <c r="J731"/>
      <c r="K731"/>
      <c r="L731"/>
      <c r="M731"/>
      <c r="N731"/>
      <c r="O731"/>
      <c r="P731"/>
      <c r="Q731"/>
      <c r="R731"/>
      <c r="S731"/>
      <c r="T731"/>
      <c r="U731"/>
      <c r="V731"/>
      <c r="W731"/>
      <c r="X731"/>
    </row>
    <row r="732" spans="1:24" ht="15" x14ac:dyDescent="0.2">
      <c r="A732"/>
      <c r="B732"/>
      <c r="C732"/>
      <c r="D732"/>
      <c r="E732"/>
      <c r="F732"/>
      <c r="G732"/>
      <c r="H732"/>
      <c r="I732"/>
      <c r="J732"/>
      <c r="K732"/>
      <c r="L732"/>
      <c r="M732"/>
      <c r="N732"/>
      <c r="O732"/>
      <c r="P732"/>
      <c r="Q732"/>
      <c r="R732"/>
      <c r="S732"/>
      <c r="T732"/>
      <c r="U732"/>
      <c r="V732"/>
      <c r="W732"/>
      <c r="X732"/>
    </row>
    <row r="733" spans="1:24" ht="15" x14ac:dyDescent="0.2">
      <c r="A733"/>
      <c r="B733"/>
      <c r="C733"/>
      <c r="D733"/>
      <c r="E733"/>
      <c r="F733"/>
      <c r="G733"/>
      <c r="H733"/>
      <c r="I733"/>
      <c r="J733"/>
      <c r="K733"/>
      <c r="L733"/>
      <c r="M733"/>
      <c r="N733"/>
      <c r="O733"/>
      <c r="P733"/>
      <c r="Q733"/>
      <c r="R733"/>
      <c r="S733"/>
      <c r="T733"/>
      <c r="U733"/>
      <c r="V733"/>
      <c r="W733"/>
      <c r="X733"/>
    </row>
    <row r="734" spans="1:24" ht="15" x14ac:dyDescent="0.2">
      <c r="A734"/>
      <c r="B734"/>
      <c r="C734"/>
      <c r="D734"/>
      <c r="E734"/>
      <c r="F734"/>
      <c r="G734"/>
      <c r="H734"/>
      <c r="I734"/>
      <c r="J734"/>
      <c r="K734"/>
      <c r="L734"/>
      <c r="M734"/>
      <c r="N734"/>
      <c r="O734"/>
      <c r="P734"/>
      <c r="Q734"/>
      <c r="R734"/>
      <c r="S734"/>
      <c r="T734"/>
      <c r="U734"/>
      <c r="V734"/>
      <c r="W734"/>
      <c r="X734"/>
    </row>
    <row r="735" spans="1:24" ht="15" x14ac:dyDescent="0.2">
      <c r="A735"/>
      <c r="B735"/>
      <c r="C735"/>
      <c r="D735"/>
      <c r="E735"/>
      <c r="F735"/>
      <c r="G735"/>
      <c r="H735"/>
      <c r="I735"/>
      <c r="J735"/>
      <c r="K735"/>
      <c r="L735"/>
      <c r="M735"/>
      <c r="N735"/>
      <c r="O735"/>
      <c r="P735"/>
      <c r="Q735"/>
      <c r="R735"/>
      <c r="S735"/>
      <c r="T735"/>
      <c r="U735"/>
      <c r="V735"/>
      <c r="W735"/>
      <c r="X735"/>
    </row>
    <row r="736" spans="1:24" ht="15" x14ac:dyDescent="0.2">
      <c r="A736"/>
      <c r="B736"/>
      <c r="C736"/>
      <c r="D736"/>
      <c r="E736"/>
      <c r="F736"/>
      <c r="G736"/>
      <c r="H736"/>
      <c r="I736"/>
      <c r="J736"/>
      <c r="K736"/>
      <c r="L736"/>
      <c r="M736"/>
      <c r="N736"/>
      <c r="O736"/>
      <c r="P736"/>
      <c r="Q736"/>
      <c r="R736"/>
      <c r="S736"/>
      <c r="T736"/>
      <c r="U736"/>
      <c r="V736"/>
      <c r="W736"/>
      <c r="X736"/>
    </row>
    <row r="737" spans="1:24" ht="15" x14ac:dyDescent="0.2">
      <c r="A737"/>
      <c r="B737"/>
      <c r="C737"/>
      <c r="D737"/>
      <c r="E737"/>
      <c r="F737"/>
      <c r="G737"/>
      <c r="H737"/>
      <c r="I737"/>
      <c r="J737"/>
      <c r="K737"/>
      <c r="L737"/>
      <c r="M737"/>
      <c r="N737"/>
      <c r="O737"/>
      <c r="P737"/>
      <c r="Q737"/>
      <c r="R737"/>
      <c r="S737"/>
      <c r="T737"/>
      <c r="U737"/>
      <c r="V737"/>
      <c r="W737"/>
      <c r="X737"/>
    </row>
    <row r="738" spans="1:24" ht="15" x14ac:dyDescent="0.2">
      <c r="A738"/>
      <c r="B738"/>
      <c r="C738"/>
      <c r="D738"/>
      <c r="E738"/>
      <c r="F738"/>
      <c r="G738"/>
      <c r="H738"/>
      <c r="I738"/>
      <c r="J738"/>
      <c r="K738"/>
      <c r="L738"/>
      <c r="M738"/>
      <c r="N738"/>
      <c r="O738"/>
      <c r="P738"/>
      <c r="Q738"/>
      <c r="R738"/>
      <c r="S738"/>
      <c r="T738"/>
      <c r="U738"/>
      <c r="V738"/>
      <c r="W738"/>
      <c r="X738"/>
    </row>
    <row r="739" spans="1:24" ht="15" x14ac:dyDescent="0.2">
      <c r="A739"/>
      <c r="B739"/>
      <c r="C739"/>
      <c r="D739"/>
      <c r="E739"/>
      <c r="F739"/>
      <c r="G739"/>
      <c r="H739"/>
      <c r="I739"/>
      <c r="J739"/>
      <c r="K739"/>
      <c r="L739"/>
      <c r="M739"/>
      <c r="N739"/>
      <c r="O739"/>
      <c r="P739"/>
      <c r="Q739"/>
      <c r="R739"/>
      <c r="S739"/>
      <c r="T739"/>
      <c r="U739"/>
      <c r="V739"/>
      <c r="W739"/>
      <c r="X739"/>
    </row>
    <row r="740" spans="1:24" ht="15" x14ac:dyDescent="0.2">
      <c r="A740"/>
      <c r="B740"/>
      <c r="C740"/>
      <c r="D740"/>
      <c r="E740"/>
      <c r="F740"/>
      <c r="G740"/>
      <c r="H740"/>
      <c r="I740"/>
      <c r="J740"/>
      <c r="K740"/>
      <c r="L740"/>
      <c r="M740"/>
      <c r="N740"/>
      <c r="O740"/>
      <c r="P740"/>
      <c r="Q740"/>
      <c r="R740"/>
      <c r="S740"/>
      <c r="T740"/>
      <c r="U740"/>
      <c r="V740"/>
      <c r="W740"/>
      <c r="X740"/>
    </row>
    <row r="741" spans="1:24" ht="15" x14ac:dyDescent="0.2">
      <c r="A741"/>
      <c r="B741"/>
      <c r="C741"/>
      <c r="D741"/>
      <c r="E741"/>
      <c r="F741"/>
      <c r="G741"/>
      <c r="H741"/>
      <c r="I741"/>
      <c r="J741"/>
      <c r="K741"/>
      <c r="L741"/>
      <c r="M741"/>
      <c r="N741"/>
      <c r="O741"/>
      <c r="P741"/>
      <c r="Q741"/>
      <c r="R741"/>
      <c r="S741"/>
      <c r="T741"/>
      <c r="U741"/>
      <c r="V741"/>
      <c r="W741"/>
      <c r="X741"/>
    </row>
    <row r="742" spans="1:24" ht="15" x14ac:dyDescent="0.2">
      <c r="A742"/>
      <c r="B742"/>
      <c r="C742"/>
      <c r="D742"/>
      <c r="E742"/>
      <c r="F742"/>
      <c r="G742"/>
      <c r="H742"/>
      <c r="I742"/>
      <c r="J742"/>
      <c r="K742"/>
      <c r="L742"/>
      <c r="M742"/>
      <c r="N742"/>
      <c r="O742"/>
      <c r="P742"/>
      <c r="Q742"/>
      <c r="R742"/>
      <c r="S742"/>
      <c r="T742"/>
      <c r="U742"/>
      <c r="V742"/>
      <c r="W742"/>
      <c r="X742"/>
    </row>
    <row r="743" spans="1:24" ht="15" x14ac:dyDescent="0.2">
      <c r="A743"/>
      <c r="B743"/>
      <c r="C743"/>
      <c r="D743"/>
      <c r="E743"/>
      <c r="F743"/>
      <c r="G743"/>
      <c r="H743"/>
      <c r="I743"/>
      <c r="J743"/>
      <c r="K743"/>
      <c r="L743"/>
      <c r="M743"/>
      <c r="N743"/>
      <c r="O743"/>
      <c r="P743"/>
      <c r="Q743"/>
      <c r="R743"/>
      <c r="S743"/>
      <c r="T743"/>
      <c r="U743"/>
      <c r="V743"/>
      <c r="W743"/>
      <c r="X743"/>
    </row>
    <row r="744" spans="1:24" ht="15" x14ac:dyDescent="0.2">
      <c r="A744"/>
      <c r="B744"/>
      <c r="C744"/>
      <c r="D744"/>
      <c r="E744"/>
      <c r="F744"/>
      <c r="G744"/>
      <c r="H744"/>
      <c r="I744"/>
      <c r="J744"/>
      <c r="K744"/>
      <c r="L744"/>
      <c r="M744"/>
      <c r="N744"/>
      <c r="O744"/>
      <c r="P744"/>
      <c r="Q744"/>
      <c r="R744"/>
      <c r="S744"/>
      <c r="T744"/>
      <c r="U744"/>
      <c r="V744"/>
      <c r="W744"/>
      <c r="X744"/>
    </row>
    <row r="745" spans="1:24" ht="15" x14ac:dyDescent="0.2">
      <c r="A745"/>
      <c r="B745"/>
      <c r="C745"/>
      <c r="D745"/>
      <c r="E745"/>
      <c r="F745"/>
      <c r="G745"/>
      <c r="H745"/>
      <c r="I745"/>
      <c r="J745"/>
      <c r="K745"/>
      <c r="L745"/>
      <c r="M745"/>
      <c r="N745"/>
      <c r="O745"/>
      <c r="P745"/>
      <c r="Q745"/>
      <c r="R745"/>
      <c r="S745"/>
      <c r="T745"/>
      <c r="U745"/>
      <c r="V745"/>
      <c r="W745"/>
      <c r="X745"/>
    </row>
    <row r="746" spans="1:24" ht="15" x14ac:dyDescent="0.2">
      <c r="A746"/>
      <c r="B746"/>
      <c r="C746"/>
      <c r="D746"/>
      <c r="E746"/>
      <c r="F746"/>
      <c r="G746"/>
      <c r="H746"/>
      <c r="I746"/>
      <c r="J746"/>
      <c r="K746"/>
      <c r="L746"/>
      <c r="M746"/>
      <c r="N746"/>
      <c r="O746"/>
      <c r="P746"/>
      <c r="Q746"/>
      <c r="R746"/>
      <c r="S746"/>
      <c r="T746"/>
      <c r="U746"/>
      <c r="V746"/>
      <c r="W746"/>
      <c r="X746"/>
    </row>
    <row r="747" spans="1:24" ht="15" x14ac:dyDescent="0.2">
      <c r="A747"/>
      <c r="B747"/>
      <c r="C747"/>
      <c r="D747"/>
      <c r="E747"/>
      <c r="F747"/>
      <c r="G747"/>
      <c r="H747"/>
      <c r="I747"/>
      <c r="J747"/>
      <c r="K747"/>
      <c r="L747"/>
      <c r="M747"/>
      <c r="N747"/>
      <c r="O747"/>
      <c r="P747"/>
      <c r="Q747"/>
      <c r="R747"/>
      <c r="S747"/>
      <c r="T747"/>
      <c r="U747"/>
      <c r="V747"/>
      <c r="W747"/>
      <c r="X747"/>
    </row>
    <row r="748" spans="1:24" ht="15" x14ac:dyDescent="0.2">
      <c r="A748"/>
      <c r="B748"/>
      <c r="C748"/>
      <c r="D748"/>
      <c r="E748"/>
      <c r="F748"/>
      <c r="G748"/>
      <c r="H748"/>
      <c r="I748"/>
      <c r="J748"/>
      <c r="K748"/>
      <c r="L748"/>
      <c r="M748"/>
      <c r="N748"/>
      <c r="O748"/>
      <c r="P748"/>
      <c r="Q748"/>
      <c r="R748"/>
      <c r="S748"/>
      <c r="T748"/>
      <c r="U748"/>
      <c r="V748"/>
      <c r="W748"/>
      <c r="X748"/>
    </row>
    <row r="749" spans="1:24" ht="15" x14ac:dyDescent="0.2">
      <c r="A749"/>
      <c r="B749"/>
      <c r="C749"/>
      <c r="D749"/>
      <c r="E749"/>
      <c r="F749"/>
      <c r="G749"/>
      <c r="H749"/>
      <c r="I749"/>
      <c r="J749"/>
      <c r="K749"/>
      <c r="L749"/>
      <c r="M749"/>
      <c r="N749"/>
      <c r="O749"/>
      <c r="P749"/>
      <c r="Q749"/>
      <c r="R749"/>
      <c r="S749"/>
      <c r="T749"/>
      <c r="U749"/>
      <c r="V749"/>
      <c r="W749"/>
      <c r="X749"/>
    </row>
    <row r="750" spans="1:24" ht="15" x14ac:dyDescent="0.2">
      <c r="A750"/>
      <c r="B750"/>
      <c r="C750"/>
      <c r="D750"/>
      <c r="E750"/>
      <c r="F750"/>
      <c r="G750"/>
      <c r="H750"/>
      <c r="I750"/>
      <c r="J750"/>
      <c r="K750"/>
      <c r="L750"/>
      <c r="M750"/>
      <c r="N750"/>
      <c r="O750"/>
      <c r="P750"/>
      <c r="Q750"/>
      <c r="R750"/>
      <c r="S750"/>
      <c r="T750"/>
      <c r="U750"/>
      <c r="V750"/>
      <c r="W750"/>
      <c r="X750"/>
    </row>
    <row r="751" spans="1:24" ht="15" x14ac:dyDescent="0.2">
      <c r="A751"/>
      <c r="B751"/>
      <c r="C751"/>
      <c r="D751"/>
      <c r="E751"/>
      <c r="F751"/>
      <c r="G751"/>
      <c r="H751"/>
      <c r="I751"/>
      <c r="J751"/>
      <c r="K751"/>
      <c r="L751"/>
      <c r="M751"/>
      <c r="N751"/>
      <c r="O751"/>
      <c r="P751"/>
      <c r="Q751"/>
      <c r="R751"/>
      <c r="S751"/>
      <c r="T751"/>
      <c r="U751"/>
      <c r="V751"/>
      <c r="W751"/>
      <c r="X751"/>
    </row>
    <row r="752" spans="1:24" ht="15" x14ac:dyDescent="0.2">
      <c r="A752"/>
      <c r="B752"/>
      <c r="C752"/>
      <c r="D752"/>
      <c r="E752"/>
      <c r="F752"/>
      <c r="G752"/>
      <c r="H752"/>
      <c r="I752"/>
      <c r="J752"/>
      <c r="K752"/>
      <c r="L752"/>
      <c r="M752"/>
      <c r="N752"/>
      <c r="O752"/>
      <c r="P752"/>
      <c r="Q752"/>
      <c r="R752"/>
      <c r="S752"/>
      <c r="T752"/>
      <c r="U752"/>
      <c r="V752"/>
      <c r="W752"/>
      <c r="X752"/>
    </row>
    <row r="753" spans="1:24" ht="15" x14ac:dyDescent="0.2">
      <c r="A753"/>
      <c r="B753"/>
      <c r="C753"/>
      <c r="D753"/>
      <c r="E753"/>
      <c r="F753"/>
      <c r="G753"/>
      <c r="H753"/>
      <c r="I753"/>
      <c r="J753"/>
      <c r="K753"/>
      <c r="L753"/>
      <c r="M753"/>
      <c r="N753"/>
      <c r="O753"/>
      <c r="P753"/>
      <c r="Q753"/>
      <c r="R753"/>
      <c r="S753"/>
      <c r="T753"/>
      <c r="U753"/>
      <c r="V753"/>
      <c r="W753"/>
      <c r="X753"/>
    </row>
    <row r="754" spans="1:24" ht="15" x14ac:dyDescent="0.2">
      <c r="A754"/>
      <c r="B754"/>
      <c r="C754"/>
      <c r="D754"/>
      <c r="E754"/>
      <c r="F754"/>
      <c r="G754"/>
      <c r="H754"/>
      <c r="I754"/>
      <c r="J754"/>
      <c r="K754"/>
      <c r="L754"/>
      <c r="M754"/>
      <c r="N754"/>
      <c r="O754"/>
      <c r="P754"/>
      <c r="Q754"/>
      <c r="R754"/>
      <c r="S754"/>
      <c r="T754"/>
      <c r="U754"/>
      <c r="V754"/>
      <c r="W754"/>
      <c r="X754"/>
    </row>
    <row r="755" spans="1:24" ht="15" x14ac:dyDescent="0.2">
      <c r="A755"/>
      <c r="B755"/>
      <c r="C755"/>
      <c r="D755"/>
      <c r="E755"/>
      <c r="F755"/>
      <c r="G755"/>
      <c r="H755"/>
      <c r="I755"/>
      <c r="J755"/>
      <c r="K755"/>
      <c r="L755"/>
      <c r="M755"/>
      <c r="N755"/>
      <c r="O755"/>
      <c r="P755"/>
      <c r="Q755"/>
      <c r="R755"/>
      <c r="S755"/>
      <c r="T755"/>
      <c r="U755"/>
      <c r="V755"/>
      <c r="W755"/>
      <c r="X755"/>
    </row>
    <row r="756" spans="1:24" ht="15" x14ac:dyDescent="0.2">
      <c r="A756"/>
      <c r="B756"/>
      <c r="C756"/>
      <c r="D756"/>
      <c r="E756"/>
      <c r="F756"/>
      <c r="G756"/>
      <c r="H756"/>
      <c r="I756"/>
      <c r="J756"/>
      <c r="K756"/>
      <c r="L756"/>
      <c r="M756"/>
      <c r="N756"/>
      <c r="O756"/>
      <c r="P756"/>
      <c r="Q756"/>
      <c r="R756"/>
      <c r="S756"/>
      <c r="T756"/>
      <c r="U756"/>
      <c r="V756"/>
      <c r="W756"/>
      <c r="X756"/>
    </row>
    <row r="757" spans="1:24" ht="15" x14ac:dyDescent="0.2">
      <c r="A757"/>
      <c r="B757"/>
      <c r="C757"/>
      <c r="D757"/>
      <c r="E757"/>
      <c r="F757"/>
      <c r="G757"/>
      <c r="H757"/>
      <c r="I757"/>
      <c r="J757"/>
      <c r="K757"/>
      <c r="L757"/>
      <c r="M757"/>
      <c r="N757"/>
      <c r="O757"/>
      <c r="P757"/>
      <c r="Q757"/>
      <c r="R757"/>
      <c r="S757"/>
      <c r="T757"/>
      <c r="U757"/>
      <c r="V757"/>
      <c r="W757"/>
      <c r="X757"/>
    </row>
    <row r="758" spans="1:24" ht="15" x14ac:dyDescent="0.2">
      <c r="A758"/>
      <c r="B758"/>
      <c r="C758"/>
      <c r="D758"/>
      <c r="E758"/>
      <c r="F758"/>
      <c r="G758"/>
      <c r="H758"/>
      <c r="I758"/>
      <c r="J758"/>
      <c r="K758"/>
      <c r="L758"/>
      <c r="M758"/>
      <c r="N758"/>
      <c r="O758"/>
      <c r="P758"/>
      <c r="Q758"/>
      <c r="R758"/>
      <c r="S758"/>
      <c r="T758"/>
      <c r="U758"/>
      <c r="V758"/>
      <c r="W758"/>
      <c r="X758"/>
    </row>
    <row r="759" spans="1:24" ht="15" x14ac:dyDescent="0.2">
      <c r="A759"/>
      <c r="B759"/>
      <c r="C759"/>
      <c r="D759"/>
      <c r="E759"/>
      <c r="F759"/>
      <c r="G759"/>
      <c r="H759"/>
      <c r="I759"/>
      <c r="J759"/>
      <c r="K759"/>
      <c r="L759"/>
      <c r="M759"/>
      <c r="N759"/>
      <c r="O759"/>
      <c r="P759"/>
      <c r="Q759"/>
      <c r="R759"/>
      <c r="S759"/>
      <c r="T759"/>
      <c r="U759"/>
      <c r="V759"/>
      <c r="W759"/>
      <c r="X759"/>
    </row>
    <row r="760" spans="1:24" ht="15" x14ac:dyDescent="0.2">
      <c r="A760"/>
      <c r="B760"/>
      <c r="C760"/>
      <c r="D760"/>
      <c r="E760"/>
      <c r="F760"/>
      <c r="G760"/>
      <c r="H760"/>
      <c r="I760"/>
      <c r="J760"/>
      <c r="K760"/>
      <c r="L760"/>
      <c r="M760"/>
      <c r="N760"/>
      <c r="O760"/>
      <c r="P760"/>
      <c r="Q760"/>
      <c r="R760"/>
      <c r="S760"/>
      <c r="T760"/>
      <c r="U760"/>
      <c r="V760"/>
      <c r="W760"/>
      <c r="X760"/>
    </row>
    <row r="761" spans="1:24" ht="15" x14ac:dyDescent="0.2">
      <c r="A761"/>
      <c r="B761"/>
      <c r="C761"/>
      <c r="D761"/>
      <c r="E761"/>
      <c r="F761"/>
      <c r="G761"/>
      <c r="H761"/>
      <c r="I761"/>
      <c r="J761"/>
      <c r="K761"/>
      <c r="L761"/>
      <c r="M761"/>
      <c r="N761"/>
      <c r="O761"/>
      <c r="P761"/>
      <c r="Q761"/>
      <c r="R761"/>
      <c r="S761"/>
      <c r="T761"/>
      <c r="U761"/>
      <c r="V761"/>
      <c r="W761"/>
      <c r="X761"/>
    </row>
    <row r="762" spans="1:24" ht="15" x14ac:dyDescent="0.2">
      <c r="A762"/>
      <c r="B762"/>
      <c r="C762"/>
      <c r="D762"/>
      <c r="E762"/>
      <c r="F762"/>
      <c r="G762"/>
      <c r="H762"/>
      <c r="I762"/>
      <c r="J762"/>
      <c r="K762"/>
      <c r="L762"/>
      <c r="M762"/>
      <c r="N762"/>
      <c r="O762"/>
      <c r="P762"/>
      <c r="Q762"/>
      <c r="R762"/>
      <c r="S762"/>
      <c r="T762"/>
      <c r="U762"/>
      <c r="V762"/>
      <c r="W762"/>
      <c r="X762"/>
    </row>
    <row r="763" spans="1:24" ht="15" x14ac:dyDescent="0.2">
      <c r="A763"/>
      <c r="B763"/>
      <c r="C763"/>
      <c r="D763"/>
      <c r="E763"/>
      <c r="F763"/>
      <c r="G763"/>
      <c r="H763"/>
      <c r="I763"/>
      <c r="J763"/>
      <c r="K763"/>
      <c r="L763"/>
      <c r="M763"/>
      <c r="N763"/>
      <c r="O763"/>
      <c r="P763"/>
      <c r="Q763"/>
      <c r="R763"/>
      <c r="S763"/>
      <c r="T763"/>
      <c r="U763"/>
      <c r="V763"/>
      <c r="W763"/>
      <c r="X763"/>
    </row>
    <row r="764" spans="1:24" ht="15" x14ac:dyDescent="0.2">
      <c r="A764"/>
      <c r="B764"/>
      <c r="C764"/>
      <c r="D764"/>
      <c r="E764"/>
      <c r="F764"/>
      <c r="G764"/>
      <c r="H764"/>
      <c r="I764"/>
      <c r="J764"/>
      <c r="K764"/>
      <c r="L764"/>
      <c r="M764"/>
      <c r="N764"/>
      <c r="O764"/>
      <c r="P764"/>
      <c r="Q764"/>
      <c r="R764"/>
      <c r="S764"/>
      <c r="T764"/>
      <c r="U764"/>
      <c r="V764"/>
      <c r="W764"/>
      <c r="X764"/>
    </row>
    <row r="765" spans="1:24" ht="15" x14ac:dyDescent="0.2">
      <c r="A765"/>
      <c r="B765"/>
      <c r="C765"/>
      <c r="D765"/>
      <c r="E765"/>
      <c r="F765"/>
      <c r="G765"/>
      <c r="H765"/>
      <c r="I765"/>
      <c r="J765"/>
      <c r="K765"/>
      <c r="L765"/>
      <c r="M765"/>
      <c r="N765"/>
      <c r="O765"/>
      <c r="P765"/>
      <c r="Q765"/>
      <c r="R765"/>
      <c r="S765"/>
      <c r="T765"/>
      <c r="U765"/>
      <c r="V765"/>
      <c r="W765"/>
      <c r="X765"/>
    </row>
    <row r="766" spans="1:24" ht="15" x14ac:dyDescent="0.2">
      <c r="A766"/>
      <c r="B766"/>
      <c r="C766"/>
      <c r="D766"/>
      <c r="E766"/>
      <c r="F766"/>
      <c r="G766"/>
      <c r="H766"/>
      <c r="I766"/>
      <c r="J766"/>
      <c r="K766"/>
      <c r="L766"/>
      <c r="M766"/>
      <c r="N766"/>
      <c r="O766"/>
      <c r="P766"/>
      <c r="Q766"/>
      <c r="R766"/>
      <c r="S766"/>
      <c r="T766"/>
      <c r="U766"/>
      <c r="V766"/>
      <c r="W766"/>
      <c r="X766"/>
    </row>
    <row r="767" spans="1:24" ht="15" x14ac:dyDescent="0.2">
      <c r="A767"/>
      <c r="B767"/>
      <c r="C767"/>
      <c r="D767"/>
      <c r="E767"/>
      <c r="F767"/>
      <c r="G767"/>
      <c r="H767"/>
      <c r="I767"/>
      <c r="J767"/>
      <c r="K767"/>
      <c r="L767"/>
      <c r="M767"/>
      <c r="N767"/>
      <c r="O767"/>
      <c r="P767"/>
      <c r="Q767"/>
      <c r="R767"/>
      <c r="S767"/>
      <c r="T767"/>
      <c r="U767"/>
      <c r="V767"/>
      <c r="W767"/>
      <c r="X767"/>
    </row>
    <row r="768" spans="1:24" ht="15" x14ac:dyDescent="0.2">
      <c r="A768"/>
      <c r="B768"/>
      <c r="C768"/>
      <c r="D768"/>
      <c r="E768"/>
      <c r="F768"/>
      <c r="G768"/>
      <c r="H768"/>
      <c r="I768"/>
      <c r="J768"/>
      <c r="K768"/>
      <c r="L768"/>
      <c r="M768"/>
      <c r="N768"/>
      <c r="O768"/>
      <c r="P768"/>
      <c r="Q768"/>
      <c r="R768"/>
      <c r="S768"/>
      <c r="T768"/>
      <c r="U768"/>
      <c r="V768"/>
      <c r="W768"/>
      <c r="X768"/>
    </row>
    <row r="769" spans="1:24" ht="15" x14ac:dyDescent="0.2">
      <c r="A769"/>
      <c r="B769"/>
      <c r="C769"/>
      <c r="D769"/>
      <c r="E769"/>
      <c r="F769"/>
      <c r="G769"/>
      <c r="H769"/>
      <c r="I769"/>
      <c r="J769"/>
      <c r="K769"/>
      <c r="L769"/>
      <c r="M769"/>
      <c r="N769"/>
      <c r="O769"/>
      <c r="P769"/>
      <c r="Q769"/>
      <c r="R769"/>
      <c r="S769"/>
      <c r="T769"/>
      <c r="U769"/>
      <c r="V769"/>
      <c r="W769"/>
      <c r="X769"/>
    </row>
    <row r="770" spans="1:24" ht="15" x14ac:dyDescent="0.2">
      <c r="A770"/>
      <c r="B770"/>
      <c r="C770"/>
      <c r="D770"/>
      <c r="E770"/>
      <c r="F770"/>
      <c r="G770"/>
      <c r="H770"/>
      <c r="I770"/>
      <c r="J770"/>
      <c r="K770"/>
      <c r="L770"/>
      <c r="M770"/>
      <c r="N770"/>
      <c r="O770"/>
      <c r="P770"/>
      <c r="Q770"/>
      <c r="R770"/>
      <c r="S770"/>
      <c r="T770"/>
      <c r="U770"/>
      <c r="V770"/>
      <c r="W770"/>
      <c r="X770"/>
    </row>
    <row r="771" spans="1:24" ht="15" x14ac:dyDescent="0.2">
      <c r="A771"/>
      <c r="B771"/>
      <c r="C771"/>
      <c r="D771"/>
      <c r="E771"/>
      <c r="F771"/>
      <c r="G771"/>
      <c r="H771"/>
      <c r="I771"/>
      <c r="J771"/>
      <c r="K771"/>
      <c r="L771"/>
      <c r="M771"/>
      <c r="N771"/>
      <c r="O771"/>
      <c r="P771"/>
      <c r="Q771"/>
      <c r="R771"/>
      <c r="S771"/>
      <c r="T771"/>
      <c r="U771"/>
      <c r="V771"/>
      <c r="W771"/>
      <c r="X771"/>
    </row>
    <row r="772" spans="1:24" ht="15" x14ac:dyDescent="0.2">
      <c r="A772"/>
      <c r="B772"/>
      <c r="C772"/>
      <c r="D772"/>
      <c r="E772"/>
      <c r="F772"/>
      <c r="G772"/>
      <c r="H772"/>
      <c r="I772"/>
      <c r="J772"/>
      <c r="K772"/>
      <c r="L772"/>
      <c r="M772"/>
      <c r="N772"/>
      <c r="O772"/>
      <c r="P772"/>
      <c r="Q772"/>
      <c r="R772"/>
      <c r="S772"/>
      <c r="T772"/>
      <c r="U772"/>
      <c r="V772"/>
      <c r="W772"/>
      <c r="X772"/>
    </row>
    <row r="773" spans="1:24" ht="15" x14ac:dyDescent="0.2">
      <c r="A773"/>
      <c r="B773"/>
      <c r="C773"/>
      <c r="D773"/>
      <c r="E773"/>
      <c r="F773"/>
      <c r="G773"/>
      <c r="H773"/>
      <c r="I773"/>
      <c r="J773"/>
      <c r="K773"/>
      <c r="L773"/>
      <c r="M773"/>
      <c r="N773"/>
      <c r="O773"/>
      <c r="P773"/>
      <c r="Q773"/>
      <c r="R773"/>
      <c r="S773"/>
      <c r="T773"/>
      <c r="U773"/>
      <c r="V773"/>
      <c r="W773"/>
      <c r="X773"/>
    </row>
    <row r="774" spans="1:24" ht="15" x14ac:dyDescent="0.2">
      <c r="A774"/>
      <c r="B774"/>
      <c r="C774"/>
      <c r="D774"/>
      <c r="E774"/>
      <c r="F774"/>
      <c r="G774"/>
      <c r="H774"/>
      <c r="I774"/>
      <c r="J774"/>
      <c r="K774"/>
      <c r="L774"/>
      <c r="M774"/>
      <c r="N774"/>
      <c r="O774"/>
      <c r="P774"/>
      <c r="Q774"/>
      <c r="R774"/>
      <c r="S774"/>
      <c r="T774"/>
      <c r="U774"/>
      <c r="V774"/>
      <c r="W774"/>
      <c r="X774"/>
    </row>
    <row r="775" spans="1:24" ht="15" x14ac:dyDescent="0.2">
      <c r="A775"/>
      <c r="B775"/>
      <c r="C775"/>
      <c r="D775"/>
      <c r="E775"/>
      <c r="F775"/>
      <c r="G775"/>
      <c r="H775"/>
      <c r="I775"/>
      <c r="J775"/>
      <c r="K775"/>
      <c r="L775"/>
      <c r="M775"/>
      <c r="N775"/>
      <c r="O775"/>
      <c r="P775"/>
      <c r="Q775"/>
      <c r="R775"/>
      <c r="S775"/>
      <c r="T775"/>
      <c r="U775"/>
      <c r="V775"/>
      <c r="W775"/>
      <c r="X775"/>
    </row>
    <row r="776" spans="1:24" ht="15" x14ac:dyDescent="0.2">
      <c r="A776"/>
      <c r="B776"/>
      <c r="C776"/>
      <c r="D776"/>
      <c r="E776"/>
      <c r="F776"/>
      <c r="G776"/>
      <c r="H776"/>
      <c r="I776"/>
      <c r="J776"/>
      <c r="K776"/>
      <c r="L776"/>
      <c r="M776"/>
      <c r="N776"/>
      <c r="O776"/>
      <c r="P776"/>
      <c r="Q776"/>
      <c r="R776"/>
      <c r="S776"/>
      <c r="T776"/>
      <c r="U776"/>
      <c r="V776"/>
      <c r="W776"/>
      <c r="X776"/>
    </row>
    <row r="777" spans="1:24" ht="15" x14ac:dyDescent="0.2">
      <c r="A777"/>
      <c r="B777"/>
      <c r="C777"/>
      <c r="D777"/>
      <c r="E777"/>
      <c r="F777"/>
      <c r="G777"/>
      <c r="H777"/>
      <c r="I777"/>
      <c r="J777"/>
      <c r="K777"/>
      <c r="L777"/>
      <c r="M777"/>
      <c r="N777"/>
      <c r="O777"/>
      <c r="P777"/>
      <c r="Q777"/>
      <c r="R777"/>
      <c r="S777"/>
      <c r="T777"/>
      <c r="U777"/>
      <c r="V777"/>
      <c r="W777"/>
      <c r="X777"/>
    </row>
    <row r="778" spans="1:24" ht="15" x14ac:dyDescent="0.2">
      <c r="A778"/>
      <c r="B778"/>
      <c r="C778"/>
      <c r="D778"/>
      <c r="E778"/>
      <c r="F778"/>
      <c r="G778"/>
      <c r="H778"/>
      <c r="I778"/>
      <c r="J778"/>
      <c r="K778"/>
      <c r="L778"/>
      <c r="M778"/>
      <c r="N778"/>
      <c r="O778"/>
      <c r="P778"/>
      <c r="Q778"/>
      <c r="R778"/>
      <c r="S778"/>
      <c r="T778"/>
      <c r="U778"/>
      <c r="V778"/>
      <c r="W778"/>
      <c r="X778"/>
    </row>
    <row r="779" spans="1:24" ht="15" x14ac:dyDescent="0.2">
      <c r="A779"/>
      <c r="B779"/>
      <c r="C779"/>
      <c r="D779"/>
      <c r="E779"/>
      <c r="F779"/>
      <c r="G779"/>
      <c r="H779"/>
      <c r="I779"/>
      <c r="J779"/>
      <c r="K779"/>
      <c r="L779"/>
      <c r="M779"/>
      <c r="N779"/>
      <c r="O779"/>
      <c r="P779"/>
      <c r="Q779"/>
      <c r="R779"/>
      <c r="S779"/>
      <c r="T779"/>
      <c r="U779"/>
      <c r="V779"/>
      <c r="W779"/>
      <c r="X779"/>
    </row>
    <row r="780" spans="1:24" ht="15" x14ac:dyDescent="0.2">
      <c r="A780"/>
      <c r="B780"/>
      <c r="C780"/>
      <c r="D780"/>
      <c r="E780"/>
      <c r="F780"/>
      <c r="G780"/>
      <c r="H780"/>
      <c r="I780"/>
      <c r="J780"/>
      <c r="K780"/>
      <c r="L780"/>
      <c r="M780"/>
      <c r="N780"/>
      <c r="O780"/>
      <c r="P780"/>
      <c r="Q780"/>
      <c r="R780"/>
      <c r="S780"/>
      <c r="T780"/>
      <c r="U780"/>
      <c r="V780"/>
      <c r="W780"/>
      <c r="X780"/>
    </row>
    <row r="781" spans="1:24" ht="15" x14ac:dyDescent="0.2">
      <c r="A781"/>
      <c r="B781"/>
      <c r="C781"/>
      <c r="D781"/>
      <c r="E781"/>
      <c r="F781"/>
      <c r="G781"/>
      <c r="H781"/>
      <c r="I781"/>
      <c r="J781"/>
      <c r="K781"/>
      <c r="L781"/>
      <c r="M781"/>
      <c r="N781"/>
      <c r="O781"/>
      <c r="P781"/>
      <c r="Q781"/>
      <c r="R781"/>
      <c r="S781"/>
      <c r="T781"/>
      <c r="U781"/>
      <c r="V781"/>
      <c r="W781"/>
      <c r="X781"/>
    </row>
    <row r="782" spans="1:24" ht="15" x14ac:dyDescent="0.2">
      <c r="A782"/>
      <c r="B782"/>
      <c r="C782"/>
      <c r="D782"/>
      <c r="E782"/>
      <c r="F782"/>
      <c r="G782"/>
      <c r="H782"/>
      <c r="I782"/>
      <c r="J782"/>
      <c r="K782"/>
      <c r="L782"/>
      <c r="M782"/>
      <c r="N782"/>
      <c r="O782"/>
      <c r="P782"/>
      <c r="Q782"/>
      <c r="R782"/>
      <c r="S782"/>
      <c r="T782"/>
      <c r="U782"/>
      <c r="V782"/>
      <c r="W782"/>
      <c r="X782"/>
    </row>
    <row r="783" spans="1:24" ht="15" x14ac:dyDescent="0.2">
      <c r="A783"/>
      <c r="B783"/>
      <c r="C783"/>
      <c r="D783"/>
      <c r="E783"/>
      <c r="F783"/>
      <c r="G783"/>
      <c r="H783"/>
      <c r="I783"/>
      <c r="J783"/>
      <c r="K783"/>
      <c r="L783"/>
      <c r="M783"/>
      <c r="N783"/>
      <c r="O783"/>
      <c r="P783"/>
      <c r="Q783"/>
      <c r="R783"/>
      <c r="S783"/>
      <c r="T783"/>
      <c r="U783"/>
      <c r="V783"/>
      <c r="W783"/>
      <c r="X783"/>
    </row>
    <row r="784" spans="1:24" ht="15" x14ac:dyDescent="0.2">
      <c r="A784"/>
      <c r="B784"/>
      <c r="C784"/>
      <c r="D784"/>
      <c r="E784"/>
      <c r="F784"/>
      <c r="G784"/>
      <c r="H784"/>
      <c r="I784"/>
      <c r="J784"/>
      <c r="K784"/>
      <c r="L784"/>
      <c r="M784"/>
      <c r="N784"/>
      <c r="O784"/>
      <c r="P784"/>
      <c r="Q784"/>
      <c r="R784"/>
      <c r="S784"/>
      <c r="T784"/>
      <c r="U784"/>
      <c r="V784"/>
      <c r="W784"/>
      <c r="X784"/>
    </row>
    <row r="785" spans="1:24" ht="15" x14ac:dyDescent="0.2">
      <c r="A785"/>
      <c r="B785"/>
      <c r="C785"/>
      <c r="D785"/>
      <c r="E785"/>
      <c r="F785"/>
      <c r="G785"/>
      <c r="H785"/>
      <c r="I785"/>
      <c r="J785"/>
      <c r="K785"/>
      <c r="L785"/>
      <c r="M785"/>
      <c r="N785"/>
      <c r="O785"/>
      <c r="P785"/>
      <c r="Q785"/>
      <c r="R785"/>
      <c r="S785"/>
      <c r="T785"/>
      <c r="U785"/>
      <c r="V785"/>
      <c r="W785"/>
      <c r="X785"/>
    </row>
    <row r="786" spans="1:24" ht="15" x14ac:dyDescent="0.2">
      <c r="A786"/>
      <c r="B786"/>
      <c r="C786"/>
      <c r="D786"/>
      <c r="E786"/>
      <c r="F786"/>
      <c r="G786"/>
      <c r="H786"/>
      <c r="I786"/>
      <c r="J786"/>
      <c r="K786"/>
      <c r="L786"/>
      <c r="M786"/>
      <c r="N786"/>
      <c r="O786"/>
      <c r="P786"/>
      <c r="Q786"/>
      <c r="R786"/>
      <c r="S786"/>
      <c r="T786"/>
      <c r="U786"/>
      <c r="V786"/>
      <c r="W786"/>
      <c r="X786"/>
    </row>
    <row r="787" spans="1:24" ht="15" x14ac:dyDescent="0.2">
      <c r="A787"/>
      <c r="B787"/>
      <c r="C787"/>
      <c r="D787"/>
      <c r="E787"/>
      <c r="F787"/>
      <c r="G787"/>
      <c r="H787"/>
      <c r="I787"/>
      <c r="J787"/>
      <c r="K787"/>
      <c r="L787"/>
      <c r="M787"/>
      <c r="N787"/>
      <c r="O787"/>
      <c r="P787"/>
      <c r="Q787"/>
      <c r="R787"/>
      <c r="S787"/>
      <c r="T787"/>
      <c r="U787"/>
      <c r="V787"/>
      <c r="W787"/>
      <c r="X787"/>
    </row>
    <row r="788" spans="1:24" ht="15" x14ac:dyDescent="0.2">
      <c r="A788"/>
      <c r="B788"/>
      <c r="C788"/>
      <c r="D788"/>
      <c r="E788"/>
      <c r="F788"/>
      <c r="G788"/>
      <c r="H788"/>
      <c r="I788"/>
      <c r="J788"/>
      <c r="K788"/>
      <c r="L788"/>
      <c r="M788"/>
      <c r="N788"/>
      <c r="O788"/>
      <c r="P788"/>
      <c r="Q788"/>
      <c r="R788"/>
      <c r="S788"/>
      <c r="T788"/>
      <c r="U788"/>
      <c r="V788"/>
      <c r="W788"/>
      <c r="X788"/>
    </row>
    <row r="789" spans="1:24" ht="15" x14ac:dyDescent="0.2">
      <c r="A789"/>
      <c r="B789"/>
      <c r="C789"/>
      <c r="D789"/>
      <c r="E789"/>
      <c r="F789"/>
      <c r="G789"/>
      <c r="H789"/>
      <c r="I789"/>
      <c r="J789"/>
      <c r="K789"/>
      <c r="L789"/>
      <c r="M789"/>
      <c r="N789"/>
      <c r="O789"/>
      <c r="P789"/>
      <c r="Q789"/>
      <c r="R789"/>
      <c r="S789"/>
      <c r="T789"/>
      <c r="U789"/>
      <c r="V789"/>
      <c r="W789"/>
      <c r="X789"/>
    </row>
    <row r="790" spans="1:24" ht="15" x14ac:dyDescent="0.2">
      <c r="A790"/>
      <c r="B790"/>
      <c r="C790"/>
      <c r="D790"/>
      <c r="E790"/>
      <c r="F790"/>
      <c r="G790"/>
      <c r="H790"/>
      <c r="I790"/>
      <c r="J790"/>
      <c r="K790"/>
      <c r="L790"/>
      <c r="M790"/>
      <c r="N790"/>
      <c r="O790"/>
      <c r="P790"/>
      <c r="Q790"/>
      <c r="R790"/>
      <c r="S790"/>
      <c r="T790"/>
      <c r="U790"/>
      <c r="V790"/>
      <c r="W790"/>
      <c r="X790"/>
    </row>
    <row r="791" spans="1:24" ht="15" x14ac:dyDescent="0.2">
      <c r="A791"/>
      <c r="B791"/>
      <c r="C791"/>
      <c r="D791"/>
      <c r="E791"/>
      <c r="F791"/>
      <c r="G791"/>
      <c r="H791"/>
      <c r="I791"/>
      <c r="J791"/>
      <c r="K791"/>
      <c r="L791"/>
      <c r="M791"/>
      <c r="N791"/>
      <c r="O791"/>
      <c r="P791"/>
      <c r="Q791"/>
      <c r="R791"/>
      <c r="S791"/>
      <c r="T791"/>
      <c r="U791"/>
      <c r="V791"/>
      <c r="W791"/>
      <c r="X791"/>
    </row>
    <row r="792" spans="1:24" ht="15" x14ac:dyDescent="0.2">
      <c r="A792"/>
      <c r="B792"/>
      <c r="C792"/>
      <c r="D792"/>
      <c r="E792"/>
      <c r="F792"/>
      <c r="G792"/>
      <c r="H792"/>
      <c r="I792"/>
      <c r="J792"/>
      <c r="K792"/>
      <c r="L792"/>
      <c r="M792"/>
      <c r="N792"/>
      <c r="O792"/>
      <c r="P792"/>
      <c r="Q792"/>
      <c r="R792"/>
      <c r="S792"/>
      <c r="T792"/>
      <c r="U792"/>
      <c r="V792"/>
      <c r="W792"/>
      <c r="X792"/>
    </row>
    <row r="793" spans="1:24" ht="15" x14ac:dyDescent="0.2">
      <c r="A793"/>
      <c r="B793"/>
      <c r="C793"/>
      <c r="D793"/>
      <c r="E793"/>
      <c r="F793"/>
      <c r="G793"/>
      <c r="H793"/>
      <c r="I793"/>
      <c r="J793"/>
      <c r="K793"/>
      <c r="L793"/>
      <c r="M793"/>
      <c r="N793"/>
      <c r="O793"/>
      <c r="P793"/>
      <c r="Q793"/>
      <c r="R793"/>
      <c r="S793"/>
      <c r="T793"/>
      <c r="U793"/>
      <c r="V793"/>
      <c r="W793"/>
      <c r="X793"/>
    </row>
    <row r="794" spans="1:24" ht="15" x14ac:dyDescent="0.2">
      <c r="A794"/>
      <c r="B794"/>
      <c r="C794"/>
      <c r="D794"/>
      <c r="E794"/>
      <c r="F794"/>
      <c r="G794"/>
      <c r="H794"/>
      <c r="I794"/>
      <c r="J794"/>
      <c r="K794"/>
      <c r="L794"/>
      <c r="M794"/>
      <c r="N794"/>
      <c r="O794"/>
      <c r="P794"/>
      <c r="Q794"/>
      <c r="R794"/>
      <c r="S794"/>
      <c r="T794"/>
      <c r="U794"/>
      <c r="V794"/>
      <c r="W794"/>
      <c r="X794"/>
    </row>
    <row r="795" spans="1:24" ht="15" x14ac:dyDescent="0.2">
      <c r="A795"/>
      <c r="B795"/>
      <c r="C795"/>
      <c r="D795"/>
      <c r="E795"/>
      <c r="F795"/>
      <c r="G795"/>
      <c r="H795"/>
      <c r="I795"/>
      <c r="J795"/>
      <c r="K795"/>
      <c r="L795"/>
      <c r="M795"/>
      <c r="N795"/>
      <c r="O795"/>
      <c r="P795"/>
      <c r="Q795"/>
      <c r="R795"/>
      <c r="S795"/>
      <c r="T795"/>
      <c r="U795"/>
      <c r="V795"/>
      <c r="W795"/>
      <c r="X795"/>
    </row>
    <row r="796" spans="1:24" ht="15" x14ac:dyDescent="0.2">
      <c r="A796"/>
      <c r="B796"/>
      <c r="C796"/>
      <c r="D796"/>
      <c r="E796"/>
      <c r="F796"/>
      <c r="G796"/>
      <c r="H796"/>
      <c r="I796"/>
      <c r="J796"/>
      <c r="K796"/>
      <c r="L796"/>
      <c r="M796"/>
      <c r="N796"/>
      <c r="O796"/>
      <c r="P796"/>
      <c r="Q796"/>
      <c r="R796"/>
      <c r="S796"/>
      <c r="T796"/>
      <c r="U796"/>
      <c r="V796"/>
      <c r="W796"/>
      <c r="X796"/>
    </row>
    <row r="797" spans="1:24" ht="15" x14ac:dyDescent="0.2">
      <c r="A797"/>
      <c r="B797"/>
      <c r="C797"/>
      <c r="D797"/>
      <c r="E797"/>
      <c r="F797"/>
      <c r="G797"/>
      <c r="H797"/>
      <c r="I797"/>
      <c r="J797"/>
      <c r="K797"/>
      <c r="L797"/>
      <c r="M797"/>
      <c r="N797"/>
      <c r="O797"/>
      <c r="P797"/>
      <c r="Q797"/>
      <c r="R797"/>
      <c r="S797"/>
      <c r="T797"/>
      <c r="U797"/>
      <c r="V797"/>
      <c r="W797"/>
      <c r="X797"/>
    </row>
    <row r="798" spans="1:24" ht="15" x14ac:dyDescent="0.2">
      <c r="A798"/>
      <c r="B798"/>
      <c r="C798"/>
      <c r="D798"/>
      <c r="E798"/>
      <c r="F798"/>
      <c r="G798"/>
      <c r="H798"/>
      <c r="I798"/>
      <c r="J798"/>
      <c r="K798"/>
      <c r="L798"/>
      <c r="M798"/>
      <c r="N798"/>
      <c r="O798"/>
      <c r="P798"/>
      <c r="Q798"/>
      <c r="R798"/>
      <c r="S798"/>
      <c r="T798"/>
      <c r="U798"/>
      <c r="V798"/>
      <c r="W798"/>
      <c r="X798"/>
    </row>
    <row r="799" spans="1:24" ht="15" x14ac:dyDescent="0.2">
      <c r="A799"/>
      <c r="B799"/>
      <c r="C799"/>
      <c r="D799"/>
      <c r="E799"/>
      <c r="F799"/>
      <c r="G799"/>
      <c r="H799"/>
      <c r="I799"/>
      <c r="J799"/>
      <c r="K799"/>
      <c r="L799"/>
      <c r="M799"/>
      <c r="N799"/>
      <c r="O799"/>
      <c r="P799"/>
      <c r="Q799"/>
      <c r="R799"/>
      <c r="S799"/>
      <c r="T799"/>
      <c r="U799"/>
      <c r="V799"/>
      <c r="W799"/>
      <c r="X799"/>
    </row>
    <row r="800" spans="1:24" ht="15" x14ac:dyDescent="0.2">
      <c r="A800"/>
      <c r="B800"/>
      <c r="C800"/>
      <c r="D800"/>
      <c r="E800"/>
      <c r="F800"/>
      <c r="G800"/>
      <c r="H800"/>
      <c r="I800"/>
      <c r="J800"/>
      <c r="K800"/>
      <c r="L800"/>
      <c r="M800"/>
      <c r="N800"/>
      <c r="O800"/>
      <c r="P800"/>
      <c r="Q800"/>
      <c r="R800"/>
      <c r="S800"/>
      <c r="T800"/>
      <c r="U800"/>
      <c r="V800"/>
      <c r="W800"/>
      <c r="X800"/>
    </row>
    <row r="801" spans="1:24" ht="15" x14ac:dyDescent="0.2">
      <c r="A801"/>
      <c r="B801"/>
      <c r="C801"/>
      <c r="D801"/>
      <c r="E801"/>
      <c r="F801"/>
      <c r="G801"/>
      <c r="H801"/>
      <c r="I801"/>
      <c r="J801"/>
      <c r="K801"/>
      <c r="L801"/>
      <c r="M801"/>
      <c r="N801"/>
      <c r="O801"/>
      <c r="P801"/>
      <c r="Q801"/>
      <c r="R801"/>
      <c r="S801"/>
      <c r="T801"/>
      <c r="U801"/>
      <c r="V801"/>
      <c r="W801"/>
      <c r="X801"/>
    </row>
    <row r="802" spans="1:24" ht="15" x14ac:dyDescent="0.2">
      <c r="A802"/>
      <c r="B802"/>
      <c r="C802"/>
      <c r="D802"/>
      <c r="E802"/>
      <c r="F802"/>
      <c r="G802"/>
      <c r="H802"/>
      <c r="I802"/>
      <c r="J802"/>
      <c r="K802"/>
      <c r="L802"/>
      <c r="M802"/>
      <c r="N802"/>
      <c r="O802"/>
      <c r="P802"/>
      <c r="Q802"/>
      <c r="R802"/>
      <c r="S802"/>
      <c r="T802"/>
      <c r="U802"/>
      <c r="V802"/>
      <c r="W802"/>
      <c r="X802"/>
    </row>
    <row r="803" spans="1:24" ht="15" x14ac:dyDescent="0.2">
      <c r="A803"/>
      <c r="B803"/>
      <c r="C803"/>
      <c r="D803"/>
      <c r="E803"/>
      <c r="F803"/>
      <c r="G803"/>
      <c r="H803"/>
      <c r="I803"/>
      <c r="J803"/>
      <c r="K803"/>
      <c r="L803"/>
      <c r="M803"/>
      <c r="N803"/>
      <c r="O803"/>
      <c r="P803"/>
      <c r="Q803"/>
      <c r="R803"/>
      <c r="S803"/>
      <c r="T803"/>
      <c r="U803"/>
      <c r="V803"/>
      <c r="W803"/>
      <c r="X803"/>
    </row>
    <row r="804" spans="1:24" ht="15" x14ac:dyDescent="0.2">
      <c r="A804"/>
      <c r="B804"/>
      <c r="C804"/>
      <c r="D804"/>
      <c r="E804"/>
      <c r="F804"/>
      <c r="G804"/>
      <c r="H804"/>
      <c r="I804"/>
      <c r="J804"/>
      <c r="K804"/>
      <c r="L804"/>
      <c r="M804"/>
      <c r="N804"/>
      <c r="O804"/>
      <c r="P804"/>
      <c r="Q804"/>
      <c r="R804"/>
      <c r="S804"/>
      <c r="T804"/>
      <c r="U804"/>
      <c r="V804"/>
      <c r="W804"/>
      <c r="X804"/>
    </row>
    <row r="805" spans="1:24" ht="15" x14ac:dyDescent="0.2">
      <c r="A805"/>
      <c r="B805"/>
      <c r="C805"/>
      <c r="D805"/>
      <c r="E805"/>
      <c r="F805"/>
      <c r="G805"/>
      <c r="H805"/>
      <c r="I805"/>
      <c r="J805"/>
      <c r="K805"/>
      <c r="L805"/>
      <c r="M805"/>
      <c r="N805"/>
      <c r="O805"/>
      <c r="P805"/>
      <c r="Q805"/>
      <c r="R805"/>
      <c r="S805"/>
      <c r="T805"/>
      <c r="U805"/>
      <c r="V805"/>
      <c r="W805"/>
      <c r="X805"/>
    </row>
    <row r="806" spans="1:24" ht="15" x14ac:dyDescent="0.2">
      <c r="A806"/>
      <c r="B806"/>
      <c r="C806"/>
      <c r="D806"/>
      <c r="E806"/>
      <c r="F806"/>
      <c r="G806"/>
      <c r="H806"/>
      <c r="I806"/>
      <c r="J806"/>
      <c r="K806"/>
      <c r="L806"/>
      <c r="M806"/>
      <c r="N806"/>
      <c r="O806"/>
      <c r="P806"/>
      <c r="Q806"/>
      <c r="R806"/>
      <c r="S806"/>
      <c r="T806"/>
      <c r="U806"/>
      <c r="V806"/>
      <c r="W806"/>
      <c r="X806"/>
    </row>
    <row r="807" spans="1:24" ht="15" x14ac:dyDescent="0.2">
      <c r="A807"/>
      <c r="B807"/>
      <c r="C807"/>
      <c r="D807"/>
      <c r="E807"/>
      <c r="F807"/>
      <c r="G807"/>
      <c r="H807"/>
      <c r="I807"/>
      <c r="J807"/>
      <c r="K807"/>
      <c r="L807"/>
      <c r="M807"/>
      <c r="N807"/>
      <c r="O807"/>
      <c r="P807"/>
      <c r="Q807"/>
      <c r="R807"/>
      <c r="S807"/>
      <c r="T807"/>
      <c r="U807"/>
      <c r="V807"/>
      <c r="W807"/>
      <c r="X807"/>
    </row>
    <row r="808" spans="1:24" ht="15" x14ac:dyDescent="0.2">
      <c r="A808"/>
      <c r="B808"/>
      <c r="C808"/>
      <c r="D808"/>
      <c r="E808"/>
      <c r="F808"/>
      <c r="G808"/>
      <c r="H808"/>
      <c r="I808"/>
      <c r="J808"/>
      <c r="K808"/>
      <c r="L808"/>
      <c r="M808"/>
      <c r="N808"/>
      <c r="O808"/>
      <c r="P808"/>
      <c r="Q808"/>
      <c r="R808"/>
      <c r="S808"/>
      <c r="T808"/>
      <c r="U808"/>
      <c r="V808"/>
      <c r="W808"/>
      <c r="X808"/>
    </row>
    <row r="809" spans="1:24" ht="15" x14ac:dyDescent="0.2">
      <c r="A809"/>
      <c r="B809"/>
      <c r="C809"/>
      <c r="D809"/>
      <c r="E809"/>
      <c r="F809"/>
      <c r="G809"/>
      <c r="H809"/>
      <c r="I809"/>
      <c r="J809"/>
      <c r="K809"/>
      <c r="L809"/>
      <c r="M809"/>
      <c r="N809"/>
      <c r="O809"/>
      <c r="P809"/>
      <c r="Q809"/>
      <c r="R809"/>
      <c r="S809"/>
      <c r="T809"/>
      <c r="U809"/>
      <c r="V809"/>
      <c r="W809"/>
      <c r="X809"/>
    </row>
    <row r="810" spans="1:24" ht="15" x14ac:dyDescent="0.2">
      <c r="A810"/>
      <c r="B810"/>
      <c r="C810"/>
      <c r="D810"/>
      <c r="E810"/>
      <c r="F810"/>
      <c r="G810"/>
      <c r="H810"/>
      <c r="I810"/>
      <c r="J810"/>
      <c r="K810"/>
      <c r="L810"/>
      <c r="M810"/>
      <c r="N810"/>
      <c r="O810"/>
      <c r="P810"/>
      <c r="Q810"/>
      <c r="R810"/>
      <c r="S810"/>
      <c r="T810"/>
      <c r="U810"/>
      <c r="V810"/>
      <c r="W810"/>
      <c r="X810"/>
    </row>
    <row r="811" spans="1:24" ht="15" x14ac:dyDescent="0.2">
      <c r="A811"/>
      <c r="B811"/>
      <c r="C811"/>
      <c r="D811"/>
      <c r="E811"/>
      <c r="F811"/>
      <c r="G811"/>
      <c r="H811"/>
      <c r="I811"/>
      <c r="J811"/>
      <c r="K811"/>
      <c r="L811"/>
      <c r="M811"/>
      <c r="N811"/>
      <c r="O811"/>
      <c r="P811"/>
      <c r="Q811"/>
      <c r="R811"/>
      <c r="S811"/>
      <c r="T811"/>
      <c r="U811"/>
      <c r="V811"/>
      <c r="W811"/>
      <c r="X811"/>
    </row>
    <row r="812" spans="1:24" ht="15" x14ac:dyDescent="0.2">
      <c r="A812"/>
      <c r="B812"/>
      <c r="C812"/>
      <c r="D812"/>
      <c r="E812"/>
      <c r="F812"/>
      <c r="G812"/>
      <c r="H812"/>
      <c r="I812"/>
      <c r="J812"/>
      <c r="K812"/>
      <c r="L812"/>
      <c r="M812"/>
      <c r="N812"/>
      <c r="O812"/>
      <c r="P812"/>
      <c r="Q812"/>
      <c r="R812"/>
      <c r="S812"/>
      <c r="T812"/>
      <c r="U812"/>
      <c r="V812"/>
      <c r="W812"/>
      <c r="X812"/>
    </row>
    <row r="813" spans="1:24" ht="15" x14ac:dyDescent="0.2">
      <c r="A813"/>
      <c r="B813"/>
      <c r="C813"/>
      <c r="D813"/>
      <c r="E813"/>
      <c r="F813"/>
      <c r="G813"/>
      <c r="H813"/>
      <c r="I813"/>
      <c r="J813"/>
      <c r="K813"/>
      <c r="L813"/>
      <c r="M813"/>
      <c r="N813"/>
      <c r="O813"/>
      <c r="P813"/>
      <c r="Q813"/>
      <c r="R813"/>
      <c r="S813"/>
      <c r="T813"/>
      <c r="U813"/>
      <c r="V813"/>
      <c r="W813"/>
      <c r="X813"/>
    </row>
    <row r="814" spans="1:24" ht="15" x14ac:dyDescent="0.2">
      <c r="A814"/>
      <c r="B814"/>
      <c r="C814"/>
      <c r="D814"/>
      <c r="E814"/>
      <c r="F814"/>
      <c r="G814"/>
      <c r="H814"/>
      <c r="I814"/>
      <c r="J814"/>
      <c r="K814"/>
      <c r="L814"/>
      <c r="M814"/>
      <c r="N814"/>
      <c r="O814"/>
      <c r="P814"/>
      <c r="Q814"/>
      <c r="R814"/>
      <c r="S814"/>
      <c r="T814"/>
      <c r="U814"/>
      <c r="V814"/>
      <c r="W814"/>
      <c r="X814"/>
    </row>
    <row r="815" spans="1:24" ht="15" x14ac:dyDescent="0.2">
      <c r="A815"/>
      <c r="B815"/>
      <c r="C815"/>
      <c r="D815"/>
      <c r="E815"/>
      <c r="F815"/>
      <c r="G815"/>
      <c r="H815"/>
      <c r="I815"/>
      <c r="J815"/>
      <c r="K815"/>
      <c r="L815"/>
      <c r="M815"/>
      <c r="N815"/>
      <c r="O815"/>
      <c r="P815"/>
      <c r="Q815"/>
      <c r="R815"/>
      <c r="S815"/>
      <c r="T815"/>
      <c r="U815"/>
      <c r="V815"/>
      <c r="W815"/>
      <c r="X815"/>
    </row>
    <row r="816" spans="1:24" ht="15" x14ac:dyDescent="0.2">
      <c r="A816"/>
      <c r="B816"/>
      <c r="C816"/>
      <c r="D816"/>
      <c r="E816"/>
      <c r="F816"/>
      <c r="G816"/>
      <c r="H816"/>
      <c r="I816"/>
      <c r="J816"/>
      <c r="K816"/>
      <c r="L816"/>
      <c r="M816"/>
      <c r="N816"/>
      <c r="O816"/>
      <c r="P816"/>
      <c r="Q816"/>
      <c r="R816"/>
      <c r="S816"/>
      <c r="T816"/>
      <c r="U816"/>
      <c r="V816"/>
      <c r="W816"/>
      <c r="X816"/>
    </row>
    <row r="817" spans="1:24" ht="15" x14ac:dyDescent="0.2">
      <c r="A817"/>
      <c r="B817"/>
      <c r="C817"/>
      <c r="D817"/>
      <c r="E817"/>
      <c r="F817"/>
      <c r="G817"/>
      <c r="H817"/>
      <c r="I817"/>
      <c r="J817"/>
      <c r="K817"/>
      <c r="L817"/>
      <c r="M817"/>
      <c r="N817"/>
      <c r="O817"/>
      <c r="P817"/>
      <c r="Q817"/>
      <c r="R817"/>
      <c r="S817"/>
      <c r="T817"/>
      <c r="U817"/>
      <c r="V817"/>
      <c r="W817"/>
      <c r="X817"/>
    </row>
    <row r="818" spans="1:24" ht="15" x14ac:dyDescent="0.2">
      <c r="A818"/>
      <c r="B818"/>
      <c r="C818"/>
      <c r="D818"/>
      <c r="E818"/>
      <c r="F818"/>
      <c r="G818"/>
      <c r="H818"/>
      <c r="I818"/>
      <c r="J818"/>
      <c r="K818"/>
      <c r="L818"/>
      <c r="M818"/>
      <c r="N818"/>
      <c r="O818"/>
      <c r="P818"/>
      <c r="Q818"/>
      <c r="R818"/>
      <c r="S818"/>
      <c r="T818"/>
      <c r="U818"/>
      <c r="V818"/>
      <c r="W818"/>
      <c r="X818"/>
    </row>
    <row r="819" spans="1:24" ht="15" x14ac:dyDescent="0.2">
      <c r="A819"/>
      <c r="B819"/>
      <c r="C819"/>
      <c r="D819"/>
      <c r="E819"/>
      <c r="F819"/>
      <c r="G819"/>
      <c r="H819"/>
      <c r="I819"/>
      <c r="J819"/>
      <c r="K819"/>
      <c r="L819"/>
      <c r="M819"/>
      <c r="N819"/>
      <c r="O819"/>
      <c r="P819"/>
      <c r="Q819"/>
      <c r="R819"/>
      <c r="S819"/>
      <c r="T819"/>
      <c r="U819"/>
      <c r="V819"/>
      <c r="W819"/>
      <c r="X819"/>
    </row>
    <row r="820" spans="1:24" ht="15" x14ac:dyDescent="0.2">
      <c r="A820"/>
      <c r="B820"/>
      <c r="C820"/>
      <c r="D820"/>
      <c r="E820"/>
      <c r="F820"/>
      <c r="G820"/>
      <c r="H820"/>
      <c r="I820"/>
      <c r="J820"/>
      <c r="K820"/>
      <c r="L820"/>
      <c r="M820"/>
      <c r="N820"/>
      <c r="O820"/>
      <c r="P820"/>
      <c r="Q820"/>
      <c r="R820"/>
      <c r="S820"/>
      <c r="T820"/>
      <c r="U820"/>
      <c r="V820"/>
      <c r="W820"/>
      <c r="X820"/>
    </row>
    <row r="821" spans="1:24" ht="15" x14ac:dyDescent="0.2">
      <c r="A821"/>
      <c r="B821"/>
      <c r="C821"/>
      <c r="D821"/>
      <c r="E821"/>
      <c r="F821"/>
      <c r="G821"/>
      <c r="H821"/>
      <c r="I821"/>
      <c r="J821"/>
      <c r="K821"/>
      <c r="L821"/>
      <c r="M821"/>
      <c r="N821"/>
      <c r="O821"/>
      <c r="P821"/>
      <c r="Q821"/>
      <c r="R821"/>
      <c r="S821"/>
      <c r="T821"/>
      <c r="U821"/>
      <c r="V821"/>
      <c r="W821"/>
      <c r="X821"/>
    </row>
    <row r="822" spans="1:24" ht="15" x14ac:dyDescent="0.2">
      <c r="A822"/>
      <c r="B822"/>
      <c r="C822"/>
      <c r="D822"/>
      <c r="E822"/>
      <c r="F822"/>
      <c r="G822"/>
      <c r="H822"/>
      <c r="I822"/>
      <c r="J822"/>
      <c r="K822"/>
      <c r="L822"/>
      <c r="M822"/>
      <c r="N822"/>
      <c r="O822"/>
      <c r="P822"/>
      <c r="Q822"/>
      <c r="R822"/>
      <c r="S822"/>
      <c r="T822"/>
      <c r="U822"/>
      <c r="V822"/>
      <c r="W822"/>
      <c r="X822"/>
    </row>
    <row r="823" spans="1:24" ht="15" x14ac:dyDescent="0.2">
      <c r="A823"/>
      <c r="B823"/>
      <c r="C823"/>
      <c r="D823"/>
      <c r="E823"/>
      <c r="F823"/>
      <c r="G823"/>
      <c r="H823"/>
      <c r="I823"/>
      <c r="J823"/>
      <c r="K823"/>
      <c r="L823"/>
      <c r="M823"/>
      <c r="N823"/>
      <c r="O823"/>
      <c r="P823"/>
      <c r="Q823"/>
      <c r="R823"/>
      <c r="S823"/>
      <c r="T823"/>
      <c r="U823"/>
      <c r="V823"/>
      <c r="W823"/>
      <c r="X823"/>
    </row>
    <row r="824" spans="1:24" ht="15" x14ac:dyDescent="0.2">
      <c r="A824"/>
      <c r="B824"/>
      <c r="C824"/>
      <c r="D824"/>
      <c r="E824"/>
      <c r="F824"/>
      <c r="G824"/>
      <c r="H824"/>
      <c r="I824"/>
      <c r="J824"/>
      <c r="K824"/>
      <c r="L824"/>
      <c r="M824"/>
      <c r="N824"/>
      <c r="O824"/>
      <c r="P824"/>
      <c r="Q824"/>
      <c r="R824"/>
      <c r="S824"/>
      <c r="T824"/>
      <c r="U824"/>
      <c r="V824"/>
      <c r="W824"/>
      <c r="X824"/>
    </row>
    <row r="825" spans="1:24" ht="15" x14ac:dyDescent="0.2">
      <c r="A825"/>
      <c r="B825"/>
      <c r="C825"/>
      <c r="D825"/>
      <c r="E825"/>
      <c r="F825"/>
      <c r="G825"/>
      <c r="H825"/>
      <c r="I825"/>
      <c r="J825"/>
      <c r="K825"/>
      <c r="L825"/>
      <c r="M825"/>
      <c r="N825"/>
      <c r="O825"/>
      <c r="P825"/>
      <c r="Q825"/>
      <c r="R825"/>
      <c r="S825"/>
      <c r="T825"/>
      <c r="U825"/>
      <c r="V825"/>
      <c r="W825"/>
      <c r="X825"/>
    </row>
    <row r="826" spans="1:24" ht="15" x14ac:dyDescent="0.2">
      <c r="A826"/>
      <c r="B826"/>
      <c r="C826"/>
      <c r="D826"/>
      <c r="E826"/>
      <c r="F826"/>
      <c r="G826"/>
      <c r="H826"/>
      <c r="I826"/>
      <c r="J826"/>
      <c r="K826"/>
      <c r="L826"/>
      <c r="M826"/>
      <c r="N826"/>
      <c r="O826"/>
      <c r="P826"/>
      <c r="Q826"/>
      <c r="R826"/>
      <c r="S826"/>
      <c r="T826"/>
      <c r="U826"/>
      <c r="V826"/>
      <c r="W826"/>
      <c r="X826"/>
    </row>
    <row r="827" spans="1:24" ht="15" x14ac:dyDescent="0.2">
      <c r="A827"/>
      <c r="B827"/>
      <c r="C827"/>
      <c r="D827"/>
      <c r="E827"/>
      <c r="F827"/>
      <c r="G827"/>
      <c r="H827"/>
      <c r="I827"/>
      <c r="J827"/>
      <c r="K827"/>
      <c r="L827"/>
      <c r="M827"/>
      <c r="N827"/>
      <c r="O827"/>
      <c r="P827"/>
      <c r="Q827"/>
      <c r="R827"/>
      <c r="S827"/>
      <c r="T827"/>
      <c r="U827"/>
      <c r="V827"/>
      <c r="W827"/>
      <c r="X827"/>
    </row>
    <row r="828" spans="1:24" ht="15" x14ac:dyDescent="0.2">
      <c r="A828"/>
      <c r="B828"/>
      <c r="C828"/>
      <c r="D828"/>
      <c r="E828"/>
      <c r="F828"/>
      <c r="G828"/>
      <c r="H828"/>
      <c r="I828"/>
      <c r="J828"/>
      <c r="K828"/>
      <c r="L828"/>
      <c r="M828"/>
      <c r="N828"/>
      <c r="O828"/>
      <c r="P828"/>
      <c r="Q828"/>
      <c r="R828"/>
      <c r="S828"/>
      <c r="T828"/>
      <c r="U828"/>
      <c r="V828"/>
      <c r="W828"/>
      <c r="X828"/>
    </row>
    <row r="829" spans="1:24" ht="15" x14ac:dyDescent="0.2">
      <c r="A829"/>
      <c r="B829"/>
      <c r="C829"/>
      <c r="D829"/>
      <c r="E829"/>
      <c r="F829"/>
      <c r="G829"/>
      <c r="H829"/>
      <c r="I829"/>
      <c r="J829"/>
      <c r="K829"/>
      <c r="L829"/>
      <c r="M829"/>
      <c r="N829"/>
      <c r="O829"/>
      <c r="P829"/>
      <c r="Q829"/>
      <c r="R829"/>
      <c r="S829"/>
      <c r="T829"/>
      <c r="U829"/>
      <c r="V829"/>
      <c r="W829"/>
      <c r="X829"/>
    </row>
    <row r="830" spans="1:24" ht="15" x14ac:dyDescent="0.2">
      <c r="A830"/>
      <c r="B830"/>
      <c r="C830"/>
      <c r="D830"/>
      <c r="E830"/>
      <c r="F830"/>
      <c r="G830"/>
      <c r="H830"/>
      <c r="I830"/>
      <c r="J830"/>
      <c r="K830"/>
      <c r="L830"/>
      <c r="M830"/>
      <c r="N830"/>
      <c r="O830"/>
      <c r="P830"/>
      <c r="Q830"/>
      <c r="R830"/>
      <c r="S830"/>
      <c r="T830"/>
      <c r="U830"/>
      <c r="V830"/>
      <c r="W830"/>
      <c r="X830"/>
    </row>
    <row r="831" spans="1:24" ht="15" x14ac:dyDescent="0.2">
      <c r="A831"/>
      <c r="B831"/>
      <c r="C831"/>
      <c r="D831"/>
      <c r="E831"/>
      <c r="F831"/>
      <c r="G831"/>
      <c r="H831"/>
      <c r="I831"/>
      <c r="J831"/>
      <c r="K831"/>
      <c r="L831"/>
      <c r="M831"/>
      <c r="N831"/>
      <c r="O831"/>
      <c r="P831"/>
      <c r="Q831"/>
      <c r="R831"/>
      <c r="S831"/>
      <c r="T831"/>
      <c r="U831"/>
      <c r="V831"/>
      <c r="W831"/>
      <c r="X831"/>
    </row>
    <row r="832" spans="1:24" ht="15" x14ac:dyDescent="0.2">
      <c r="A832"/>
      <c r="B832"/>
      <c r="C832"/>
      <c r="D832"/>
      <c r="E832"/>
      <c r="F832"/>
      <c r="G832"/>
      <c r="H832"/>
      <c r="I832"/>
      <c r="J832"/>
      <c r="K832"/>
      <c r="L832"/>
      <c r="M832"/>
      <c r="N832"/>
      <c r="O832"/>
      <c r="P832"/>
      <c r="Q832"/>
      <c r="R832"/>
      <c r="S832"/>
      <c r="T832"/>
      <c r="U832"/>
      <c r="V832"/>
      <c r="W832"/>
      <c r="X832"/>
    </row>
    <row r="833" spans="1:24" ht="15" x14ac:dyDescent="0.2">
      <c r="A833"/>
      <c r="B833"/>
      <c r="C833"/>
      <c r="D833"/>
      <c r="E833"/>
      <c r="F833"/>
      <c r="G833"/>
      <c r="H833"/>
      <c r="I833"/>
      <c r="J833"/>
      <c r="K833"/>
      <c r="L833"/>
      <c r="M833"/>
      <c r="N833"/>
      <c r="O833"/>
      <c r="P833"/>
      <c r="Q833"/>
      <c r="R833"/>
      <c r="S833"/>
      <c r="T833"/>
      <c r="U833"/>
      <c r="V833"/>
      <c r="W833"/>
      <c r="X833"/>
    </row>
    <row r="834" spans="1:24" ht="15" x14ac:dyDescent="0.2">
      <c r="A834"/>
      <c r="B834"/>
      <c r="C834"/>
      <c r="D834"/>
      <c r="E834"/>
      <c r="F834"/>
      <c r="G834"/>
      <c r="H834"/>
      <c r="I834"/>
      <c r="J834"/>
      <c r="K834"/>
      <c r="L834"/>
      <c r="M834"/>
      <c r="N834"/>
      <c r="O834"/>
      <c r="P834"/>
      <c r="Q834"/>
      <c r="R834"/>
      <c r="S834"/>
      <c r="T834"/>
      <c r="U834"/>
      <c r="V834"/>
      <c r="W834"/>
      <c r="X834"/>
    </row>
    <row r="835" spans="1:24" ht="15" x14ac:dyDescent="0.2">
      <c r="A835"/>
      <c r="B835"/>
      <c r="C835"/>
      <c r="D835"/>
      <c r="E835"/>
      <c r="F835"/>
      <c r="G835"/>
      <c r="H835"/>
      <c r="I835"/>
      <c r="J835"/>
      <c r="K835"/>
      <c r="L835"/>
      <c r="M835"/>
      <c r="N835"/>
      <c r="O835"/>
      <c r="P835"/>
      <c r="Q835"/>
      <c r="R835"/>
      <c r="S835"/>
      <c r="T835"/>
      <c r="U835"/>
      <c r="V835"/>
      <c r="W835"/>
      <c r="X835"/>
    </row>
    <row r="836" spans="1:24" ht="15" x14ac:dyDescent="0.2">
      <c r="A836"/>
      <c r="B836"/>
      <c r="C836"/>
      <c r="D836"/>
      <c r="E836"/>
      <c r="F836"/>
      <c r="G836"/>
      <c r="H836"/>
      <c r="I836"/>
      <c r="J836"/>
      <c r="K836"/>
      <c r="L836"/>
      <c r="M836"/>
      <c r="N836"/>
      <c r="O836"/>
      <c r="P836"/>
      <c r="Q836"/>
      <c r="R836"/>
      <c r="S836"/>
      <c r="T836"/>
      <c r="U836"/>
      <c r="V836"/>
      <c r="W836"/>
      <c r="X836"/>
    </row>
    <row r="837" spans="1:24" ht="15" x14ac:dyDescent="0.2">
      <c r="A837"/>
      <c r="B837"/>
      <c r="C837"/>
      <c r="D837"/>
      <c r="E837"/>
      <c r="F837"/>
      <c r="G837"/>
      <c r="H837"/>
      <c r="I837"/>
      <c r="J837"/>
      <c r="K837"/>
      <c r="L837"/>
      <c r="M837"/>
      <c r="N837"/>
      <c r="O837"/>
      <c r="P837"/>
      <c r="Q837"/>
      <c r="R837"/>
      <c r="S837"/>
      <c r="T837"/>
      <c r="U837"/>
      <c r="V837"/>
      <c r="W837"/>
      <c r="X837"/>
    </row>
    <row r="838" spans="1:24" ht="15" x14ac:dyDescent="0.2">
      <c r="A838"/>
      <c r="B838"/>
      <c r="C838"/>
      <c r="D838"/>
      <c r="E838"/>
      <c r="F838"/>
      <c r="G838"/>
      <c r="H838"/>
      <c r="I838"/>
      <c r="J838"/>
      <c r="K838"/>
      <c r="L838"/>
      <c r="M838"/>
      <c r="N838"/>
      <c r="O838"/>
      <c r="P838"/>
      <c r="Q838"/>
      <c r="R838"/>
      <c r="S838"/>
      <c r="T838"/>
      <c r="U838"/>
      <c r="V838"/>
      <c r="W838"/>
      <c r="X838"/>
    </row>
    <row r="839" spans="1:24" ht="15" x14ac:dyDescent="0.2">
      <c r="A839"/>
      <c r="B839"/>
      <c r="C839"/>
      <c r="D839"/>
      <c r="E839"/>
      <c r="F839"/>
      <c r="G839"/>
      <c r="H839"/>
      <c r="I839"/>
      <c r="J839"/>
      <c r="K839"/>
      <c r="L839"/>
      <c r="M839"/>
      <c r="N839"/>
      <c r="O839"/>
      <c r="P839"/>
      <c r="Q839"/>
      <c r="R839"/>
      <c r="S839"/>
      <c r="T839"/>
      <c r="U839"/>
      <c r="V839"/>
      <c r="W839"/>
      <c r="X839"/>
    </row>
    <row r="840" spans="1:24" ht="15" x14ac:dyDescent="0.2">
      <c r="A840"/>
      <c r="B840"/>
      <c r="C840"/>
      <c r="D840"/>
      <c r="E840"/>
      <c r="F840"/>
      <c r="G840"/>
      <c r="H840"/>
      <c r="I840"/>
      <c r="J840"/>
      <c r="K840"/>
      <c r="L840"/>
      <c r="M840"/>
      <c r="N840"/>
      <c r="O840"/>
      <c r="P840"/>
      <c r="Q840"/>
      <c r="R840"/>
      <c r="S840"/>
      <c r="T840"/>
      <c r="U840"/>
      <c r="V840"/>
      <c r="W840"/>
      <c r="X840"/>
    </row>
    <row r="841" spans="1:24" ht="15" x14ac:dyDescent="0.2">
      <c r="A841"/>
      <c r="B841"/>
      <c r="C841"/>
      <c r="D841"/>
      <c r="E841"/>
      <c r="F841"/>
      <c r="G841"/>
      <c r="H841"/>
      <c r="I841"/>
      <c r="J841"/>
      <c r="K841"/>
      <c r="L841"/>
      <c r="M841"/>
      <c r="N841"/>
      <c r="O841"/>
      <c r="P841"/>
      <c r="Q841"/>
      <c r="R841"/>
      <c r="S841"/>
      <c r="T841"/>
      <c r="U841"/>
      <c r="V841"/>
      <c r="W841"/>
      <c r="X841"/>
    </row>
    <row r="842" spans="1:24" ht="15" x14ac:dyDescent="0.2">
      <c r="A842"/>
      <c r="B842"/>
      <c r="C842"/>
      <c r="D842"/>
      <c r="E842"/>
      <c r="F842"/>
      <c r="G842"/>
      <c r="H842"/>
      <c r="I842"/>
      <c r="J842"/>
      <c r="K842"/>
      <c r="L842"/>
      <c r="M842"/>
      <c r="N842"/>
      <c r="O842"/>
      <c r="P842"/>
      <c r="Q842"/>
      <c r="R842"/>
      <c r="S842"/>
      <c r="T842"/>
      <c r="U842"/>
      <c r="V842"/>
      <c r="W842"/>
      <c r="X842"/>
    </row>
    <row r="843" spans="1:24" ht="15" x14ac:dyDescent="0.2">
      <c r="A843"/>
      <c r="B843"/>
      <c r="C843"/>
      <c r="D843"/>
      <c r="E843"/>
      <c r="F843"/>
      <c r="G843"/>
      <c r="H843"/>
      <c r="I843"/>
      <c r="J843"/>
      <c r="K843"/>
      <c r="L843"/>
      <c r="M843"/>
      <c r="N843"/>
      <c r="O843"/>
      <c r="P843"/>
      <c r="Q843"/>
      <c r="R843"/>
      <c r="S843"/>
      <c r="T843"/>
      <c r="U843"/>
      <c r="V843"/>
      <c r="W843"/>
      <c r="X843"/>
    </row>
    <row r="844" spans="1:24" ht="15" x14ac:dyDescent="0.2">
      <c r="A844"/>
      <c r="B844"/>
      <c r="C844"/>
      <c r="D844"/>
      <c r="E844"/>
      <c r="F844"/>
      <c r="G844"/>
      <c r="H844"/>
      <c r="I844"/>
      <c r="J844"/>
      <c r="K844"/>
      <c r="L844"/>
      <c r="M844"/>
      <c r="N844"/>
      <c r="O844"/>
      <c r="P844"/>
      <c r="Q844"/>
      <c r="R844"/>
      <c r="S844"/>
      <c r="T844"/>
      <c r="U844"/>
      <c r="V844"/>
      <c r="W844"/>
      <c r="X844"/>
    </row>
    <row r="845" spans="1:24" ht="15" x14ac:dyDescent="0.2">
      <c r="A845"/>
      <c r="B845"/>
      <c r="C845"/>
      <c r="D845"/>
      <c r="E845"/>
      <c r="F845"/>
      <c r="G845"/>
      <c r="H845"/>
      <c r="I845"/>
      <c r="J845"/>
      <c r="K845"/>
      <c r="L845"/>
      <c r="M845"/>
      <c r="N845"/>
      <c r="O845"/>
      <c r="P845"/>
      <c r="Q845"/>
      <c r="R845"/>
      <c r="S845"/>
      <c r="T845"/>
      <c r="U845"/>
      <c r="V845"/>
      <c r="W845"/>
      <c r="X845"/>
    </row>
    <row r="846" spans="1:24" ht="15" x14ac:dyDescent="0.2">
      <c r="A846"/>
      <c r="B846"/>
      <c r="C846"/>
      <c r="D846"/>
      <c r="E846"/>
      <c r="F846"/>
      <c r="G846"/>
      <c r="H846"/>
      <c r="I846"/>
      <c r="J846"/>
      <c r="K846"/>
      <c r="L846"/>
      <c r="M846"/>
      <c r="N846"/>
      <c r="O846"/>
      <c r="P846"/>
      <c r="Q846"/>
      <c r="R846"/>
      <c r="S846"/>
      <c r="T846"/>
      <c r="U846"/>
      <c r="V846"/>
      <c r="W846"/>
      <c r="X846"/>
    </row>
    <row r="847" spans="1:24" ht="15" x14ac:dyDescent="0.2">
      <c r="A847"/>
      <c r="B847"/>
      <c r="C847"/>
      <c r="D847"/>
      <c r="E847"/>
      <c r="F847"/>
      <c r="G847"/>
      <c r="H847"/>
      <c r="I847"/>
      <c r="J847"/>
      <c r="K847"/>
      <c r="L847"/>
      <c r="M847"/>
      <c r="N847"/>
      <c r="O847"/>
      <c r="P847"/>
      <c r="Q847"/>
      <c r="R847"/>
      <c r="S847"/>
      <c r="T847"/>
      <c r="U847"/>
      <c r="V847"/>
      <c r="W847"/>
      <c r="X847"/>
    </row>
    <row r="848" spans="1:24" ht="15" x14ac:dyDescent="0.2">
      <c r="A848"/>
      <c r="B848"/>
      <c r="C848"/>
      <c r="D848"/>
      <c r="E848"/>
      <c r="F848"/>
      <c r="G848"/>
      <c r="H848"/>
      <c r="I848"/>
      <c r="J848"/>
      <c r="K848"/>
      <c r="L848"/>
      <c r="M848"/>
      <c r="N848"/>
      <c r="O848"/>
      <c r="P848"/>
      <c r="Q848"/>
      <c r="R848"/>
      <c r="S848"/>
      <c r="T848"/>
      <c r="U848"/>
      <c r="V848"/>
      <c r="W848"/>
      <c r="X848"/>
    </row>
    <row r="849" spans="1:24" ht="15" x14ac:dyDescent="0.2">
      <c r="A849"/>
      <c r="B849"/>
      <c r="C849"/>
      <c r="D849"/>
      <c r="E849"/>
      <c r="F849"/>
      <c r="G849"/>
      <c r="H849"/>
      <c r="I849"/>
      <c r="J849"/>
      <c r="K849"/>
      <c r="L849"/>
      <c r="M849"/>
      <c r="N849"/>
      <c r="O849"/>
      <c r="P849"/>
      <c r="Q849"/>
      <c r="R849"/>
      <c r="S849"/>
      <c r="T849"/>
      <c r="U849"/>
      <c r="V849"/>
      <c r="W849"/>
      <c r="X849"/>
    </row>
    <row r="850" spans="1:24" ht="15" x14ac:dyDescent="0.2">
      <c r="A850"/>
      <c r="B850"/>
      <c r="C850"/>
      <c r="D850"/>
      <c r="E850"/>
      <c r="F850"/>
      <c r="G850"/>
      <c r="H850"/>
      <c r="I850"/>
      <c r="J850"/>
      <c r="K850"/>
      <c r="L850"/>
      <c r="M850"/>
      <c r="N850"/>
      <c r="O850"/>
      <c r="P850"/>
      <c r="Q850"/>
      <c r="R850"/>
      <c r="S850"/>
      <c r="T850"/>
      <c r="U850"/>
      <c r="V850"/>
      <c r="W850"/>
      <c r="X850"/>
    </row>
    <row r="851" spans="1:24" ht="15" x14ac:dyDescent="0.2">
      <c r="A851"/>
      <c r="B851"/>
      <c r="C851"/>
      <c r="D851"/>
      <c r="E851"/>
      <c r="F851"/>
      <c r="G851"/>
      <c r="H851"/>
      <c r="I851"/>
      <c r="J851"/>
      <c r="K851"/>
      <c r="L851"/>
      <c r="M851"/>
      <c r="N851"/>
      <c r="O851"/>
      <c r="P851"/>
      <c r="Q851"/>
      <c r="R851"/>
      <c r="S851"/>
      <c r="T851"/>
      <c r="U851"/>
      <c r="V851"/>
      <c r="W851"/>
      <c r="X851"/>
    </row>
    <row r="852" spans="1:24" ht="15" x14ac:dyDescent="0.2">
      <c r="A852"/>
      <c r="B852"/>
      <c r="C852"/>
      <c r="D852"/>
      <c r="E852"/>
      <c r="F852"/>
      <c r="G852"/>
      <c r="H852"/>
      <c r="I852"/>
      <c r="J852"/>
      <c r="K852"/>
      <c r="L852"/>
      <c r="M852"/>
      <c r="N852"/>
      <c r="O852"/>
      <c r="P852"/>
      <c r="Q852"/>
      <c r="R852"/>
      <c r="S852"/>
      <c r="T852"/>
      <c r="U852"/>
      <c r="V852"/>
      <c r="W852"/>
      <c r="X852"/>
    </row>
    <row r="853" spans="1:24" ht="15" x14ac:dyDescent="0.2">
      <c r="A853"/>
      <c r="B853"/>
      <c r="C853"/>
      <c r="D853"/>
      <c r="E853"/>
      <c r="F853"/>
      <c r="G853"/>
      <c r="H853"/>
      <c r="I853"/>
      <c r="J853"/>
      <c r="K853"/>
      <c r="L853"/>
      <c r="M853"/>
      <c r="N853"/>
      <c r="O853"/>
      <c r="P853"/>
      <c r="Q853"/>
      <c r="R853"/>
      <c r="S853"/>
      <c r="T853"/>
      <c r="U853"/>
      <c r="V853"/>
      <c r="W853"/>
      <c r="X853"/>
    </row>
    <row r="854" spans="1:24" ht="15" x14ac:dyDescent="0.2">
      <c r="A854"/>
      <c r="B854"/>
      <c r="C854"/>
      <c r="D854"/>
      <c r="E854"/>
      <c r="F854"/>
      <c r="G854"/>
      <c r="H854"/>
      <c r="I854"/>
      <c r="J854"/>
      <c r="K854"/>
      <c r="L854"/>
      <c r="M854"/>
      <c r="N854"/>
      <c r="O854"/>
      <c r="P854"/>
      <c r="Q854"/>
      <c r="R854"/>
      <c r="S854"/>
      <c r="T854"/>
      <c r="U854"/>
      <c r="V854"/>
      <c r="W854"/>
      <c r="X854"/>
    </row>
    <row r="855" spans="1:24" ht="15" x14ac:dyDescent="0.2">
      <c r="A855"/>
      <c r="B855"/>
      <c r="C855"/>
      <c r="D855"/>
      <c r="E855"/>
      <c r="F855"/>
      <c r="G855"/>
      <c r="H855"/>
      <c r="I855"/>
      <c r="J855"/>
      <c r="K855"/>
      <c r="L855"/>
      <c r="M855"/>
      <c r="N855"/>
      <c r="O855"/>
      <c r="P855"/>
      <c r="Q855"/>
      <c r="R855"/>
      <c r="S855"/>
      <c r="T855"/>
      <c r="U855"/>
      <c r="V855"/>
      <c r="W855"/>
      <c r="X855"/>
    </row>
    <row r="856" spans="1:24" ht="15" x14ac:dyDescent="0.2">
      <c r="A856"/>
      <c r="B856"/>
      <c r="C856"/>
      <c r="D856"/>
      <c r="E856"/>
      <c r="F856"/>
      <c r="G856"/>
      <c r="H856"/>
      <c r="I856"/>
      <c r="J856"/>
      <c r="K856"/>
      <c r="L856"/>
      <c r="M856"/>
      <c r="N856"/>
      <c r="O856"/>
      <c r="P856"/>
      <c r="Q856"/>
      <c r="R856"/>
      <c r="S856"/>
      <c r="T856"/>
      <c r="U856"/>
      <c r="V856"/>
      <c r="W856"/>
      <c r="X856"/>
    </row>
    <row r="857" spans="1:24" ht="15" x14ac:dyDescent="0.2">
      <c r="A857"/>
      <c r="B857"/>
      <c r="C857"/>
      <c r="D857"/>
      <c r="E857"/>
      <c r="F857"/>
      <c r="G857"/>
      <c r="H857"/>
      <c r="I857"/>
      <c r="J857"/>
      <c r="K857"/>
      <c r="L857"/>
      <c r="M857"/>
      <c r="N857"/>
      <c r="O857"/>
      <c r="P857"/>
      <c r="Q857"/>
      <c r="R857"/>
      <c r="S857"/>
      <c r="T857"/>
      <c r="U857"/>
      <c r="V857"/>
      <c r="W857"/>
      <c r="X857"/>
    </row>
    <row r="858" spans="1:24" ht="15" x14ac:dyDescent="0.2">
      <c r="A858"/>
      <c r="B858"/>
      <c r="C858"/>
      <c r="D858"/>
      <c r="E858"/>
      <c r="F858"/>
      <c r="G858"/>
      <c r="H858"/>
      <c r="I858"/>
      <c r="J858"/>
      <c r="K858"/>
      <c r="L858"/>
      <c r="M858"/>
      <c r="N858"/>
      <c r="O858"/>
      <c r="P858"/>
      <c r="Q858"/>
      <c r="R858"/>
      <c r="S858"/>
      <c r="T858"/>
      <c r="U858"/>
      <c r="V858"/>
      <c r="W858"/>
      <c r="X858"/>
    </row>
    <row r="859" spans="1:24" ht="15" x14ac:dyDescent="0.2">
      <c r="A859"/>
      <c r="B859"/>
      <c r="C859"/>
      <c r="D859"/>
      <c r="E859"/>
      <c r="F859"/>
      <c r="G859"/>
      <c r="H859"/>
      <c r="I859"/>
      <c r="J859"/>
      <c r="K859"/>
      <c r="L859"/>
      <c r="M859"/>
      <c r="N859"/>
      <c r="O859"/>
      <c r="P859"/>
      <c r="Q859"/>
      <c r="R859"/>
      <c r="S859"/>
      <c r="T859"/>
      <c r="U859"/>
      <c r="V859"/>
      <c r="W859"/>
      <c r="X859"/>
    </row>
    <row r="860" spans="1:24" ht="15" x14ac:dyDescent="0.2">
      <c r="A860"/>
      <c r="B860"/>
      <c r="C860"/>
      <c r="D860"/>
      <c r="E860"/>
      <c r="F860"/>
      <c r="G860"/>
      <c r="H860"/>
      <c r="I860"/>
      <c r="J860"/>
      <c r="K860"/>
      <c r="L860"/>
      <c r="M860"/>
      <c r="N860"/>
      <c r="O860"/>
      <c r="P860"/>
      <c r="Q860"/>
      <c r="R860"/>
      <c r="S860"/>
      <c r="T860"/>
      <c r="U860"/>
      <c r="V860"/>
      <c r="W860"/>
      <c r="X860"/>
    </row>
    <row r="861" spans="1:24" ht="15" x14ac:dyDescent="0.2">
      <c r="A861"/>
      <c r="B861"/>
      <c r="C861"/>
      <c r="D861"/>
      <c r="E861"/>
      <c r="F861"/>
      <c r="G861"/>
      <c r="H861"/>
      <c r="I861"/>
      <c r="J861"/>
      <c r="K861"/>
      <c r="L861"/>
      <c r="M861"/>
      <c r="N861"/>
      <c r="O861"/>
      <c r="P861"/>
      <c r="Q861"/>
      <c r="R861"/>
      <c r="S861"/>
      <c r="T861"/>
      <c r="U861"/>
      <c r="V861"/>
      <c r="W861"/>
      <c r="X861"/>
    </row>
    <row r="862" spans="1:24" ht="15" x14ac:dyDescent="0.2">
      <c r="A862"/>
      <c r="B862"/>
      <c r="C862"/>
      <c r="D862"/>
      <c r="E862"/>
      <c r="F862"/>
      <c r="G862"/>
      <c r="H862"/>
      <c r="I862"/>
      <c r="J862"/>
      <c r="K862"/>
      <c r="L862"/>
      <c r="M862"/>
      <c r="N862"/>
      <c r="O862"/>
      <c r="P862"/>
      <c r="Q862"/>
      <c r="R862"/>
      <c r="S862"/>
      <c r="T862"/>
      <c r="U862"/>
      <c r="V862"/>
      <c r="W862"/>
      <c r="X862"/>
    </row>
    <row r="863" spans="1:24" ht="15" x14ac:dyDescent="0.2">
      <c r="A863"/>
      <c r="B863"/>
      <c r="C863"/>
      <c r="D863"/>
      <c r="E863"/>
      <c r="F863"/>
      <c r="G863"/>
      <c r="H863"/>
      <c r="I863"/>
      <c r="J863"/>
      <c r="K863"/>
      <c r="L863"/>
      <c r="M863"/>
      <c r="N863"/>
      <c r="O863"/>
      <c r="P863"/>
      <c r="Q863"/>
      <c r="R863"/>
      <c r="S863"/>
      <c r="T863"/>
      <c r="U863"/>
      <c r="V863"/>
      <c r="W863"/>
      <c r="X863"/>
    </row>
    <row r="864" spans="1:24" ht="15" x14ac:dyDescent="0.2">
      <c r="A864"/>
      <c r="B864"/>
      <c r="C864"/>
      <c r="D864"/>
      <c r="E864"/>
      <c r="F864"/>
      <c r="G864"/>
      <c r="H864"/>
      <c r="I864"/>
      <c r="J864"/>
      <c r="K864"/>
      <c r="L864"/>
      <c r="M864"/>
      <c r="N864"/>
      <c r="O864"/>
      <c r="P864"/>
      <c r="Q864"/>
      <c r="R864"/>
      <c r="S864"/>
      <c r="T864"/>
      <c r="U864"/>
      <c r="V864"/>
      <c r="W864"/>
      <c r="X864"/>
    </row>
    <row r="865" spans="1:24" ht="15" x14ac:dyDescent="0.2">
      <c r="A865"/>
      <c r="B865"/>
      <c r="C865"/>
      <c r="D865"/>
      <c r="E865"/>
      <c r="F865"/>
      <c r="G865"/>
      <c r="H865"/>
      <c r="I865"/>
      <c r="J865"/>
      <c r="K865"/>
      <c r="L865"/>
      <c r="M865"/>
      <c r="N865"/>
      <c r="O865"/>
      <c r="P865"/>
      <c r="Q865"/>
      <c r="R865"/>
      <c r="S865"/>
      <c r="T865"/>
      <c r="U865"/>
      <c r="V865"/>
      <c r="W865"/>
      <c r="X865"/>
    </row>
    <row r="866" spans="1:24" ht="15" x14ac:dyDescent="0.2">
      <c r="A866"/>
      <c r="B866"/>
      <c r="C866"/>
      <c r="D866"/>
      <c r="E866"/>
      <c r="F866"/>
      <c r="G866"/>
      <c r="H866"/>
      <c r="I866"/>
      <c r="J866"/>
      <c r="K866"/>
      <c r="L866"/>
      <c r="M866"/>
      <c r="N866"/>
      <c r="O866"/>
      <c r="P866"/>
      <c r="Q866"/>
      <c r="R866"/>
      <c r="S866"/>
      <c r="T866"/>
      <c r="U866"/>
      <c r="V866"/>
      <c r="W866"/>
      <c r="X866"/>
    </row>
    <row r="867" spans="1:24" ht="15" x14ac:dyDescent="0.2">
      <c r="A867"/>
      <c r="B867"/>
      <c r="C867"/>
      <c r="D867"/>
      <c r="E867"/>
      <c r="F867"/>
      <c r="G867"/>
      <c r="H867"/>
      <c r="I867"/>
      <c r="J867"/>
      <c r="K867"/>
      <c r="L867"/>
      <c r="M867"/>
      <c r="N867"/>
      <c r="O867"/>
      <c r="P867"/>
      <c r="Q867"/>
      <c r="R867"/>
      <c r="S867"/>
      <c r="T867"/>
      <c r="U867"/>
      <c r="V867"/>
      <c r="W867"/>
      <c r="X867"/>
    </row>
    <row r="868" spans="1:24" ht="15" x14ac:dyDescent="0.2">
      <c r="A868"/>
      <c r="B868"/>
      <c r="C868"/>
      <c r="D868"/>
      <c r="E868"/>
      <c r="F868"/>
      <c r="G868"/>
      <c r="H868"/>
      <c r="I868"/>
      <c r="J868"/>
      <c r="K868"/>
      <c r="L868"/>
      <c r="M868"/>
      <c r="N868"/>
      <c r="O868"/>
      <c r="P868"/>
      <c r="Q868"/>
      <c r="R868"/>
      <c r="S868"/>
      <c r="T868"/>
      <c r="U868"/>
      <c r="V868"/>
      <c r="W868"/>
      <c r="X868"/>
    </row>
    <row r="869" spans="1:24" ht="15" x14ac:dyDescent="0.2">
      <c r="A869"/>
      <c r="B869"/>
      <c r="C869"/>
      <c r="D869"/>
      <c r="E869"/>
      <c r="F869"/>
      <c r="G869"/>
      <c r="H869"/>
      <c r="I869"/>
      <c r="J869"/>
      <c r="K869"/>
      <c r="L869"/>
      <c r="M869"/>
      <c r="N869"/>
      <c r="O869"/>
      <c r="P869"/>
      <c r="Q869"/>
      <c r="R869"/>
      <c r="S869"/>
      <c r="T869"/>
      <c r="U869"/>
      <c r="V869"/>
      <c r="W869"/>
      <c r="X869"/>
    </row>
    <row r="870" spans="1:24" ht="15" x14ac:dyDescent="0.2">
      <c r="A870"/>
      <c r="B870"/>
      <c r="C870"/>
      <c r="D870"/>
      <c r="E870"/>
      <c r="F870"/>
      <c r="G870"/>
      <c r="H870"/>
      <c r="I870"/>
      <c r="J870"/>
      <c r="K870"/>
      <c r="L870"/>
      <c r="M870"/>
      <c r="N870"/>
      <c r="O870"/>
      <c r="P870"/>
      <c r="Q870"/>
      <c r="R870"/>
      <c r="S870"/>
      <c r="T870"/>
      <c r="U870"/>
      <c r="V870"/>
      <c r="W870"/>
      <c r="X870"/>
    </row>
    <row r="871" spans="1:24" ht="15" x14ac:dyDescent="0.2">
      <c r="A871"/>
      <c r="B871"/>
      <c r="C871"/>
      <c r="D871"/>
      <c r="E871"/>
      <c r="F871"/>
      <c r="G871"/>
      <c r="H871"/>
      <c r="I871"/>
      <c r="J871"/>
      <c r="K871"/>
      <c r="L871"/>
      <c r="M871"/>
      <c r="N871"/>
      <c r="O871"/>
      <c r="P871"/>
      <c r="Q871"/>
      <c r="R871"/>
      <c r="S871"/>
      <c r="T871"/>
      <c r="U871"/>
      <c r="V871"/>
      <c r="W871"/>
      <c r="X871"/>
    </row>
    <row r="872" spans="1:24" ht="15" x14ac:dyDescent="0.2">
      <c r="A872"/>
      <c r="B872"/>
      <c r="C872"/>
      <c r="D872"/>
      <c r="E872"/>
      <c r="F872"/>
      <c r="G872"/>
      <c r="H872"/>
      <c r="I872"/>
      <c r="J872"/>
      <c r="K872"/>
      <c r="L872"/>
      <c r="M872"/>
      <c r="N872"/>
      <c r="O872"/>
      <c r="P872"/>
      <c r="Q872"/>
      <c r="R872"/>
      <c r="S872"/>
      <c r="T872"/>
      <c r="U872"/>
      <c r="V872"/>
      <c r="W872"/>
      <c r="X872"/>
    </row>
    <row r="873" spans="1:24" ht="15" x14ac:dyDescent="0.2">
      <c r="A873"/>
      <c r="B873"/>
      <c r="C873"/>
      <c r="D873"/>
      <c r="E873"/>
      <c r="F873"/>
      <c r="G873"/>
      <c r="H873"/>
      <c r="I873"/>
      <c r="J873"/>
      <c r="K873"/>
      <c r="L873"/>
      <c r="M873"/>
      <c r="N873"/>
      <c r="O873"/>
      <c r="P873"/>
      <c r="Q873"/>
      <c r="R873"/>
      <c r="S873"/>
      <c r="T873"/>
      <c r="U873"/>
      <c r="V873"/>
      <c r="W873"/>
      <c r="X873"/>
    </row>
    <row r="874" spans="1:24" ht="15" x14ac:dyDescent="0.2">
      <c r="A874"/>
      <c r="B874"/>
      <c r="C874"/>
      <c r="D874"/>
      <c r="E874"/>
      <c r="F874"/>
      <c r="G874"/>
      <c r="H874"/>
      <c r="I874"/>
      <c r="J874"/>
      <c r="K874"/>
      <c r="L874"/>
      <c r="M874"/>
      <c r="N874"/>
      <c r="O874"/>
      <c r="P874"/>
      <c r="Q874"/>
      <c r="R874"/>
      <c r="S874"/>
      <c r="T874"/>
      <c r="U874"/>
      <c r="V874"/>
      <c r="W874"/>
      <c r="X874"/>
    </row>
    <row r="875" spans="1:24" ht="15" x14ac:dyDescent="0.2">
      <c r="A875"/>
      <c r="B875"/>
      <c r="C875"/>
      <c r="D875"/>
      <c r="E875"/>
      <c r="F875"/>
      <c r="G875"/>
      <c r="H875"/>
      <c r="I875"/>
      <c r="J875"/>
      <c r="K875"/>
      <c r="L875"/>
      <c r="M875"/>
      <c r="N875"/>
      <c r="O875"/>
      <c r="P875"/>
      <c r="Q875"/>
      <c r="R875"/>
      <c r="S875"/>
      <c r="T875"/>
      <c r="U875"/>
      <c r="V875"/>
      <c r="W875"/>
      <c r="X875"/>
    </row>
    <row r="876" spans="1:24" ht="15" x14ac:dyDescent="0.2">
      <c r="A876"/>
      <c r="B876"/>
      <c r="C876"/>
      <c r="D876"/>
      <c r="E876"/>
      <c r="F876"/>
      <c r="G876"/>
      <c r="H876"/>
      <c r="I876"/>
      <c r="J876"/>
      <c r="K876"/>
      <c r="L876"/>
      <c r="M876"/>
      <c r="N876"/>
      <c r="O876"/>
      <c r="P876"/>
      <c r="Q876"/>
      <c r="R876"/>
      <c r="S876"/>
      <c r="T876"/>
      <c r="U876"/>
      <c r="V876"/>
      <c r="W876"/>
      <c r="X876"/>
    </row>
    <row r="877" spans="1:24" ht="15" x14ac:dyDescent="0.2">
      <c r="A877"/>
      <c r="B877"/>
      <c r="C877"/>
      <c r="D877"/>
      <c r="E877"/>
      <c r="F877"/>
      <c r="G877"/>
      <c r="H877"/>
      <c r="I877"/>
      <c r="J877"/>
      <c r="K877"/>
      <c r="L877"/>
      <c r="M877"/>
      <c r="N877"/>
      <c r="O877"/>
      <c r="P877"/>
      <c r="Q877"/>
      <c r="R877"/>
      <c r="S877"/>
      <c r="T877"/>
      <c r="U877"/>
      <c r="V877"/>
      <c r="W877"/>
      <c r="X877"/>
    </row>
    <row r="878" spans="1:24" ht="15" x14ac:dyDescent="0.2">
      <c r="A878"/>
      <c r="B878"/>
      <c r="C878"/>
      <c r="D878"/>
      <c r="E878"/>
      <c r="F878"/>
      <c r="G878"/>
      <c r="H878"/>
      <c r="I878"/>
      <c r="J878"/>
      <c r="K878"/>
      <c r="L878"/>
      <c r="M878"/>
      <c r="N878"/>
      <c r="O878"/>
      <c r="P878"/>
      <c r="Q878"/>
      <c r="R878"/>
      <c r="S878"/>
      <c r="T878"/>
      <c r="U878"/>
      <c r="V878"/>
      <c r="W878"/>
      <c r="X878"/>
    </row>
    <row r="879" spans="1:24" ht="15" x14ac:dyDescent="0.2">
      <c r="A879"/>
      <c r="B879"/>
      <c r="C879"/>
      <c r="D879"/>
      <c r="E879"/>
      <c r="F879"/>
      <c r="G879"/>
      <c r="H879"/>
      <c r="I879"/>
      <c r="J879"/>
      <c r="K879"/>
      <c r="L879"/>
      <c r="M879"/>
      <c r="N879"/>
      <c r="O879"/>
      <c r="P879"/>
      <c r="Q879"/>
      <c r="R879"/>
      <c r="S879"/>
      <c r="T879"/>
      <c r="U879"/>
      <c r="V879"/>
      <c r="W879"/>
      <c r="X879"/>
    </row>
    <row r="880" spans="1:24" ht="15" x14ac:dyDescent="0.2">
      <c r="A880"/>
      <c r="B880"/>
      <c r="C880"/>
      <c r="D880"/>
      <c r="E880"/>
      <c r="F880"/>
      <c r="G880"/>
      <c r="H880"/>
      <c r="I880"/>
      <c r="J880"/>
      <c r="K880"/>
      <c r="L880"/>
      <c r="M880"/>
      <c r="N880"/>
      <c r="O880"/>
      <c r="P880"/>
      <c r="Q880"/>
      <c r="R880"/>
      <c r="S880"/>
      <c r="T880"/>
      <c r="U880"/>
      <c r="V880"/>
      <c r="W880"/>
      <c r="X880"/>
    </row>
    <row r="881" spans="1:24" ht="15" x14ac:dyDescent="0.2">
      <c r="A881"/>
      <c r="B881"/>
      <c r="C881"/>
      <c r="D881"/>
      <c r="E881"/>
      <c r="F881"/>
      <c r="G881"/>
      <c r="H881"/>
      <c r="I881"/>
      <c r="J881"/>
      <c r="K881"/>
      <c r="L881"/>
      <c r="M881"/>
      <c r="N881"/>
      <c r="O881"/>
      <c r="P881"/>
      <c r="Q881"/>
      <c r="R881"/>
      <c r="S881"/>
      <c r="T881"/>
      <c r="U881"/>
      <c r="V881"/>
      <c r="W881"/>
      <c r="X881"/>
    </row>
    <row r="882" spans="1:24" ht="15" x14ac:dyDescent="0.2">
      <c r="A882"/>
      <c r="B882"/>
      <c r="C882"/>
      <c r="D882"/>
      <c r="E882"/>
      <c r="F882"/>
      <c r="G882"/>
      <c r="H882"/>
      <c r="I882"/>
      <c r="J882"/>
      <c r="K882"/>
      <c r="L882"/>
      <c r="M882"/>
      <c r="N882"/>
      <c r="O882"/>
      <c r="P882"/>
      <c r="Q882"/>
      <c r="R882"/>
      <c r="S882"/>
      <c r="T882"/>
      <c r="U882"/>
      <c r="V882"/>
      <c r="W882"/>
      <c r="X882"/>
    </row>
    <row r="883" spans="1:24" ht="15" x14ac:dyDescent="0.2">
      <c r="A883"/>
      <c r="B883"/>
      <c r="C883"/>
      <c r="D883"/>
      <c r="E883"/>
      <c r="F883"/>
      <c r="G883"/>
      <c r="H883"/>
      <c r="I883"/>
      <c r="J883"/>
      <c r="K883"/>
      <c r="L883"/>
      <c r="M883"/>
      <c r="N883"/>
      <c r="O883"/>
      <c r="P883"/>
      <c r="Q883"/>
      <c r="R883"/>
      <c r="S883"/>
      <c r="T883"/>
      <c r="U883"/>
      <c r="V883"/>
      <c r="W883"/>
      <c r="X883"/>
    </row>
    <row r="884" spans="1:24" ht="15" x14ac:dyDescent="0.2">
      <c r="A884"/>
      <c r="B884"/>
      <c r="C884"/>
      <c r="D884"/>
      <c r="E884"/>
      <c r="F884"/>
      <c r="G884"/>
      <c r="H884"/>
      <c r="I884"/>
      <c r="J884"/>
      <c r="K884"/>
      <c r="L884"/>
      <c r="M884"/>
      <c r="N884"/>
      <c r="O884"/>
      <c r="P884"/>
      <c r="Q884"/>
      <c r="R884"/>
      <c r="S884"/>
      <c r="T884"/>
      <c r="U884"/>
      <c r="V884"/>
      <c r="W884"/>
      <c r="X884"/>
    </row>
    <row r="885" spans="1:24" ht="15" x14ac:dyDescent="0.2">
      <c r="A885"/>
      <c r="B885"/>
      <c r="C885"/>
      <c r="D885"/>
      <c r="E885"/>
      <c r="F885"/>
      <c r="G885"/>
      <c r="H885"/>
      <c r="I885"/>
      <c r="J885"/>
      <c r="K885"/>
      <c r="L885"/>
      <c r="M885"/>
      <c r="N885"/>
      <c r="O885"/>
      <c r="P885"/>
      <c r="Q885"/>
      <c r="R885"/>
      <c r="S885"/>
      <c r="T885"/>
      <c r="U885"/>
      <c r="V885"/>
      <c r="W885"/>
      <c r="X885"/>
    </row>
    <row r="886" spans="1:24" ht="15" x14ac:dyDescent="0.2">
      <c r="A886"/>
      <c r="B886"/>
      <c r="C886"/>
      <c r="D886"/>
      <c r="E886"/>
      <c r="F886"/>
      <c r="G886"/>
      <c r="H886"/>
      <c r="I886"/>
      <c r="J886"/>
      <c r="K886"/>
      <c r="L886"/>
      <c r="M886"/>
      <c r="N886"/>
      <c r="O886"/>
      <c r="P886"/>
      <c r="Q886"/>
      <c r="R886"/>
      <c r="S886"/>
      <c r="T886"/>
      <c r="U886"/>
      <c r="V886"/>
      <c r="W886"/>
      <c r="X886"/>
    </row>
    <row r="887" spans="1:24" ht="15" x14ac:dyDescent="0.2">
      <c r="A887"/>
      <c r="B887"/>
      <c r="C887"/>
      <c r="D887"/>
      <c r="E887"/>
      <c r="F887"/>
      <c r="G887"/>
      <c r="H887"/>
      <c r="I887"/>
      <c r="J887"/>
      <c r="K887"/>
      <c r="L887"/>
      <c r="M887"/>
      <c r="N887"/>
      <c r="O887"/>
      <c r="P887"/>
      <c r="Q887"/>
      <c r="R887"/>
      <c r="S887"/>
      <c r="T887"/>
      <c r="U887"/>
      <c r="V887"/>
      <c r="W887"/>
      <c r="X887"/>
    </row>
    <row r="888" spans="1:24" ht="15" x14ac:dyDescent="0.2">
      <c r="A888"/>
      <c r="B888"/>
      <c r="C888"/>
      <c r="D888"/>
      <c r="E888"/>
      <c r="F888"/>
      <c r="G888"/>
      <c r="H888"/>
      <c r="I888"/>
      <c r="J888"/>
      <c r="K888"/>
      <c r="L888"/>
      <c r="M888"/>
      <c r="N888"/>
      <c r="O888"/>
      <c r="P888"/>
      <c r="Q888"/>
      <c r="R888"/>
      <c r="S888"/>
      <c r="T888"/>
      <c r="U888"/>
      <c r="V888"/>
      <c r="W888"/>
      <c r="X888"/>
    </row>
    <row r="889" spans="1:24" ht="15" x14ac:dyDescent="0.2">
      <c r="A889"/>
      <c r="B889"/>
      <c r="C889"/>
      <c r="D889"/>
      <c r="E889"/>
      <c r="F889"/>
      <c r="G889"/>
      <c r="H889"/>
      <c r="I889"/>
      <c r="J889"/>
      <c r="K889"/>
      <c r="L889"/>
      <c r="M889"/>
      <c r="N889"/>
      <c r="O889"/>
      <c r="P889"/>
      <c r="Q889"/>
      <c r="R889"/>
      <c r="S889"/>
      <c r="T889"/>
      <c r="U889"/>
      <c r="V889"/>
      <c r="W889"/>
      <c r="X889"/>
    </row>
    <row r="890" spans="1:24" ht="15" x14ac:dyDescent="0.2">
      <c r="A890"/>
      <c r="B890"/>
      <c r="C890"/>
      <c r="D890"/>
      <c r="E890"/>
      <c r="F890"/>
      <c r="G890"/>
      <c r="H890"/>
      <c r="I890"/>
      <c r="J890"/>
      <c r="K890"/>
      <c r="L890"/>
      <c r="M890"/>
      <c r="N890"/>
      <c r="O890"/>
      <c r="P890"/>
      <c r="Q890"/>
      <c r="R890"/>
      <c r="S890"/>
      <c r="T890"/>
      <c r="U890"/>
      <c r="V890"/>
      <c r="W890"/>
      <c r="X890"/>
    </row>
    <row r="891" spans="1:24" ht="15" x14ac:dyDescent="0.2">
      <c r="A891"/>
      <c r="B891"/>
      <c r="C891"/>
      <c r="D891"/>
      <c r="E891"/>
      <c r="F891"/>
      <c r="G891"/>
      <c r="H891"/>
      <c r="I891"/>
      <c r="J891"/>
      <c r="K891"/>
      <c r="L891"/>
      <c r="M891"/>
      <c r="N891"/>
      <c r="O891"/>
      <c r="P891"/>
      <c r="Q891"/>
      <c r="R891"/>
      <c r="S891"/>
      <c r="T891"/>
      <c r="U891"/>
      <c r="V891"/>
      <c r="W891"/>
      <c r="X891"/>
    </row>
    <row r="892" spans="1:24" ht="15" x14ac:dyDescent="0.2">
      <c r="A892"/>
      <c r="B892"/>
      <c r="C892"/>
      <c r="D892"/>
      <c r="E892"/>
      <c r="F892"/>
      <c r="G892"/>
      <c r="H892"/>
      <c r="I892"/>
      <c r="J892"/>
      <c r="K892"/>
      <c r="L892"/>
      <c r="M892"/>
      <c r="N892"/>
      <c r="O892"/>
      <c r="P892"/>
      <c r="Q892"/>
      <c r="R892"/>
      <c r="S892"/>
      <c r="T892"/>
      <c r="U892"/>
      <c r="V892"/>
      <c r="W892"/>
      <c r="X892"/>
    </row>
    <row r="893" spans="1:24" ht="15" x14ac:dyDescent="0.2">
      <c r="A893"/>
      <c r="B893"/>
      <c r="C893"/>
      <c r="D893"/>
      <c r="E893"/>
      <c r="F893"/>
      <c r="G893"/>
      <c r="H893"/>
      <c r="I893"/>
      <c r="J893"/>
      <c r="K893"/>
      <c r="L893"/>
      <c r="M893"/>
      <c r="N893"/>
      <c r="O893"/>
      <c r="P893"/>
      <c r="Q893"/>
      <c r="R893"/>
      <c r="S893"/>
      <c r="T893"/>
      <c r="U893"/>
      <c r="V893"/>
      <c r="W893"/>
      <c r="X893"/>
    </row>
    <row r="894" spans="1:24" ht="15" x14ac:dyDescent="0.2">
      <c r="A894"/>
      <c r="B894"/>
      <c r="C894"/>
      <c r="D894"/>
      <c r="E894"/>
      <c r="F894"/>
      <c r="G894"/>
      <c r="H894"/>
      <c r="I894"/>
      <c r="J894"/>
      <c r="K894"/>
      <c r="L894"/>
      <c r="M894"/>
      <c r="N894"/>
      <c r="O894"/>
      <c r="P894"/>
      <c r="Q894"/>
      <c r="R894"/>
      <c r="S894"/>
      <c r="T894"/>
      <c r="U894"/>
      <c r="V894"/>
      <c r="W894"/>
      <c r="X894"/>
    </row>
    <row r="895" spans="1:24" ht="15" x14ac:dyDescent="0.2">
      <c r="A895"/>
      <c r="B895"/>
      <c r="C895"/>
      <c r="D895"/>
      <c r="E895"/>
      <c r="F895"/>
      <c r="G895"/>
      <c r="H895"/>
      <c r="I895"/>
      <c r="J895"/>
      <c r="K895"/>
      <c r="L895"/>
      <c r="M895"/>
      <c r="N895"/>
      <c r="O895"/>
      <c r="P895"/>
      <c r="Q895"/>
      <c r="R895"/>
      <c r="S895"/>
      <c r="T895"/>
      <c r="U895"/>
      <c r="V895"/>
      <c r="W895"/>
      <c r="X895"/>
    </row>
    <row r="896" spans="1:24" ht="15" x14ac:dyDescent="0.2">
      <c r="A896"/>
      <c r="B896"/>
      <c r="C896"/>
      <c r="D896"/>
      <c r="E896"/>
      <c r="F896"/>
      <c r="G896"/>
      <c r="H896"/>
      <c r="I896"/>
      <c r="J896"/>
      <c r="K896"/>
      <c r="L896"/>
      <c r="M896"/>
      <c r="N896"/>
      <c r="O896"/>
      <c r="P896"/>
      <c r="Q896"/>
      <c r="R896"/>
      <c r="S896"/>
      <c r="T896"/>
      <c r="U896"/>
      <c r="V896"/>
      <c r="W896"/>
      <c r="X896"/>
    </row>
    <row r="897" spans="1:24" ht="15" x14ac:dyDescent="0.2">
      <c r="A897"/>
      <c r="B897"/>
      <c r="C897"/>
      <c r="D897"/>
      <c r="E897"/>
      <c r="F897"/>
      <c r="G897"/>
      <c r="H897"/>
      <c r="I897"/>
      <c r="J897"/>
      <c r="K897"/>
      <c r="L897"/>
      <c r="M897"/>
      <c r="N897"/>
      <c r="O897"/>
      <c r="P897"/>
      <c r="Q897"/>
      <c r="R897"/>
      <c r="S897"/>
      <c r="T897"/>
      <c r="U897"/>
      <c r="V897"/>
      <c r="W897"/>
      <c r="X897"/>
    </row>
    <row r="898" spans="1:24" ht="15" x14ac:dyDescent="0.2">
      <c r="A898"/>
      <c r="B898"/>
      <c r="C898"/>
      <c r="D898"/>
      <c r="E898"/>
      <c r="F898"/>
      <c r="G898"/>
      <c r="H898"/>
      <c r="I898"/>
      <c r="J898"/>
      <c r="K898"/>
      <c r="L898"/>
      <c r="M898"/>
      <c r="N898"/>
      <c r="O898"/>
      <c r="P898"/>
      <c r="Q898"/>
      <c r="R898"/>
      <c r="S898"/>
      <c r="T898"/>
      <c r="U898"/>
      <c r="V898"/>
      <c r="W898"/>
      <c r="X898"/>
    </row>
    <row r="899" spans="1:24" ht="15" x14ac:dyDescent="0.2">
      <c r="A899"/>
      <c r="B899"/>
      <c r="C899"/>
      <c r="D899"/>
      <c r="E899"/>
      <c r="F899"/>
      <c r="G899"/>
      <c r="H899"/>
      <c r="I899"/>
      <c r="J899"/>
      <c r="K899"/>
      <c r="L899"/>
      <c r="M899"/>
      <c r="N899"/>
      <c r="O899"/>
      <c r="P899"/>
      <c r="Q899"/>
      <c r="R899"/>
      <c r="S899"/>
      <c r="T899"/>
      <c r="U899"/>
      <c r="V899"/>
      <c r="W899"/>
      <c r="X899"/>
    </row>
    <row r="900" spans="1:24" ht="15" x14ac:dyDescent="0.2">
      <c r="A900"/>
      <c r="B900"/>
      <c r="C900"/>
      <c r="D900"/>
      <c r="E900"/>
      <c r="F900"/>
      <c r="G900"/>
      <c r="H900"/>
      <c r="I900"/>
      <c r="J900"/>
      <c r="K900"/>
      <c r="L900"/>
      <c r="M900"/>
      <c r="N900"/>
      <c r="O900"/>
      <c r="P900"/>
      <c r="Q900"/>
      <c r="R900"/>
      <c r="S900"/>
      <c r="T900"/>
      <c r="U900"/>
      <c r="V900"/>
      <c r="W900"/>
      <c r="X900"/>
    </row>
    <row r="901" spans="1:24" ht="15" x14ac:dyDescent="0.2">
      <c r="A901"/>
      <c r="B901"/>
      <c r="C901"/>
      <c r="D901"/>
      <c r="E901"/>
      <c r="F901"/>
      <c r="G901"/>
      <c r="H901"/>
      <c r="I901"/>
      <c r="J901"/>
      <c r="K901"/>
      <c r="L901"/>
      <c r="M901"/>
      <c r="N901"/>
      <c r="O901"/>
      <c r="P901"/>
      <c r="Q901"/>
      <c r="R901"/>
      <c r="S901"/>
      <c r="T901"/>
      <c r="U901"/>
      <c r="V901"/>
      <c r="W901"/>
      <c r="X901"/>
    </row>
    <row r="902" spans="1:24" ht="15" x14ac:dyDescent="0.2">
      <c r="A902"/>
      <c r="B902"/>
      <c r="C902"/>
      <c r="D902"/>
      <c r="E902"/>
      <c r="F902"/>
      <c r="G902"/>
      <c r="H902"/>
      <c r="I902"/>
      <c r="J902"/>
      <c r="K902"/>
      <c r="L902"/>
      <c r="M902"/>
      <c r="N902"/>
      <c r="O902"/>
      <c r="P902"/>
      <c r="Q902"/>
      <c r="R902"/>
      <c r="S902"/>
      <c r="T902"/>
      <c r="U902"/>
      <c r="V902"/>
      <c r="W902"/>
      <c r="X902"/>
    </row>
    <row r="903" spans="1:24" ht="15" x14ac:dyDescent="0.2">
      <c r="A903"/>
      <c r="B903"/>
      <c r="C903"/>
      <c r="D903"/>
      <c r="E903"/>
      <c r="F903"/>
      <c r="G903"/>
      <c r="H903"/>
      <c r="I903"/>
      <c r="J903"/>
      <c r="K903"/>
      <c r="L903"/>
      <c r="M903"/>
      <c r="N903"/>
      <c r="O903"/>
      <c r="P903"/>
      <c r="Q903"/>
      <c r="R903"/>
      <c r="S903"/>
      <c r="T903"/>
      <c r="U903"/>
      <c r="V903"/>
      <c r="W903"/>
      <c r="X903"/>
    </row>
    <row r="904" spans="1:24" ht="15" x14ac:dyDescent="0.2">
      <c r="A904"/>
      <c r="B904"/>
      <c r="C904"/>
      <c r="D904"/>
      <c r="E904"/>
      <c r="F904"/>
      <c r="G904"/>
      <c r="H904"/>
      <c r="I904"/>
      <c r="J904"/>
      <c r="K904"/>
      <c r="L904"/>
      <c r="M904"/>
      <c r="N904"/>
      <c r="O904"/>
      <c r="P904"/>
      <c r="Q904"/>
      <c r="R904"/>
      <c r="S904"/>
      <c r="T904"/>
      <c r="U904"/>
      <c r="V904"/>
      <c r="W904"/>
      <c r="X904"/>
    </row>
    <row r="905" spans="1:24" ht="15" x14ac:dyDescent="0.2">
      <c r="A905"/>
      <c r="B905"/>
      <c r="C905"/>
      <c r="D905"/>
      <c r="E905"/>
      <c r="F905"/>
      <c r="G905"/>
      <c r="H905"/>
      <c r="I905"/>
      <c r="J905"/>
      <c r="K905"/>
      <c r="L905"/>
      <c r="M905"/>
      <c r="N905"/>
      <c r="O905"/>
      <c r="P905"/>
      <c r="Q905"/>
      <c r="R905"/>
      <c r="S905"/>
      <c r="T905"/>
      <c r="U905"/>
      <c r="V905"/>
      <c r="W905"/>
      <c r="X905"/>
    </row>
    <row r="906" spans="1:24" ht="15" x14ac:dyDescent="0.2">
      <c r="A906"/>
      <c r="B906"/>
      <c r="C906"/>
      <c r="D906"/>
      <c r="E906"/>
      <c r="F906"/>
      <c r="G906"/>
      <c r="H906"/>
      <c r="I906"/>
      <c r="J906"/>
      <c r="K906"/>
      <c r="L906"/>
      <c r="M906"/>
      <c r="N906"/>
      <c r="O906"/>
      <c r="P906"/>
      <c r="Q906"/>
      <c r="R906"/>
      <c r="S906"/>
      <c r="T906"/>
      <c r="U906"/>
      <c r="V906"/>
      <c r="W906"/>
      <c r="X906"/>
    </row>
    <row r="907" spans="1:24" ht="15" x14ac:dyDescent="0.2">
      <c r="A907"/>
      <c r="B907"/>
      <c r="C907"/>
      <c r="D907"/>
      <c r="E907"/>
      <c r="F907"/>
      <c r="G907"/>
      <c r="H907"/>
      <c r="I907"/>
      <c r="J907"/>
      <c r="K907"/>
      <c r="L907"/>
      <c r="M907"/>
      <c r="N907"/>
      <c r="O907"/>
      <c r="P907"/>
      <c r="Q907"/>
      <c r="R907"/>
      <c r="S907"/>
      <c r="T907"/>
      <c r="U907"/>
      <c r="V907"/>
      <c r="W907"/>
      <c r="X907"/>
    </row>
    <row r="908" spans="1:24" ht="15" x14ac:dyDescent="0.2">
      <c r="A908"/>
      <c r="B908"/>
      <c r="C908"/>
      <c r="D908"/>
      <c r="E908"/>
      <c r="F908"/>
      <c r="G908"/>
      <c r="H908"/>
      <c r="I908"/>
      <c r="J908"/>
      <c r="K908"/>
      <c r="L908"/>
      <c r="M908"/>
      <c r="N908"/>
      <c r="O908"/>
      <c r="P908"/>
      <c r="Q908"/>
      <c r="R908"/>
      <c r="S908"/>
      <c r="T908"/>
      <c r="U908"/>
      <c r="V908"/>
      <c r="W908"/>
      <c r="X908"/>
    </row>
    <row r="909" spans="1:24" ht="15" x14ac:dyDescent="0.2">
      <c r="A909"/>
      <c r="B909"/>
      <c r="C909"/>
      <c r="D909"/>
      <c r="E909"/>
      <c r="F909"/>
      <c r="G909"/>
      <c r="H909"/>
      <c r="I909"/>
      <c r="J909"/>
      <c r="K909"/>
      <c r="L909"/>
      <c r="M909"/>
      <c r="N909"/>
      <c r="O909"/>
      <c r="P909"/>
      <c r="Q909"/>
      <c r="R909"/>
      <c r="S909"/>
      <c r="T909"/>
      <c r="U909"/>
      <c r="V909"/>
      <c r="W909"/>
      <c r="X909"/>
    </row>
    <row r="910" spans="1:24" ht="15" x14ac:dyDescent="0.2">
      <c r="A910"/>
      <c r="B910"/>
      <c r="C910"/>
      <c r="D910"/>
      <c r="E910"/>
      <c r="F910"/>
      <c r="G910"/>
      <c r="H910"/>
      <c r="I910"/>
      <c r="J910"/>
      <c r="K910"/>
      <c r="L910"/>
      <c r="M910"/>
      <c r="N910"/>
      <c r="O910"/>
      <c r="P910"/>
      <c r="Q910"/>
      <c r="R910"/>
      <c r="S910"/>
      <c r="T910"/>
      <c r="U910"/>
      <c r="V910"/>
      <c r="W910"/>
      <c r="X910"/>
    </row>
    <row r="911" spans="1:24" ht="15" x14ac:dyDescent="0.2">
      <c r="A911"/>
      <c r="B911"/>
      <c r="C911"/>
      <c r="D911"/>
      <c r="E911"/>
      <c r="F911"/>
      <c r="G911"/>
      <c r="H911"/>
      <c r="I911"/>
      <c r="J911"/>
      <c r="K911"/>
      <c r="L911"/>
      <c r="M911"/>
      <c r="N911"/>
      <c r="O911"/>
      <c r="P911"/>
      <c r="Q911"/>
      <c r="R911"/>
      <c r="S911"/>
      <c r="T911"/>
      <c r="U911"/>
      <c r="V911"/>
      <c r="W911"/>
      <c r="X911"/>
    </row>
    <row r="912" spans="1:24" ht="15" x14ac:dyDescent="0.2">
      <c r="A912"/>
      <c r="B912"/>
      <c r="C912"/>
      <c r="D912"/>
      <c r="E912"/>
      <c r="F912"/>
      <c r="G912"/>
      <c r="H912"/>
      <c r="I912"/>
      <c r="J912"/>
      <c r="K912"/>
      <c r="L912"/>
      <c r="M912"/>
      <c r="N912"/>
      <c r="O912"/>
      <c r="P912"/>
      <c r="Q912"/>
      <c r="R912"/>
      <c r="S912"/>
      <c r="T912"/>
      <c r="U912"/>
      <c r="V912"/>
      <c r="W912"/>
      <c r="X912"/>
    </row>
    <row r="913" spans="1:24" ht="15" x14ac:dyDescent="0.2">
      <c r="A913"/>
      <c r="B913"/>
      <c r="C913"/>
      <c r="D913"/>
      <c r="E913"/>
      <c r="F913"/>
      <c r="G913"/>
      <c r="H913"/>
      <c r="I913"/>
      <c r="J913"/>
      <c r="K913"/>
      <c r="L913"/>
      <c r="M913"/>
      <c r="N913"/>
      <c r="O913"/>
      <c r="P913"/>
      <c r="Q913"/>
      <c r="R913"/>
      <c r="S913"/>
      <c r="T913"/>
      <c r="U913"/>
      <c r="V913"/>
      <c r="W913"/>
      <c r="X913"/>
    </row>
    <row r="914" spans="1:24" ht="15" x14ac:dyDescent="0.2">
      <c r="A914"/>
      <c r="B914"/>
      <c r="C914"/>
      <c r="D914"/>
      <c r="E914"/>
      <c r="F914"/>
      <c r="G914"/>
      <c r="H914"/>
      <c r="I914"/>
      <c r="J914"/>
      <c r="K914"/>
      <c r="L914"/>
      <c r="M914"/>
      <c r="N914"/>
      <c r="O914"/>
      <c r="P914"/>
      <c r="Q914"/>
      <c r="R914"/>
      <c r="S914"/>
      <c r="T914"/>
      <c r="U914"/>
      <c r="V914"/>
      <c r="W914"/>
      <c r="X914"/>
    </row>
    <row r="915" spans="1:24" ht="15" x14ac:dyDescent="0.2">
      <c r="A915"/>
      <c r="B915"/>
      <c r="C915"/>
      <c r="D915"/>
      <c r="E915"/>
      <c r="F915"/>
      <c r="G915"/>
      <c r="H915"/>
      <c r="I915"/>
      <c r="J915"/>
      <c r="K915"/>
      <c r="L915"/>
      <c r="M915"/>
      <c r="N915"/>
      <c r="O915"/>
      <c r="P915"/>
      <c r="Q915"/>
      <c r="R915"/>
      <c r="S915"/>
      <c r="T915"/>
      <c r="U915"/>
      <c r="V915"/>
      <c r="W915"/>
      <c r="X915"/>
    </row>
    <row r="916" spans="1:24" ht="15" x14ac:dyDescent="0.2">
      <c r="A916"/>
      <c r="B916"/>
      <c r="C916"/>
      <c r="D916"/>
      <c r="E916"/>
      <c r="F916"/>
      <c r="G916"/>
      <c r="H916"/>
      <c r="I916"/>
      <c r="J916"/>
      <c r="K916"/>
      <c r="L916"/>
      <c r="M916"/>
      <c r="N916"/>
      <c r="O916"/>
      <c r="P916"/>
      <c r="Q916"/>
      <c r="R916"/>
      <c r="S916"/>
      <c r="T916"/>
      <c r="U916"/>
      <c r="V916"/>
      <c r="W916"/>
      <c r="X916"/>
    </row>
    <row r="917" spans="1:24" ht="15" x14ac:dyDescent="0.2">
      <c r="A917"/>
      <c r="B917"/>
      <c r="C917"/>
      <c r="D917"/>
      <c r="E917"/>
      <c r="F917"/>
      <c r="G917"/>
      <c r="H917"/>
      <c r="I917"/>
      <c r="J917"/>
      <c r="K917"/>
      <c r="L917"/>
      <c r="M917"/>
      <c r="N917"/>
      <c r="O917"/>
      <c r="P917"/>
      <c r="Q917"/>
      <c r="R917"/>
      <c r="S917"/>
      <c r="T917"/>
      <c r="U917"/>
      <c r="V917"/>
      <c r="W917"/>
      <c r="X917"/>
    </row>
    <row r="918" spans="1:24" ht="15" x14ac:dyDescent="0.2">
      <c r="A918"/>
      <c r="B918"/>
      <c r="C918"/>
      <c r="D918"/>
      <c r="E918"/>
      <c r="F918"/>
      <c r="G918"/>
      <c r="H918"/>
      <c r="I918"/>
      <c r="J918"/>
      <c r="K918"/>
      <c r="L918"/>
      <c r="M918"/>
      <c r="N918"/>
      <c r="O918"/>
      <c r="P918"/>
      <c r="Q918"/>
      <c r="R918"/>
      <c r="S918"/>
      <c r="T918"/>
      <c r="U918"/>
      <c r="V918"/>
      <c r="W918"/>
      <c r="X918"/>
    </row>
    <row r="919" spans="1:24" ht="15" x14ac:dyDescent="0.2">
      <c r="A919"/>
      <c r="B919"/>
      <c r="C919"/>
      <c r="D919"/>
      <c r="E919"/>
      <c r="F919"/>
      <c r="G919"/>
      <c r="H919"/>
      <c r="I919"/>
      <c r="J919"/>
      <c r="K919"/>
      <c r="L919"/>
      <c r="M919"/>
      <c r="N919"/>
      <c r="O919"/>
      <c r="P919"/>
      <c r="Q919"/>
      <c r="R919"/>
      <c r="S919"/>
      <c r="T919"/>
      <c r="U919"/>
      <c r="V919"/>
      <c r="W919"/>
      <c r="X919"/>
    </row>
    <row r="920" spans="1:24" ht="15" x14ac:dyDescent="0.2">
      <c r="A920"/>
      <c r="B920"/>
      <c r="C920"/>
      <c r="D920"/>
      <c r="E920"/>
      <c r="F920"/>
      <c r="G920"/>
      <c r="H920"/>
      <c r="I920"/>
      <c r="J920"/>
      <c r="K920"/>
      <c r="L920"/>
      <c r="M920"/>
      <c r="N920"/>
      <c r="O920"/>
      <c r="P920"/>
      <c r="Q920"/>
      <c r="R920"/>
      <c r="S920"/>
      <c r="T920"/>
      <c r="U920"/>
      <c r="V920"/>
      <c r="W920"/>
      <c r="X920"/>
    </row>
    <row r="921" spans="1:24" ht="15" x14ac:dyDescent="0.2">
      <c r="A921"/>
      <c r="B921"/>
      <c r="C921"/>
      <c r="D921"/>
      <c r="E921"/>
      <c r="F921"/>
      <c r="G921"/>
      <c r="H921"/>
      <c r="I921"/>
      <c r="J921"/>
      <c r="K921"/>
      <c r="L921"/>
      <c r="M921"/>
      <c r="N921"/>
      <c r="O921"/>
      <c r="P921"/>
      <c r="Q921"/>
      <c r="R921"/>
      <c r="S921"/>
      <c r="T921"/>
      <c r="U921"/>
      <c r="V921"/>
      <c r="W921"/>
      <c r="X921"/>
    </row>
    <row r="922" spans="1:24" ht="15" x14ac:dyDescent="0.2">
      <c r="A922"/>
      <c r="B922"/>
      <c r="C922"/>
      <c r="D922"/>
      <c r="E922"/>
      <c r="F922"/>
      <c r="G922"/>
      <c r="H922"/>
      <c r="I922"/>
      <c r="J922"/>
      <c r="K922"/>
      <c r="L922"/>
      <c r="M922"/>
      <c r="N922"/>
      <c r="O922"/>
      <c r="P922"/>
      <c r="Q922"/>
      <c r="R922"/>
      <c r="S922"/>
      <c r="T922"/>
      <c r="U922"/>
      <c r="V922"/>
      <c r="W922"/>
      <c r="X922"/>
    </row>
    <row r="923" spans="1:24" ht="15" x14ac:dyDescent="0.2">
      <c r="A923"/>
      <c r="B923"/>
      <c r="C923"/>
      <c r="D923"/>
      <c r="E923"/>
      <c r="F923"/>
      <c r="G923"/>
      <c r="H923"/>
      <c r="I923"/>
      <c r="J923"/>
      <c r="K923"/>
      <c r="L923"/>
      <c r="M923"/>
      <c r="N923"/>
      <c r="O923"/>
      <c r="P923"/>
      <c r="Q923"/>
      <c r="R923"/>
      <c r="S923"/>
      <c r="T923"/>
      <c r="U923"/>
      <c r="V923"/>
      <c r="W923"/>
      <c r="X923"/>
    </row>
    <row r="924" spans="1:24" ht="15" x14ac:dyDescent="0.2">
      <c r="A924"/>
      <c r="B924"/>
      <c r="C924"/>
      <c r="D924"/>
      <c r="E924"/>
      <c r="F924"/>
      <c r="G924"/>
      <c r="H924"/>
      <c r="I924"/>
      <c r="J924"/>
      <c r="K924"/>
      <c r="L924"/>
      <c r="M924"/>
      <c r="N924"/>
      <c r="O924"/>
      <c r="P924"/>
      <c r="Q924"/>
      <c r="R924"/>
      <c r="S924"/>
      <c r="T924"/>
      <c r="U924"/>
      <c r="V924"/>
      <c r="W924"/>
      <c r="X924"/>
    </row>
    <row r="925" spans="1:24" ht="15" x14ac:dyDescent="0.2">
      <c r="A925"/>
      <c r="B925"/>
      <c r="C925"/>
      <c r="D925"/>
      <c r="E925"/>
      <c r="F925"/>
      <c r="G925"/>
      <c r="H925"/>
      <c r="I925"/>
      <c r="J925"/>
      <c r="K925"/>
      <c r="L925"/>
      <c r="M925"/>
      <c r="N925"/>
      <c r="O925"/>
      <c r="P925"/>
      <c r="Q925"/>
      <c r="R925"/>
      <c r="S925"/>
      <c r="T925"/>
      <c r="U925"/>
      <c r="V925"/>
      <c r="W925"/>
      <c r="X925"/>
    </row>
    <row r="926" spans="1:24" ht="15" x14ac:dyDescent="0.2">
      <c r="A926"/>
      <c r="B926"/>
      <c r="C926"/>
      <c r="D926"/>
      <c r="E926"/>
      <c r="F926"/>
      <c r="G926"/>
      <c r="H926"/>
      <c r="I926"/>
      <c r="J926"/>
      <c r="K926"/>
      <c r="L926"/>
      <c r="M926"/>
      <c r="N926"/>
      <c r="O926"/>
      <c r="P926"/>
      <c r="Q926"/>
      <c r="R926"/>
      <c r="S926"/>
      <c r="T926"/>
      <c r="U926"/>
      <c r="V926"/>
      <c r="W926"/>
      <c r="X926"/>
    </row>
    <row r="927" spans="1:24" ht="15" x14ac:dyDescent="0.2">
      <c r="A927"/>
      <c r="B927"/>
      <c r="C927"/>
      <c r="D927"/>
      <c r="E927"/>
      <c r="F927"/>
      <c r="G927"/>
      <c r="H927"/>
      <c r="I927"/>
      <c r="J927"/>
      <c r="K927"/>
      <c r="L927"/>
      <c r="M927"/>
      <c r="N927"/>
      <c r="O927"/>
      <c r="P927"/>
      <c r="Q927"/>
      <c r="R927"/>
      <c r="S927"/>
      <c r="T927"/>
      <c r="U927"/>
      <c r="V927"/>
      <c r="W927"/>
      <c r="X927"/>
    </row>
    <row r="928" spans="1:24" ht="15" x14ac:dyDescent="0.2">
      <c r="A928"/>
      <c r="B928"/>
      <c r="C928"/>
      <c r="D928"/>
      <c r="E928"/>
      <c r="F928"/>
      <c r="G928"/>
      <c r="H928"/>
      <c r="I928"/>
      <c r="J928"/>
      <c r="K928"/>
      <c r="L928"/>
      <c r="M928"/>
      <c r="N928"/>
      <c r="O928"/>
      <c r="P928"/>
      <c r="Q928"/>
      <c r="R928"/>
      <c r="S928"/>
      <c r="T928"/>
      <c r="U928"/>
      <c r="V928"/>
      <c r="W928"/>
      <c r="X928"/>
    </row>
    <row r="929" spans="1:24" ht="15" x14ac:dyDescent="0.2">
      <c r="A929"/>
      <c r="B929"/>
      <c r="C929"/>
      <c r="D929"/>
      <c r="E929"/>
      <c r="F929"/>
      <c r="G929"/>
      <c r="H929"/>
      <c r="I929"/>
      <c r="J929"/>
      <c r="K929"/>
      <c r="L929"/>
      <c r="M929"/>
      <c r="N929"/>
      <c r="O929"/>
      <c r="P929"/>
      <c r="Q929"/>
      <c r="R929"/>
      <c r="S929"/>
      <c r="T929"/>
      <c r="U929"/>
      <c r="V929"/>
      <c r="W929"/>
      <c r="X929"/>
    </row>
    <row r="930" spans="1:24" ht="15" x14ac:dyDescent="0.2">
      <c r="A930"/>
      <c r="B930"/>
      <c r="C930"/>
      <c r="D930"/>
      <c r="E930"/>
      <c r="F930"/>
      <c r="G930"/>
      <c r="H930"/>
      <c r="I930"/>
      <c r="J930"/>
      <c r="K930"/>
      <c r="L930"/>
      <c r="M930"/>
      <c r="N930"/>
      <c r="O930"/>
      <c r="P930"/>
      <c r="Q930"/>
      <c r="R930"/>
      <c r="S930"/>
      <c r="T930"/>
      <c r="U930"/>
      <c r="V930"/>
      <c r="W930"/>
      <c r="X930"/>
    </row>
    <row r="931" spans="1:24" ht="15" x14ac:dyDescent="0.2">
      <c r="A931"/>
      <c r="B931"/>
      <c r="C931"/>
      <c r="D931"/>
      <c r="E931"/>
      <c r="F931"/>
      <c r="G931"/>
      <c r="H931"/>
      <c r="I931"/>
      <c r="J931"/>
      <c r="K931"/>
      <c r="L931"/>
      <c r="M931"/>
      <c r="N931"/>
      <c r="O931"/>
      <c r="P931"/>
      <c r="Q931"/>
      <c r="R931"/>
      <c r="S931"/>
      <c r="T931"/>
      <c r="U931"/>
      <c r="V931"/>
      <c r="W931"/>
      <c r="X931"/>
    </row>
    <row r="932" spans="1:24" ht="15" x14ac:dyDescent="0.2">
      <c r="A932"/>
      <c r="B932"/>
      <c r="C932"/>
      <c r="D932"/>
      <c r="E932"/>
      <c r="F932"/>
      <c r="G932"/>
      <c r="H932"/>
      <c r="I932"/>
      <c r="J932"/>
      <c r="K932"/>
      <c r="L932"/>
      <c r="M932"/>
      <c r="N932"/>
      <c r="O932"/>
      <c r="P932"/>
      <c r="Q932"/>
      <c r="R932"/>
      <c r="S932"/>
      <c r="T932"/>
      <c r="U932"/>
      <c r="V932"/>
      <c r="W932"/>
      <c r="X932"/>
    </row>
    <row r="933" spans="1:24" ht="15" x14ac:dyDescent="0.2">
      <c r="A933"/>
      <c r="B933"/>
      <c r="C933"/>
      <c r="D933"/>
      <c r="E933"/>
      <c r="F933"/>
      <c r="G933"/>
      <c r="H933"/>
      <c r="I933"/>
      <c r="J933"/>
      <c r="K933"/>
      <c r="L933"/>
      <c r="M933"/>
      <c r="N933"/>
      <c r="O933"/>
      <c r="P933"/>
      <c r="Q933"/>
      <c r="R933"/>
      <c r="S933"/>
      <c r="T933"/>
      <c r="U933"/>
      <c r="V933"/>
      <c r="W933"/>
      <c r="X933"/>
    </row>
    <row r="934" spans="1:24" ht="15" x14ac:dyDescent="0.2">
      <c r="A934"/>
      <c r="B934"/>
      <c r="C934"/>
      <c r="D934"/>
      <c r="E934"/>
      <c r="F934"/>
      <c r="G934"/>
      <c r="H934"/>
      <c r="I934"/>
      <c r="J934"/>
      <c r="K934"/>
      <c r="L934"/>
      <c r="M934"/>
      <c r="N934"/>
      <c r="O934"/>
      <c r="P934"/>
      <c r="Q934"/>
      <c r="R934"/>
      <c r="S934"/>
      <c r="T934"/>
      <c r="U934"/>
      <c r="V934"/>
      <c r="W934"/>
      <c r="X934"/>
    </row>
    <row r="935" spans="1:24" ht="15" x14ac:dyDescent="0.2">
      <c r="A935"/>
      <c r="B935"/>
      <c r="C935"/>
      <c r="D935"/>
      <c r="E935"/>
      <c r="F935"/>
      <c r="G935"/>
      <c r="H935"/>
      <c r="I935"/>
      <c r="J935"/>
      <c r="K935"/>
      <c r="L935"/>
      <c r="M935"/>
      <c r="N935"/>
      <c r="O935"/>
      <c r="P935"/>
      <c r="Q935"/>
      <c r="R935"/>
      <c r="S935"/>
      <c r="T935"/>
      <c r="U935"/>
      <c r="V935"/>
      <c r="W935"/>
      <c r="X935"/>
    </row>
    <row r="936" spans="1:24" ht="15" x14ac:dyDescent="0.2">
      <c r="A936"/>
      <c r="B936"/>
      <c r="C936"/>
      <c r="D936"/>
      <c r="E936"/>
      <c r="F936"/>
      <c r="G936"/>
      <c r="H936"/>
      <c r="I936"/>
      <c r="J936"/>
      <c r="K936"/>
      <c r="L936"/>
      <c r="M936"/>
      <c r="N936"/>
      <c r="O936"/>
      <c r="P936"/>
      <c r="Q936"/>
      <c r="R936"/>
      <c r="S936"/>
      <c r="T936"/>
      <c r="U936"/>
      <c r="V936"/>
      <c r="W936"/>
      <c r="X936"/>
    </row>
    <row r="937" spans="1:24" ht="15" x14ac:dyDescent="0.2">
      <c r="A937"/>
      <c r="B937"/>
      <c r="C937"/>
      <c r="D937"/>
      <c r="E937"/>
      <c r="F937"/>
      <c r="G937"/>
      <c r="H937"/>
      <c r="I937"/>
      <c r="J937"/>
      <c r="K937"/>
      <c r="L937"/>
      <c r="M937"/>
      <c r="N937"/>
      <c r="O937"/>
      <c r="P937"/>
      <c r="Q937"/>
      <c r="R937"/>
      <c r="S937"/>
      <c r="T937"/>
      <c r="U937"/>
      <c r="V937"/>
      <c r="W937"/>
      <c r="X937"/>
    </row>
    <row r="938" spans="1:24" ht="15" x14ac:dyDescent="0.2">
      <c r="A938"/>
      <c r="B938"/>
      <c r="C938"/>
      <c r="D938"/>
      <c r="E938"/>
      <c r="F938"/>
      <c r="G938"/>
      <c r="H938"/>
      <c r="I938"/>
      <c r="J938"/>
      <c r="K938"/>
      <c r="L938"/>
      <c r="M938"/>
      <c r="N938"/>
      <c r="O938"/>
      <c r="P938"/>
      <c r="Q938"/>
      <c r="R938"/>
      <c r="S938"/>
      <c r="T938"/>
      <c r="U938"/>
      <c r="V938"/>
      <c r="W938"/>
      <c r="X938"/>
    </row>
    <row r="939" spans="1:24" ht="15" x14ac:dyDescent="0.2">
      <c r="A939"/>
      <c r="B939"/>
      <c r="C939"/>
      <c r="D939"/>
      <c r="E939"/>
      <c r="F939"/>
      <c r="G939"/>
      <c r="H939"/>
      <c r="I939"/>
      <c r="J939"/>
      <c r="K939"/>
      <c r="L939"/>
      <c r="M939"/>
      <c r="N939"/>
      <c r="O939"/>
      <c r="P939"/>
      <c r="Q939"/>
      <c r="R939"/>
      <c r="S939"/>
      <c r="T939"/>
      <c r="U939"/>
      <c r="V939"/>
      <c r="W939"/>
      <c r="X939"/>
    </row>
    <row r="940" spans="1:24" ht="15" x14ac:dyDescent="0.2">
      <c r="A940"/>
      <c r="B940"/>
      <c r="C940"/>
      <c r="D940"/>
      <c r="E940"/>
      <c r="F940"/>
      <c r="G940"/>
      <c r="H940"/>
      <c r="I940"/>
      <c r="J940"/>
      <c r="K940"/>
      <c r="L940"/>
      <c r="M940"/>
      <c r="N940"/>
      <c r="O940"/>
      <c r="P940"/>
      <c r="Q940"/>
      <c r="R940"/>
      <c r="S940"/>
      <c r="T940"/>
      <c r="U940"/>
      <c r="V940"/>
      <c r="W940"/>
      <c r="X940"/>
    </row>
    <row r="941" spans="1:24" ht="15" x14ac:dyDescent="0.2">
      <c r="A941"/>
      <c r="B941"/>
      <c r="C941"/>
      <c r="D941"/>
      <c r="E941"/>
      <c r="F941"/>
      <c r="G941"/>
      <c r="H941"/>
      <c r="I941"/>
      <c r="J941"/>
      <c r="K941"/>
      <c r="L941"/>
      <c r="M941"/>
      <c r="N941"/>
      <c r="O941"/>
      <c r="P941"/>
      <c r="Q941"/>
      <c r="R941"/>
      <c r="S941"/>
      <c r="T941"/>
      <c r="U941"/>
      <c r="V941"/>
      <c r="W941"/>
      <c r="X941"/>
    </row>
    <row r="942" spans="1:24" ht="15" x14ac:dyDescent="0.2">
      <c r="A942"/>
      <c r="B942"/>
      <c r="C942"/>
      <c r="D942"/>
      <c r="E942"/>
      <c r="F942"/>
      <c r="G942"/>
      <c r="H942"/>
      <c r="I942"/>
      <c r="J942"/>
      <c r="K942"/>
      <c r="L942"/>
      <c r="M942"/>
      <c r="N942"/>
      <c r="O942"/>
      <c r="P942"/>
      <c r="Q942"/>
      <c r="R942"/>
      <c r="S942"/>
      <c r="T942"/>
      <c r="U942"/>
      <c r="V942"/>
      <c r="W942"/>
      <c r="X942"/>
    </row>
    <row r="943" spans="1:24" ht="15" x14ac:dyDescent="0.2">
      <c r="A943"/>
      <c r="B943"/>
      <c r="C943"/>
      <c r="D943"/>
      <c r="E943"/>
      <c r="F943"/>
      <c r="G943"/>
      <c r="H943"/>
      <c r="I943"/>
      <c r="J943"/>
      <c r="K943"/>
      <c r="L943"/>
      <c r="M943"/>
      <c r="N943"/>
      <c r="O943"/>
      <c r="P943"/>
      <c r="Q943"/>
      <c r="R943"/>
      <c r="S943"/>
      <c r="T943"/>
      <c r="U943"/>
      <c r="V943"/>
      <c r="W943"/>
      <c r="X943"/>
    </row>
    <row r="944" spans="1:24" ht="15" x14ac:dyDescent="0.2">
      <c r="A944"/>
      <c r="B944"/>
      <c r="C944"/>
      <c r="D944"/>
      <c r="E944"/>
      <c r="F944"/>
      <c r="G944"/>
      <c r="H944"/>
      <c r="I944"/>
      <c r="J944"/>
      <c r="K944"/>
      <c r="L944"/>
      <c r="M944"/>
      <c r="N944"/>
      <c r="O944"/>
      <c r="P944"/>
      <c r="Q944"/>
      <c r="R944"/>
      <c r="S944"/>
      <c r="T944"/>
      <c r="U944"/>
      <c r="V944"/>
      <c r="W944"/>
      <c r="X944"/>
    </row>
    <row r="945" spans="1:24" ht="15" x14ac:dyDescent="0.2">
      <c r="A945"/>
      <c r="B945"/>
      <c r="C945"/>
      <c r="D945"/>
      <c r="E945"/>
      <c r="F945"/>
      <c r="G945"/>
      <c r="H945"/>
      <c r="I945"/>
      <c r="J945"/>
      <c r="K945"/>
      <c r="L945"/>
      <c r="M945"/>
      <c r="N945"/>
      <c r="O945"/>
      <c r="P945"/>
      <c r="Q945"/>
      <c r="R945"/>
      <c r="S945"/>
      <c r="T945"/>
      <c r="U945"/>
      <c r="V945"/>
      <c r="W945"/>
      <c r="X945"/>
    </row>
    <row r="946" spans="1:24" ht="15" x14ac:dyDescent="0.2">
      <c r="A946"/>
      <c r="B946"/>
      <c r="C946"/>
      <c r="D946"/>
      <c r="E946"/>
      <c r="F946"/>
      <c r="G946"/>
      <c r="H946"/>
      <c r="I946"/>
      <c r="J946"/>
      <c r="K946"/>
      <c r="L946"/>
      <c r="M946"/>
      <c r="N946"/>
      <c r="O946"/>
      <c r="P946"/>
      <c r="Q946"/>
      <c r="R946"/>
      <c r="S946"/>
      <c r="T946"/>
      <c r="U946"/>
      <c r="V946"/>
      <c r="W946"/>
      <c r="X946"/>
    </row>
    <row r="947" spans="1:24" ht="15" x14ac:dyDescent="0.2">
      <c r="A947"/>
      <c r="B947"/>
      <c r="C947"/>
      <c r="D947"/>
      <c r="E947"/>
      <c r="F947"/>
      <c r="G947"/>
      <c r="H947"/>
      <c r="I947"/>
      <c r="J947"/>
      <c r="K947"/>
      <c r="L947"/>
      <c r="M947"/>
      <c r="N947"/>
      <c r="O947"/>
      <c r="P947"/>
      <c r="Q947"/>
      <c r="R947"/>
      <c r="S947"/>
      <c r="T947"/>
      <c r="U947"/>
      <c r="V947"/>
      <c r="W947"/>
      <c r="X947"/>
    </row>
    <row r="948" spans="1:24" ht="15" x14ac:dyDescent="0.2">
      <c r="A948"/>
      <c r="B948"/>
      <c r="C948"/>
      <c r="D948"/>
      <c r="E948"/>
      <c r="F948"/>
      <c r="G948"/>
      <c r="H948"/>
      <c r="I948"/>
      <c r="J948"/>
      <c r="K948"/>
      <c r="L948"/>
      <c r="M948"/>
      <c r="N948"/>
      <c r="O948"/>
      <c r="P948"/>
      <c r="Q948"/>
      <c r="R948"/>
      <c r="S948"/>
      <c r="T948"/>
      <c r="U948"/>
      <c r="V948"/>
      <c r="W948"/>
      <c r="X948"/>
    </row>
    <row r="949" spans="1:24" ht="15" x14ac:dyDescent="0.2">
      <c r="A949"/>
      <c r="B949"/>
      <c r="C949"/>
      <c r="D949"/>
      <c r="E949"/>
      <c r="F949"/>
      <c r="G949"/>
      <c r="H949"/>
      <c r="I949"/>
      <c r="J949"/>
      <c r="K949"/>
      <c r="L949"/>
      <c r="M949"/>
      <c r="N949"/>
      <c r="O949"/>
      <c r="P949"/>
      <c r="Q949"/>
      <c r="R949"/>
      <c r="S949"/>
      <c r="T949"/>
      <c r="U949"/>
      <c r="V949"/>
      <c r="W949"/>
      <c r="X949"/>
    </row>
    <row r="950" spans="1:24" ht="15" x14ac:dyDescent="0.2">
      <c r="A950"/>
      <c r="B950"/>
      <c r="C950"/>
      <c r="D950"/>
      <c r="E950"/>
      <c r="F950"/>
      <c r="G950"/>
      <c r="H950"/>
      <c r="I950"/>
      <c r="J950"/>
      <c r="K950"/>
      <c r="L950"/>
      <c r="M950"/>
      <c r="N950"/>
      <c r="O950"/>
      <c r="P950"/>
      <c r="Q950"/>
      <c r="R950"/>
      <c r="S950"/>
      <c r="T950"/>
      <c r="U950"/>
      <c r="V950"/>
      <c r="W950"/>
      <c r="X950"/>
    </row>
    <row r="951" spans="1:24" ht="15" x14ac:dyDescent="0.2">
      <c r="A951"/>
      <c r="B951"/>
      <c r="C951"/>
      <c r="D951"/>
      <c r="E951"/>
      <c r="F951"/>
      <c r="G951"/>
      <c r="H951"/>
      <c r="I951"/>
      <c r="J951"/>
      <c r="K951"/>
      <c r="L951"/>
      <c r="M951"/>
      <c r="N951"/>
      <c r="O951"/>
      <c r="P951"/>
      <c r="Q951"/>
      <c r="R951"/>
      <c r="S951"/>
      <c r="T951"/>
      <c r="U951"/>
      <c r="V951"/>
      <c r="W951"/>
      <c r="X951"/>
    </row>
    <row r="952" spans="1:24" ht="15" x14ac:dyDescent="0.2">
      <c r="A952"/>
      <c r="B952"/>
      <c r="C952"/>
      <c r="D952"/>
      <c r="E952"/>
      <c r="F952"/>
      <c r="G952"/>
      <c r="H952"/>
      <c r="I952"/>
      <c r="J952"/>
      <c r="K952"/>
      <c r="L952"/>
      <c r="M952"/>
      <c r="N952"/>
      <c r="O952"/>
      <c r="P952"/>
      <c r="Q952"/>
      <c r="R952"/>
      <c r="S952"/>
      <c r="T952"/>
      <c r="U952"/>
      <c r="V952"/>
      <c r="W952"/>
      <c r="X952"/>
    </row>
    <row r="953" spans="1:24" ht="15" x14ac:dyDescent="0.2">
      <c r="A953"/>
      <c r="B953"/>
      <c r="C953"/>
      <c r="D953"/>
      <c r="E953"/>
      <c r="F953"/>
      <c r="G953"/>
      <c r="H953"/>
      <c r="I953"/>
      <c r="J953"/>
      <c r="K953"/>
      <c r="L953"/>
      <c r="M953"/>
      <c r="N953"/>
      <c r="O953"/>
      <c r="P953"/>
      <c r="Q953"/>
      <c r="R953"/>
      <c r="S953"/>
      <c r="T953"/>
      <c r="U953"/>
      <c r="V953"/>
      <c r="W953"/>
      <c r="X953"/>
    </row>
    <row r="954" spans="1:24" ht="15" x14ac:dyDescent="0.2">
      <c r="A954"/>
      <c r="B954"/>
      <c r="C954"/>
      <c r="D954"/>
      <c r="E954"/>
      <c r="F954"/>
      <c r="G954"/>
      <c r="H954"/>
      <c r="I954"/>
      <c r="J954"/>
      <c r="K954"/>
      <c r="L954"/>
      <c r="M954"/>
      <c r="N954"/>
      <c r="O954"/>
      <c r="P954"/>
      <c r="Q954"/>
      <c r="R954"/>
      <c r="S954"/>
      <c r="T954"/>
      <c r="U954"/>
      <c r="V954"/>
      <c r="W954"/>
      <c r="X954"/>
    </row>
    <row r="955" spans="1:24" ht="15" x14ac:dyDescent="0.2">
      <c r="A955"/>
      <c r="B955"/>
      <c r="C955"/>
      <c r="D955"/>
      <c r="E955"/>
      <c r="F955"/>
      <c r="G955"/>
      <c r="H955"/>
      <c r="I955"/>
      <c r="J955"/>
      <c r="K955"/>
      <c r="L955"/>
      <c r="M955"/>
      <c r="N955"/>
      <c r="O955"/>
      <c r="P955"/>
      <c r="Q955"/>
      <c r="R955"/>
      <c r="S955"/>
      <c r="T955"/>
      <c r="U955"/>
      <c r="V955"/>
      <c r="W955"/>
      <c r="X955"/>
    </row>
    <row r="956" spans="1:24" ht="15" x14ac:dyDescent="0.2">
      <c r="A956"/>
      <c r="B956"/>
      <c r="C956"/>
      <c r="D956"/>
      <c r="E956"/>
      <c r="F956"/>
      <c r="G956"/>
      <c r="H956"/>
      <c r="I956"/>
      <c r="J956"/>
      <c r="K956"/>
      <c r="L956"/>
      <c r="M956"/>
      <c r="N956"/>
      <c r="O956"/>
      <c r="P956"/>
      <c r="Q956"/>
      <c r="R956"/>
      <c r="S956"/>
      <c r="T956"/>
      <c r="U956"/>
      <c r="V956"/>
      <c r="W956"/>
      <c r="X956"/>
    </row>
    <row r="957" spans="1:24" ht="15" x14ac:dyDescent="0.2">
      <c r="A957"/>
      <c r="B957"/>
      <c r="C957"/>
      <c r="D957"/>
      <c r="E957"/>
      <c r="F957"/>
      <c r="G957"/>
      <c r="H957"/>
      <c r="I957"/>
      <c r="J957"/>
      <c r="K957"/>
      <c r="L957"/>
      <c r="M957"/>
      <c r="N957"/>
      <c r="O957"/>
      <c r="P957"/>
      <c r="Q957"/>
      <c r="R957"/>
      <c r="S957"/>
      <c r="T957"/>
      <c r="U957"/>
      <c r="V957"/>
      <c r="W957"/>
      <c r="X957"/>
    </row>
    <row r="958" spans="1:24" ht="15" x14ac:dyDescent="0.2">
      <c r="A958"/>
      <c r="B958"/>
      <c r="C958"/>
      <c r="D958"/>
      <c r="E958"/>
      <c r="F958"/>
      <c r="G958"/>
      <c r="H958"/>
      <c r="I958"/>
      <c r="J958"/>
      <c r="K958"/>
      <c r="L958"/>
      <c r="M958"/>
      <c r="N958"/>
      <c r="O958"/>
      <c r="P958"/>
      <c r="Q958"/>
      <c r="R958"/>
      <c r="S958"/>
      <c r="T958"/>
      <c r="U958"/>
      <c r="V958"/>
      <c r="W958"/>
      <c r="X958"/>
    </row>
    <row r="959" spans="1:24" ht="15" x14ac:dyDescent="0.2">
      <c r="A959"/>
      <c r="B959"/>
      <c r="C959"/>
      <c r="D959"/>
      <c r="E959"/>
      <c r="F959"/>
      <c r="G959"/>
      <c r="H959"/>
      <c r="I959"/>
      <c r="J959"/>
      <c r="K959"/>
      <c r="L959"/>
      <c r="M959"/>
      <c r="N959"/>
      <c r="O959"/>
      <c r="P959"/>
      <c r="Q959"/>
      <c r="R959"/>
      <c r="S959"/>
      <c r="T959"/>
      <c r="U959"/>
      <c r="V959"/>
      <c r="W959"/>
      <c r="X959"/>
    </row>
    <row r="960" spans="1:24" ht="15" x14ac:dyDescent="0.2">
      <c r="A960"/>
      <c r="B960"/>
      <c r="C960"/>
      <c r="D960"/>
      <c r="E960"/>
      <c r="F960"/>
      <c r="G960"/>
      <c r="H960"/>
      <c r="I960"/>
      <c r="J960"/>
      <c r="K960"/>
      <c r="L960"/>
      <c r="M960"/>
      <c r="N960"/>
      <c r="O960"/>
      <c r="P960"/>
      <c r="Q960"/>
      <c r="R960"/>
      <c r="S960"/>
      <c r="T960"/>
      <c r="U960"/>
      <c r="V960"/>
      <c r="W960"/>
      <c r="X960"/>
    </row>
    <row r="961" spans="1:24" ht="15" x14ac:dyDescent="0.2">
      <c r="A961"/>
      <c r="B961"/>
      <c r="C961"/>
      <c r="D961"/>
      <c r="E961"/>
      <c r="F961"/>
      <c r="G961"/>
      <c r="H961"/>
      <c r="I961"/>
      <c r="J961"/>
      <c r="K961"/>
      <c r="L961"/>
      <c r="M961"/>
      <c r="N961"/>
      <c r="O961"/>
      <c r="P961"/>
      <c r="Q961"/>
      <c r="R961"/>
      <c r="S961"/>
      <c r="T961"/>
      <c r="U961"/>
      <c r="V961"/>
      <c r="W961"/>
      <c r="X961"/>
    </row>
    <row r="962" spans="1:24" ht="15" x14ac:dyDescent="0.2">
      <c r="A962"/>
      <c r="B962"/>
      <c r="C962"/>
      <c r="D962"/>
      <c r="E962"/>
      <c r="F962"/>
      <c r="G962"/>
      <c r="H962"/>
      <c r="I962"/>
      <c r="J962"/>
      <c r="K962"/>
      <c r="L962"/>
      <c r="M962"/>
      <c r="N962"/>
      <c r="O962"/>
      <c r="P962"/>
      <c r="Q962"/>
      <c r="R962"/>
      <c r="S962"/>
      <c r="T962"/>
      <c r="U962"/>
      <c r="V962"/>
      <c r="W962"/>
      <c r="X962"/>
    </row>
    <row r="963" spans="1:24" ht="15" x14ac:dyDescent="0.2">
      <c r="A963"/>
      <c r="B963"/>
      <c r="C963"/>
      <c r="D963"/>
      <c r="E963"/>
      <c r="F963"/>
      <c r="G963"/>
      <c r="H963"/>
      <c r="I963"/>
      <c r="J963"/>
      <c r="K963"/>
      <c r="L963"/>
      <c r="M963"/>
      <c r="N963"/>
      <c r="O963"/>
      <c r="P963"/>
      <c r="Q963"/>
      <c r="R963"/>
      <c r="S963"/>
      <c r="T963"/>
      <c r="U963"/>
      <c r="V963"/>
      <c r="W963"/>
      <c r="X963"/>
    </row>
    <row r="964" spans="1:24" ht="15" x14ac:dyDescent="0.2">
      <c r="A964"/>
      <c r="B964"/>
      <c r="C964"/>
      <c r="D964"/>
      <c r="E964"/>
      <c r="F964"/>
      <c r="G964"/>
      <c r="H964"/>
      <c r="I964"/>
      <c r="J964"/>
      <c r="K964"/>
      <c r="L964"/>
      <c r="M964"/>
      <c r="N964"/>
      <c r="O964"/>
      <c r="P964"/>
      <c r="Q964"/>
      <c r="R964"/>
      <c r="S964"/>
      <c r="T964"/>
      <c r="U964"/>
      <c r="V964"/>
      <c r="W964"/>
      <c r="X964"/>
    </row>
    <row r="965" spans="1:24" ht="15" x14ac:dyDescent="0.2">
      <c r="A965"/>
      <c r="B965"/>
      <c r="C965"/>
      <c r="D965"/>
      <c r="E965"/>
      <c r="F965"/>
      <c r="G965"/>
      <c r="H965"/>
      <c r="I965"/>
      <c r="J965"/>
      <c r="K965"/>
      <c r="L965"/>
      <c r="M965"/>
      <c r="N965"/>
      <c r="O965"/>
      <c r="P965"/>
      <c r="Q965"/>
      <c r="R965"/>
      <c r="S965"/>
      <c r="T965"/>
      <c r="U965"/>
      <c r="V965"/>
      <c r="W965"/>
      <c r="X965"/>
    </row>
    <row r="966" spans="1:24" ht="15" x14ac:dyDescent="0.2">
      <c r="A966"/>
      <c r="B966"/>
      <c r="C966"/>
      <c r="D966"/>
      <c r="E966"/>
      <c r="F966"/>
      <c r="G966"/>
      <c r="H966"/>
      <c r="I966"/>
      <c r="J966"/>
      <c r="K966"/>
      <c r="L966"/>
      <c r="M966"/>
      <c r="N966"/>
      <c r="O966"/>
      <c r="P966"/>
      <c r="Q966"/>
      <c r="R966"/>
      <c r="S966"/>
      <c r="T966"/>
      <c r="U966"/>
      <c r="V966"/>
      <c r="W966"/>
      <c r="X966"/>
    </row>
    <row r="967" spans="1:24" ht="15" x14ac:dyDescent="0.2">
      <c r="A967"/>
      <c r="B967"/>
      <c r="C967"/>
      <c r="D967"/>
      <c r="E967"/>
      <c r="F967"/>
      <c r="G967"/>
      <c r="H967"/>
      <c r="I967"/>
      <c r="J967"/>
      <c r="K967"/>
      <c r="L967"/>
      <c r="M967"/>
      <c r="N967"/>
      <c r="O967"/>
      <c r="P967"/>
      <c r="Q967"/>
      <c r="R967"/>
      <c r="S967"/>
      <c r="T967"/>
      <c r="U967"/>
      <c r="V967"/>
      <c r="W967"/>
      <c r="X967"/>
    </row>
    <row r="968" spans="1:24" ht="15" x14ac:dyDescent="0.2">
      <c r="A968"/>
      <c r="B968"/>
      <c r="C968"/>
      <c r="D968"/>
      <c r="E968"/>
      <c r="F968"/>
      <c r="G968"/>
      <c r="H968"/>
      <c r="I968"/>
      <c r="J968"/>
      <c r="K968"/>
      <c r="L968"/>
      <c r="M968"/>
      <c r="N968"/>
      <c r="O968"/>
      <c r="P968"/>
      <c r="Q968"/>
      <c r="R968"/>
      <c r="S968"/>
      <c r="T968"/>
      <c r="U968"/>
      <c r="V968"/>
      <c r="W968"/>
      <c r="X968"/>
    </row>
    <row r="969" spans="1:24" ht="15" x14ac:dyDescent="0.2">
      <c r="A969"/>
      <c r="B969"/>
      <c r="C969"/>
      <c r="D969"/>
      <c r="E969"/>
      <c r="F969"/>
      <c r="G969"/>
      <c r="H969"/>
      <c r="I969"/>
      <c r="J969"/>
      <c r="K969"/>
      <c r="L969"/>
      <c r="M969"/>
      <c r="N969"/>
      <c r="O969"/>
      <c r="P969"/>
      <c r="Q969"/>
      <c r="R969"/>
      <c r="S969"/>
      <c r="T969"/>
      <c r="U969"/>
      <c r="V969"/>
      <c r="W969"/>
      <c r="X969"/>
    </row>
    <row r="970" spans="1:24" ht="15" x14ac:dyDescent="0.2">
      <c r="A970"/>
      <c r="B970"/>
      <c r="C970"/>
      <c r="D970"/>
      <c r="E970"/>
      <c r="F970"/>
      <c r="G970"/>
      <c r="H970"/>
      <c r="I970"/>
      <c r="J970"/>
      <c r="K970"/>
      <c r="L970"/>
      <c r="M970"/>
      <c r="N970"/>
      <c r="O970"/>
      <c r="P970"/>
      <c r="Q970"/>
      <c r="R970"/>
      <c r="S970"/>
      <c r="T970"/>
      <c r="U970"/>
      <c r="V970"/>
      <c r="W970"/>
      <c r="X970"/>
    </row>
    <row r="971" spans="1:24" ht="15" x14ac:dyDescent="0.2">
      <c r="A971"/>
      <c r="B971"/>
      <c r="C971"/>
      <c r="D971"/>
      <c r="E971"/>
      <c r="F971"/>
      <c r="G971"/>
      <c r="H971"/>
      <c r="I971"/>
      <c r="J971"/>
      <c r="K971"/>
      <c r="L971"/>
      <c r="M971"/>
      <c r="N971"/>
      <c r="O971"/>
      <c r="P971"/>
      <c r="Q971"/>
      <c r="R971"/>
      <c r="S971"/>
      <c r="T971"/>
      <c r="U971"/>
      <c r="V971"/>
      <c r="W971"/>
      <c r="X971"/>
    </row>
    <row r="972" spans="1:24" ht="15" x14ac:dyDescent="0.2">
      <c r="A972"/>
      <c r="B972"/>
      <c r="C972"/>
      <c r="D972"/>
      <c r="E972"/>
      <c r="F972"/>
      <c r="G972"/>
      <c r="H972"/>
      <c r="I972"/>
      <c r="J972"/>
      <c r="K972"/>
      <c r="L972"/>
      <c r="M972"/>
      <c r="N972"/>
      <c r="O972"/>
      <c r="P972"/>
      <c r="Q972"/>
      <c r="R972"/>
      <c r="S972"/>
      <c r="T972"/>
      <c r="U972"/>
      <c r="V972"/>
      <c r="W972"/>
      <c r="X972"/>
    </row>
    <row r="973" spans="1:24" ht="15" x14ac:dyDescent="0.2">
      <c r="A973"/>
      <c r="B973"/>
      <c r="C973"/>
      <c r="D973"/>
      <c r="E973"/>
      <c r="F973"/>
      <c r="G973"/>
      <c r="H973"/>
      <c r="I973"/>
      <c r="J973"/>
      <c r="K973"/>
      <c r="L973"/>
      <c r="M973"/>
      <c r="N973"/>
      <c r="O973"/>
      <c r="P973"/>
      <c r="Q973"/>
      <c r="R973"/>
      <c r="S973"/>
      <c r="T973"/>
      <c r="U973"/>
      <c r="V973"/>
      <c r="W973"/>
      <c r="X973"/>
    </row>
    <row r="974" spans="1:24" ht="15" x14ac:dyDescent="0.2">
      <c r="A974"/>
      <c r="B974"/>
      <c r="C974"/>
      <c r="D974"/>
      <c r="E974"/>
      <c r="F974"/>
      <c r="G974"/>
      <c r="H974"/>
      <c r="I974"/>
      <c r="J974"/>
      <c r="K974"/>
      <c r="L974"/>
      <c r="M974"/>
      <c r="N974"/>
      <c r="O974"/>
      <c r="P974"/>
      <c r="Q974"/>
      <c r="R974"/>
      <c r="S974"/>
      <c r="T974"/>
      <c r="U974"/>
      <c r="V974"/>
      <c r="W974"/>
      <c r="X974"/>
    </row>
    <row r="975" spans="1:24" ht="15" x14ac:dyDescent="0.2">
      <c r="A975"/>
      <c r="B975"/>
      <c r="C975"/>
      <c r="D975"/>
      <c r="E975"/>
      <c r="F975"/>
      <c r="G975"/>
      <c r="H975"/>
      <c r="I975"/>
      <c r="J975"/>
      <c r="K975"/>
      <c r="L975"/>
      <c r="M975"/>
      <c r="N975"/>
      <c r="O975"/>
      <c r="P975"/>
      <c r="Q975"/>
      <c r="R975"/>
      <c r="S975"/>
      <c r="T975"/>
      <c r="U975"/>
      <c r="V975"/>
      <c r="W975"/>
      <c r="X975"/>
    </row>
    <row r="976" spans="1:24" ht="15" x14ac:dyDescent="0.2">
      <c r="A976"/>
      <c r="B976"/>
      <c r="C976"/>
      <c r="D976"/>
      <c r="E976"/>
      <c r="F976"/>
      <c r="G976"/>
      <c r="H976"/>
      <c r="I976"/>
      <c r="J976"/>
      <c r="K976"/>
      <c r="L976"/>
      <c r="M976"/>
      <c r="N976"/>
      <c r="O976"/>
      <c r="P976"/>
      <c r="Q976"/>
      <c r="R976"/>
      <c r="S976"/>
      <c r="T976"/>
      <c r="U976"/>
      <c r="V976"/>
      <c r="W976"/>
      <c r="X976"/>
    </row>
    <row r="977" spans="1:24" ht="15" x14ac:dyDescent="0.2">
      <c r="A977"/>
      <c r="B977"/>
      <c r="C977"/>
      <c r="D977"/>
      <c r="E977"/>
      <c r="F977"/>
      <c r="G977"/>
      <c r="H977"/>
      <c r="I977"/>
      <c r="J977"/>
      <c r="K977"/>
      <c r="L977"/>
      <c r="M977"/>
      <c r="N977"/>
      <c r="O977"/>
      <c r="P977"/>
      <c r="Q977"/>
      <c r="R977"/>
      <c r="S977"/>
      <c r="T977"/>
      <c r="U977"/>
      <c r="V977"/>
      <c r="W977"/>
      <c r="X977"/>
    </row>
    <row r="978" spans="1:24" ht="15" x14ac:dyDescent="0.2">
      <c r="A978"/>
      <c r="B978"/>
      <c r="C978"/>
      <c r="D978"/>
      <c r="E978"/>
      <c r="F978"/>
      <c r="G978"/>
      <c r="H978"/>
      <c r="I978"/>
      <c r="J978"/>
      <c r="K978"/>
      <c r="L978"/>
      <c r="M978"/>
      <c r="N978"/>
      <c r="O978"/>
      <c r="P978"/>
      <c r="Q978"/>
      <c r="R978"/>
      <c r="S978"/>
      <c r="T978"/>
      <c r="U978"/>
      <c r="V978"/>
      <c r="W978"/>
      <c r="X978"/>
    </row>
    <row r="979" spans="1:24" ht="15" x14ac:dyDescent="0.2">
      <c r="A979"/>
      <c r="B979"/>
      <c r="C979"/>
      <c r="D979"/>
      <c r="E979"/>
      <c r="F979"/>
      <c r="G979"/>
      <c r="H979"/>
      <c r="I979"/>
      <c r="J979"/>
      <c r="K979"/>
      <c r="L979"/>
      <c r="M979"/>
      <c r="N979"/>
      <c r="O979"/>
      <c r="P979"/>
      <c r="Q979"/>
      <c r="R979"/>
      <c r="S979"/>
      <c r="T979"/>
      <c r="U979"/>
      <c r="V979"/>
      <c r="W979"/>
      <c r="X979"/>
    </row>
    <row r="980" spans="1:24" ht="15" x14ac:dyDescent="0.2">
      <c r="A980"/>
      <c r="B980"/>
      <c r="C980"/>
      <c r="D980"/>
      <c r="E980"/>
      <c r="F980"/>
      <c r="G980"/>
      <c r="H980"/>
      <c r="I980"/>
      <c r="J980"/>
      <c r="K980"/>
      <c r="L980"/>
      <c r="M980"/>
      <c r="N980"/>
      <c r="O980"/>
      <c r="P980"/>
      <c r="Q980"/>
      <c r="R980"/>
      <c r="S980"/>
      <c r="T980"/>
      <c r="U980"/>
      <c r="V980"/>
      <c r="W980"/>
      <c r="X980"/>
    </row>
    <row r="981" spans="1:24" ht="15" x14ac:dyDescent="0.2">
      <c r="A981"/>
      <c r="B981"/>
      <c r="C981"/>
      <c r="D981"/>
      <c r="E981"/>
      <c r="F981"/>
      <c r="G981"/>
      <c r="H981"/>
      <c r="I981"/>
      <c r="J981"/>
      <c r="K981"/>
      <c r="L981"/>
      <c r="M981"/>
      <c r="N981"/>
      <c r="O981"/>
      <c r="P981"/>
      <c r="Q981"/>
      <c r="R981"/>
      <c r="S981"/>
      <c r="T981"/>
      <c r="U981"/>
      <c r="V981"/>
      <c r="W981"/>
      <c r="X981"/>
    </row>
    <row r="982" spans="1:24" ht="15" x14ac:dyDescent="0.2">
      <c r="A982"/>
      <c r="B982"/>
      <c r="C982"/>
      <c r="D982"/>
      <c r="E982"/>
      <c r="F982"/>
      <c r="G982"/>
      <c r="H982"/>
      <c r="I982"/>
      <c r="J982"/>
      <c r="K982"/>
      <c r="L982"/>
      <c r="M982"/>
      <c r="N982"/>
      <c r="O982"/>
      <c r="P982"/>
      <c r="Q982"/>
      <c r="R982"/>
      <c r="S982"/>
      <c r="T982"/>
      <c r="U982"/>
      <c r="V982"/>
      <c r="W982"/>
      <c r="X982"/>
    </row>
    <row r="983" spans="1:24" ht="15" x14ac:dyDescent="0.2">
      <c r="A983"/>
      <c r="B983"/>
      <c r="C983"/>
      <c r="D983"/>
      <c r="E983"/>
      <c r="F983"/>
      <c r="G983"/>
      <c r="H983"/>
      <c r="I983"/>
      <c r="J983"/>
      <c r="K983"/>
      <c r="L983"/>
      <c r="M983"/>
      <c r="N983"/>
      <c r="O983"/>
      <c r="P983"/>
      <c r="Q983"/>
      <c r="R983"/>
      <c r="S983"/>
      <c r="T983"/>
      <c r="U983"/>
      <c r="V983"/>
      <c r="W983"/>
      <c r="X983"/>
    </row>
    <row r="984" spans="1:24" ht="15" x14ac:dyDescent="0.2">
      <c r="A984"/>
      <c r="B984"/>
      <c r="C984"/>
      <c r="D984"/>
      <c r="E984"/>
      <c r="F984"/>
      <c r="G984"/>
      <c r="H984"/>
      <c r="I984"/>
      <c r="J984"/>
      <c r="K984"/>
      <c r="L984"/>
      <c r="M984"/>
      <c r="N984"/>
      <c r="O984"/>
      <c r="P984"/>
      <c r="Q984"/>
      <c r="R984"/>
      <c r="S984"/>
      <c r="T984"/>
      <c r="U984"/>
      <c r="V984"/>
      <c r="W984"/>
      <c r="X984"/>
    </row>
    <row r="985" spans="1:24" ht="15" x14ac:dyDescent="0.2">
      <c r="A985"/>
      <c r="B985"/>
      <c r="C985"/>
      <c r="D985"/>
      <c r="E985"/>
      <c r="F985"/>
      <c r="G985"/>
      <c r="H985"/>
      <c r="I985"/>
      <c r="J985"/>
      <c r="K985"/>
      <c r="L985"/>
      <c r="M985"/>
      <c r="N985"/>
      <c r="O985"/>
      <c r="P985"/>
      <c r="Q985"/>
      <c r="R985"/>
      <c r="S985"/>
      <c r="T985"/>
      <c r="U985"/>
      <c r="V985"/>
      <c r="W985"/>
      <c r="X985"/>
    </row>
    <row r="986" spans="1:24" ht="15" x14ac:dyDescent="0.2">
      <c r="A986"/>
      <c r="B986"/>
      <c r="C986"/>
      <c r="D986"/>
      <c r="E986"/>
      <c r="F986"/>
      <c r="G986"/>
      <c r="H986"/>
      <c r="I986"/>
      <c r="J986"/>
      <c r="K986"/>
      <c r="L986"/>
      <c r="M986"/>
      <c r="N986"/>
      <c r="O986"/>
      <c r="P986"/>
      <c r="Q986"/>
      <c r="R986"/>
      <c r="S986"/>
      <c r="T986"/>
      <c r="U986"/>
      <c r="V986"/>
      <c r="W986"/>
      <c r="X986"/>
    </row>
    <row r="987" spans="1:24" ht="15" x14ac:dyDescent="0.2">
      <c r="A987"/>
      <c r="B987"/>
      <c r="C987"/>
      <c r="D987"/>
      <c r="E987"/>
      <c r="F987"/>
      <c r="G987"/>
      <c r="H987"/>
      <c r="I987"/>
      <c r="J987"/>
      <c r="K987"/>
      <c r="L987"/>
      <c r="M987"/>
      <c r="N987"/>
      <c r="O987"/>
      <c r="P987"/>
      <c r="Q987"/>
      <c r="R987"/>
      <c r="S987"/>
      <c r="T987"/>
      <c r="U987"/>
      <c r="V987"/>
      <c r="W987"/>
      <c r="X987"/>
    </row>
    <row r="988" spans="1:24" ht="15" x14ac:dyDescent="0.2">
      <c r="A988"/>
      <c r="B988"/>
      <c r="C988"/>
      <c r="D988"/>
      <c r="E988"/>
      <c r="F988"/>
      <c r="G988"/>
      <c r="H988"/>
      <c r="I988"/>
      <c r="J988"/>
      <c r="K988"/>
      <c r="L988"/>
      <c r="M988"/>
      <c r="N988"/>
      <c r="O988"/>
      <c r="P988"/>
      <c r="Q988"/>
      <c r="R988"/>
      <c r="S988"/>
      <c r="T988"/>
      <c r="U988"/>
      <c r="V988"/>
      <c r="W988"/>
      <c r="X988"/>
    </row>
    <row r="989" spans="1:24" ht="15" x14ac:dyDescent="0.2">
      <c r="A989"/>
      <c r="B989"/>
      <c r="C989"/>
      <c r="D989"/>
      <c r="E989"/>
      <c r="F989"/>
      <c r="G989"/>
      <c r="H989"/>
      <c r="I989"/>
      <c r="J989"/>
      <c r="K989"/>
      <c r="L989"/>
      <c r="M989"/>
      <c r="N989"/>
      <c r="O989"/>
      <c r="P989"/>
      <c r="Q989"/>
      <c r="R989"/>
      <c r="S989"/>
      <c r="T989"/>
      <c r="U989"/>
      <c r="V989"/>
      <c r="W989"/>
      <c r="X989"/>
    </row>
    <row r="990" spans="1:24" ht="15" x14ac:dyDescent="0.2">
      <c r="A990"/>
      <c r="B990"/>
      <c r="C990"/>
      <c r="D990"/>
      <c r="E990"/>
      <c r="F990"/>
      <c r="G990"/>
      <c r="H990"/>
      <c r="I990"/>
      <c r="J990"/>
      <c r="K990"/>
      <c r="L990"/>
      <c r="M990"/>
      <c r="N990"/>
      <c r="O990"/>
      <c r="P990"/>
      <c r="Q990"/>
      <c r="R990"/>
      <c r="S990"/>
      <c r="T990"/>
      <c r="U990"/>
      <c r="V990"/>
      <c r="W990"/>
      <c r="X990"/>
    </row>
    <row r="991" spans="1:24" ht="15" x14ac:dyDescent="0.2">
      <c r="A991"/>
      <c r="B991"/>
      <c r="C991"/>
      <c r="D991"/>
      <c r="E991"/>
      <c r="F991"/>
      <c r="G991"/>
      <c r="H991"/>
      <c r="I991"/>
      <c r="J991"/>
      <c r="K991"/>
      <c r="L991"/>
      <c r="M991"/>
      <c r="N991"/>
      <c r="O991"/>
      <c r="P991"/>
      <c r="Q991"/>
      <c r="R991"/>
      <c r="S991"/>
      <c r="T991"/>
      <c r="U991"/>
      <c r="V991"/>
      <c r="W991"/>
      <c r="X991"/>
    </row>
    <row r="992" spans="1:24" ht="15" x14ac:dyDescent="0.2">
      <c r="A992"/>
      <c r="B992"/>
      <c r="C992"/>
      <c r="D992"/>
      <c r="E992"/>
      <c r="F992"/>
      <c r="G992"/>
      <c r="H992"/>
      <c r="I992"/>
      <c r="J992"/>
      <c r="K992"/>
      <c r="L992"/>
      <c r="M992"/>
      <c r="N992"/>
      <c r="O992"/>
      <c r="P992"/>
      <c r="Q992"/>
      <c r="R992"/>
      <c r="S992"/>
      <c r="T992"/>
      <c r="U992"/>
      <c r="V992"/>
      <c r="W992"/>
      <c r="X992"/>
    </row>
    <row r="993" spans="1:24" ht="15" x14ac:dyDescent="0.2">
      <c r="A993"/>
      <c r="B993"/>
      <c r="C993"/>
      <c r="D993"/>
      <c r="E993"/>
      <c r="F993"/>
      <c r="G993"/>
      <c r="H993"/>
      <c r="I993"/>
      <c r="J993"/>
      <c r="K993"/>
      <c r="L993"/>
      <c r="M993"/>
      <c r="N993"/>
      <c r="O993"/>
      <c r="P993"/>
      <c r="Q993"/>
      <c r="R993"/>
      <c r="S993"/>
      <c r="T993"/>
      <c r="U993"/>
      <c r="V993"/>
      <c r="W993"/>
      <c r="X993"/>
    </row>
    <row r="994" spans="1:24" ht="15" x14ac:dyDescent="0.2">
      <c r="A994"/>
      <c r="B994"/>
      <c r="C994"/>
      <c r="D994"/>
      <c r="E994"/>
      <c r="F994"/>
      <c r="G994"/>
      <c r="H994"/>
      <c r="I994"/>
      <c r="J994"/>
      <c r="K994"/>
      <c r="L994"/>
      <c r="M994"/>
      <c r="N994"/>
      <c r="O994"/>
      <c r="P994"/>
      <c r="Q994"/>
      <c r="R994"/>
      <c r="S994"/>
      <c r="T994"/>
      <c r="U994"/>
      <c r="V994"/>
      <c r="W994"/>
      <c r="X994"/>
    </row>
    <row r="995" spans="1:24" ht="15" x14ac:dyDescent="0.2">
      <c r="A995"/>
      <c r="B995"/>
      <c r="C995"/>
      <c r="D995"/>
      <c r="E995"/>
      <c r="F995"/>
      <c r="G995"/>
      <c r="H995"/>
      <c r="I995"/>
      <c r="J995"/>
      <c r="K995"/>
      <c r="L995"/>
      <c r="M995"/>
      <c r="N995"/>
      <c r="O995"/>
      <c r="P995"/>
      <c r="Q995"/>
      <c r="R995"/>
      <c r="S995"/>
      <c r="T995"/>
      <c r="U995"/>
      <c r="V995"/>
      <c r="W995"/>
      <c r="X995"/>
    </row>
    <row r="996" spans="1:24" ht="15" x14ac:dyDescent="0.2">
      <c r="A996"/>
      <c r="B996"/>
      <c r="C996"/>
      <c r="D996"/>
      <c r="E996"/>
      <c r="F996"/>
      <c r="G996"/>
      <c r="H996"/>
      <c r="I996"/>
      <c r="J996"/>
      <c r="K996"/>
      <c r="L996"/>
      <c r="M996"/>
      <c r="N996"/>
      <c r="O996"/>
      <c r="P996"/>
      <c r="Q996"/>
      <c r="R996"/>
      <c r="S996"/>
      <c r="T996"/>
      <c r="U996"/>
      <c r="V996"/>
      <c r="W996"/>
      <c r="X996"/>
    </row>
    <row r="997" spans="1:24" ht="15" x14ac:dyDescent="0.2">
      <c r="A997"/>
      <c r="B997"/>
      <c r="C997"/>
      <c r="D997"/>
      <c r="E997"/>
      <c r="F997"/>
      <c r="G997"/>
      <c r="H997"/>
      <c r="I997"/>
      <c r="J997"/>
      <c r="K997"/>
      <c r="L997"/>
      <c r="M997"/>
      <c r="N997"/>
      <c r="O997"/>
      <c r="P997"/>
      <c r="Q997"/>
      <c r="R997"/>
      <c r="S997"/>
      <c r="T997"/>
      <c r="U997"/>
      <c r="V997"/>
      <c r="W997"/>
      <c r="X997"/>
    </row>
    <row r="998" spans="1:24" ht="15" x14ac:dyDescent="0.2">
      <c r="A998"/>
      <c r="B998"/>
      <c r="C998"/>
      <c r="D998"/>
      <c r="E998"/>
      <c r="F998"/>
      <c r="G998"/>
      <c r="H998"/>
      <c r="I998"/>
      <c r="J998"/>
      <c r="K998"/>
      <c r="L998"/>
      <c r="M998"/>
      <c r="N998"/>
      <c r="O998"/>
      <c r="P998"/>
      <c r="Q998"/>
      <c r="R998"/>
      <c r="S998"/>
      <c r="T998"/>
      <c r="U998"/>
      <c r="V998"/>
      <c r="W998"/>
      <c r="X998"/>
    </row>
    <row r="999" spans="1:24" ht="15" x14ac:dyDescent="0.2">
      <c r="A999"/>
      <c r="B999"/>
      <c r="C999"/>
      <c r="D999"/>
      <c r="E999"/>
      <c r="F999"/>
      <c r="G999"/>
      <c r="H999"/>
      <c r="I999"/>
      <c r="J999"/>
      <c r="K999"/>
      <c r="L999"/>
      <c r="M999"/>
      <c r="N999"/>
      <c r="O999"/>
      <c r="P999"/>
      <c r="Q999"/>
      <c r="R999"/>
      <c r="S999"/>
      <c r="T999"/>
      <c r="U999"/>
      <c r="V999"/>
      <c r="W999"/>
      <c r="X999"/>
    </row>
    <row r="1000" spans="1:24" ht="15" x14ac:dyDescent="0.2">
      <c r="A1000"/>
      <c r="B1000"/>
      <c r="C1000"/>
      <c r="D1000"/>
      <c r="E1000"/>
      <c r="F1000"/>
      <c r="G1000"/>
      <c r="H1000"/>
      <c r="I1000"/>
      <c r="J1000"/>
      <c r="K1000"/>
      <c r="L1000"/>
      <c r="M1000"/>
      <c r="N1000"/>
      <c r="O1000"/>
      <c r="P1000"/>
      <c r="Q1000"/>
      <c r="R1000"/>
      <c r="S1000"/>
      <c r="T1000"/>
      <c r="U1000"/>
      <c r="V1000"/>
      <c r="W1000"/>
      <c r="X1000"/>
    </row>
    <row r="1001" spans="1:24" ht="15" x14ac:dyDescent="0.2">
      <c r="A1001"/>
      <c r="B1001"/>
      <c r="C1001"/>
      <c r="D1001"/>
      <c r="E1001"/>
      <c r="F1001"/>
      <c r="G1001"/>
      <c r="H1001"/>
      <c r="I1001"/>
      <c r="J1001"/>
      <c r="K1001"/>
      <c r="L1001"/>
      <c r="M1001"/>
      <c r="N1001"/>
      <c r="O1001"/>
      <c r="P1001"/>
      <c r="Q1001"/>
      <c r="R1001"/>
      <c r="S1001"/>
      <c r="T1001"/>
      <c r="U1001"/>
      <c r="V1001"/>
      <c r="W1001"/>
      <c r="X1001"/>
    </row>
    <row r="1002" spans="1:24" ht="15" x14ac:dyDescent="0.2">
      <c r="A1002"/>
      <c r="B1002"/>
      <c r="C1002"/>
      <c r="D1002"/>
      <c r="E1002"/>
      <c r="F1002"/>
      <c r="G1002"/>
      <c r="H1002"/>
      <c r="I1002"/>
      <c r="J1002"/>
      <c r="K1002"/>
      <c r="L1002"/>
      <c r="M1002"/>
      <c r="N1002"/>
      <c r="O1002"/>
      <c r="P1002"/>
      <c r="Q1002"/>
      <c r="R1002"/>
      <c r="S1002"/>
      <c r="T1002"/>
      <c r="U1002"/>
      <c r="V1002"/>
      <c r="W1002"/>
      <c r="X1002"/>
    </row>
    <row r="1003" spans="1:24" ht="15" x14ac:dyDescent="0.2">
      <c r="A1003"/>
      <c r="B1003"/>
      <c r="C1003"/>
      <c r="D1003"/>
      <c r="E1003"/>
      <c r="F1003"/>
      <c r="G1003"/>
      <c r="H1003"/>
      <c r="I1003"/>
      <c r="J1003"/>
      <c r="K1003"/>
      <c r="L1003"/>
      <c r="M1003"/>
      <c r="N1003"/>
      <c r="O1003"/>
      <c r="P1003"/>
      <c r="Q1003"/>
      <c r="R1003"/>
      <c r="S1003"/>
      <c r="T1003"/>
      <c r="U1003"/>
      <c r="V1003"/>
      <c r="W1003"/>
      <c r="X1003"/>
    </row>
    <row r="1004" spans="1:24" ht="15" x14ac:dyDescent="0.2">
      <c r="A1004"/>
      <c r="B1004"/>
      <c r="C1004"/>
      <c r="D1004"/>
      <c r="E1004"/>
      <c r="F1004"/>
      <c r="G1004"/>
      <c r="H1004"/>
      <c r="I1004"/>
      <c r="J1004"/>
      <c r="K1004"/>
      <c r="L1004"/>
      <c r="M1004"/>
      <c r="N1004"/>
      <c r="O1004"/>
      <c r="P1004"/>
      <c r="Q1004"/>
      <c r="R1004"/>
      <c r="S1004"/>
      <c r="T1004"/>
      <c r="U1004"/>
      <c r="V1004"/>
      <c r="W1004"/>
      <c r="X1004"/>
    </row>
    <row r="1005" spans="1:24" ht="15" x14ac:dyDescent="0.2">
      <c r="A1005"/>
      <c r="B1005"/>
      <c r="C1005"/>
      <c r="D1005"/>
      <c r="E1005"/>
      <c r="F1005"/>
      <c r="G1005"/>
      <c r="H1005"/>
      <c r="I1005"/>
      <c r="J1005"/>
      <c r="K1005"/>
      <c r="L1005"/>
      <c r="M1005"/>
      <c r="N1005"/>
      <c r="O1005"/>
      <c r="P1005"/>
      <c r="Q1005"/>
      <c r="R1005"/>
      <c r="S1005"/>
      <c r="T1005"/>
      <c r="U1005"/>
      <c r="V1005"/>
      <c r="W1005"/>
      <c r="X1005"/>
    </row>
    <row r="1006" spans="1:24" ht="15" x14ac:dyDescent="0.2">
      <c r="A1006"/>
      <c r="B1006"/>
      <c r="C1006"/>
      <c r="D1006"/>
      <c r="E1006"/>
      <c r="F1006"/>
      <c r="G1006"/>
      <c r="H1006"/>
      <c r="I1006"/>
      <c r="J1006"/>
      <c r="K1006"/>
      <c r="L1006"/>
      <c r="M1006"/>
      <c r="N1006"/>
      <c r="O1006"/>
      <c r="P1006"/>
      <c r="Q1006"/>
      <c r="R1006"/>
      <c r="S1006"/>
      <c r="T1006"/>
      <c r="U1006"/>
      <c r="V1006"/>
      <c r="W1006"/>
      <c r="X1006"/>
    </row>
    <row r="1007" spans="1:24" ht="15" x14ac:dyDescent="0.2">
      <c r="A1007"/>
      <c r="B1007"/>
      <c r="C1007"/>
      <c r="D1007"/>
      <c r="E1007"/>
      <c r="F1007"/>
      <c r="G1007"/>
      <c r="H1007"/>
      <c r="I1007"/>
      <c r="J1007"/>
      <c r="K1007"/>
      <c r="L1007"/>
      <c r="M1007"/>
      <c r="N1007"/>
      <c r="O1007"/>
      <c r="P1007"/>
      <c r="Q1007"/>
      <c r="R1007"/>
      <c r="S1007"/>
      <c r="T1007"/>
      <c r="U1007"/>
      <c r="V1007"/>
      <c r="W1007"/>
      <c r="X1007"/>
    </row>
    <row r="1008" spans="1:24" ht="15" x14ac:dyDescent="0.2">
      <c r="A1008"/>
      <c r="B1008"/>
      <c r="C1008"/>
      <c r="D1008"/>
      <c r="E1008"/>
      <c r="F1008"/>
      <c r="G1008"/>
      <c r="H1008"/>
      <c r="I1008"/>
      <c r="J1008"/>
      <c r="K1008"/>
      <c r="L1008"/>
      <c r="M1008"/>
      <c r="N1008"/>
      <c r="O1008"/>
      <c r="P1008"/>
      <c r="Q1008"/>
      <c r="R1008"/>
      <c r="S1008"/>
      <c r="T1008"/>
      <c r="U1008"/>
      <c r="V1008"/>
      <c r="W1008"/>
      <c r="X1008"/>
    </row>
    <row r="1009" spans="1:24" ht="15" x14ac:dyDescent="0.2">
      <c r="A1009"/>
      <c r="B1009"/>
      <c r="C1009"/>
      <c r="D1009"/>
      <c r="E1009"/>
      <c r="F1009"/>
      <c r="G1009"/>
      <c r="H1009"/>
      <c r="I1009"/>
      <c r="J1009"/>
      <c r="K1009"/>
      <c r="L1009"/>
      <c r="M1009"/>
      <c r="N1009"/>
      <c r="O1009"/>
      <c r="P1009"/>
      <c r="Q1009"/>
      <c r="R1009"/>
      <c r="S1009"/>
      <c r="T1009"/>
      <c r="U1009"/>
      <c r="V1009"/>
      <c r="W1009"/>
      <c r="X1009"/>
    </row>
    <row r="1010" spans="1:24" ht="15" x14ac:dyDescent="0.2">
      <c r="A1010"/>
      <c r="B1010"/>
      <c r="C1010"/>
      <c r="D1010"/>
      <c r="E1010"/>
      <c r="F1010"/>
      <c r="G1010"/>
      <c r="H1010"/>
      <c r="I1010"/>
      <c r="J1010"/>
      <c r="K1010"/>
      <c r="L1010"/>
      <c r="M1010"/>
      <c r="N1010"/>
      <c r="O1010"/>
      <c r="P1010"/>
      <c r="Q1010"/>
      <c r="R1010"/>
      <c r="S1010"/>
      <c r="T1010"/>
      <c r="U1010"/>
      <c r="V1010"/>
      <c r="W1010"/>
      <c r="X1010"/>
    </row>
    <row r="1011" spans="1:24" ht="15" x14ac:dyDescent="0.2">
      <c r="A1011"/>
      <c r="B1011"/>
      <c r="C1011"/>
      <c r="D1011"/>
      <c r="E1011"/>
      <c r="F1011"/>
      <c r="G1011"/>
      <c r="H1011"/>
      <c r="I1011"/>
      <c r="J1011"/>
      <c r="K1011"/>
      <c r="L1011"/>
      <c r="M1011"/>
      <c r="N1011"/>
      <c r="O1011"/>
      <c r="P1011"/>
      <c r="Q1011"/>
      <c r="R1011"/>
      <c r="S1011"/>
      <c r="T1011"/>
      <c r="U1011"/>
      <c r="V1011"/>
      <c r="W1011"/>
      <c r="X1011"/>
    </row>
    <row r="1012" spans="1:24" ht="15" x14ac:dyDescent="0.2">
      <c r="A1012"/>
      <c r="B1012"/>
      <c r="C1012"/>
      <c r="D1012"/>
      <c r="E1012"/>
      <c r="F1012"/>
      <c r="G1012"/>
      <c r="H1012"/>
      <c r="I1012"/>
      <c r="J1012"/>
      <c r="K1012"/>
      <c r="L1012"/>
      <c r="M1012"/>
      <c r="N1012"/>
      <c r="O1012"/>
      <c r="P1012"/>
      <c r="Q1012"/>
      <c r="R1012"/>
      <c r="S1012"/>
      <c r="T1012"/>
      <c r="U1012"/>
      <c r="V1012"/>
      <c r="W1012"/>
      <c r="X1012"/>
    </row>
    <row r="1013" spans="1:24" ht="15" x14ac:dyDescent="0.2">
      <c r="A1013"/>
      <c r="B1013"/>
      <c r="C1013"/>
      <c r="D1013"/>
      <c r="E1013"/>
      <c r="F1013"/>
      <c r="G1013"/>
      <c r="H1013"/>
      <c r="I1013"/>
      <c r="J1013"/>
      <c r="K1013"/>
      <c r="L1013"/>
      <c r="M1013"/>
      <c r="N1013"/>
      <c r="O1013"/>
      <c r="P1013"/>
      <c r="Q1013"/>
      <c r="R1013"/>
      <c r="S1013"/>
      <c r="T1013"/>
      <c r="U1013"/>
      <c r="V1013"/>
      <c r="W1013"/>
      <c r="X1013"/>
    </row>
    <row r="1014" spans="1:24" ht="15" x14ac:dyDescent="0.2">
      <c r="A1014"/>
      <c r="B1014"/>
      <c r="C1014"/>
      <c r="D1014"/>
      <c r="E1014"/>
      <c r="F1014"/>
      <c r="G1014"/>
      <c r="H1014"/>
      <c r="I1014"/>
      <c r="J1014"/>
      <c r="K1014"/>
      <c r="L1014"/>
      <c r="M1014"/>
      <c r="N1014"/>
      <c r="O1014"/>
      <c r="P1014"/>
      <c r="Q1014"/>
      <c r="R1014"/>
      <c r="S1014"/>
      <c r="T1014"/>
      <c r="U1014"/>
      <c r="V1014"/>
      <c r="W1014"/>
      <c r="X1014"/>
    </row>
    <row r="1015" spans="1:24" ht="15" x14ac:dyDescent="0.2">
      <c r="A1015"/>
      <c r="B1015"/>
      <c r="C1015"/>
      <c r="D1015"/>
      <c r="E1015"/>
      <c r="F1015"/>
      <c r="G1015"/>
      <c r="H1015"/>
      <c r="I1015"/>
      <c r="J1015"/>
      <c r="K1015"/>
      <c r="L1015"/>
      <c r="M1015"/>
      <c r="N1015"/>
      <c r="O1015"/>
      <c r="P1015"/>
      <c r="Q1015"/>
      <c r="R1015"/>
      <c r="S1015"/>
      <c r="T1015"/>
      <c r="U1015"/>
      <c r="V1015"/>
      <c r="W1015"/>
      <c r="X1015"/>
    </row>
    <row r="1016" spans="1:24" ht="15" x14ac:dyDescent="0.2">
      <c r="A1016"/>
      <c r="B1016"/>
      <c r="C1016"/>
      <c r="D1016"/>
      <c r="E1016"/>
      <c r="F1016"/>
      <c r="G1016"/>
      <c r="H1016"/>
      <c r="I1016"/>
      <c r="J1016"/>
      <c r="K1016"/>
      <c r="L1016"/>
      <c r="M1016"/>
      <c r="N1016"/>
      <c r="O1016"/>
      <c r="P1016"/>
      <c r="Q1016"/>
      <c r="R1016"/>
      <c r="S1016"/>
      <c r="T1016"/>
      <c r="U1016"/>
      <c r="V1016"/>
      <c r="W1016"/>
      <c r="X1016"/>
    </row>
    <row r="1017" spans="1:24" ht="15" x14ac:dyDescent="0.2">
      <c r="A1017"/>
      <c r="B1017"/>
      <c r="C1017"/>
      <c r="D1017"/>
      <c r="E1017"/>
      <c r="F1017"/>
      <c r="G1017"/>
      <c r="H1017"/>
      <c r="I1017"/>
      <c r="J1017"/>
      <c r="K1017"/>
      <c r="L1017"/>
      <c r="M1017"/>
      <c r="N1017"/>
      <c r="O1017"/>
      <c r="P1017"/>
      <c r="Q1017"/>
      <c r="R1017"/>
      <c r="S1017"/>
      <c r="T1017"/>
      <c r="U1017"/>
      <c r="V1017"/>
      <c r="W1017"/>
      <c r="X1017"/>
    </row>
    <row r="1018" spans="1:24" ht="15" x14ac:dyDescent="0.2">
      <c r="A1018"/>
      <c r="B1018"/>
      <c r="C1018"/>
      <c r="D1018"/>
      <c r="E1018"/>
      <c r="F1018"/>
      <c r="G1018"/>
      <c r="H1018"/>
      <c r="I1018"/>
      <c r="J1018"/>
      <c r="K1018"/>
      <c r="L1018"/>
      <c r="M1018"/>
      <c r="N1018"/>
      <c r="O1018"/>
      <c r="P1018"/>
      <c r="Q1018"/>
      <c r="R1018"/>
      <c r="S1018"/>
      <c r="T1018"/>
      <c r="U1018"/>
      <c r="V1018"/>
      <c r="W1018"/>
      <c r="X1018"/>
    </row>
    <row r="1019" spans="1:24" ht="15" x14ac:dyDescent="0.2">
      <c r="A1019"/>
      <c r="B1019"/>
      <c r="C1019"/>
      <c r="D1019"/>
      <c r="E1019"/>
      <c r="F1019"/>
      <c r="G1019"/>
      <c r="H1019"/>
      <c r="I1019"/>
      <c r="J1019"/>
      <c r="K1019"/>
      <c r="L1019"/>
      <c r="M1019"/>
      <c r="N1019"/>
      <c r="O1019"/>
      <c r="P1019"/>
      <c r="Q1019"/>
      <c r="R1019"/>
      <c r="S1019"/>
      <c r="T1019"/>
      <c r="U1019"/>
      <c r="V1019"/>
      <c r="W1019"/>
      <c r="X1019"/>
    </row>
    <row r="1020" spans="1:24" ht="15" x14ac:dyDescent="0.2">
      <c r="A1020"/>
      <c r="B1020"/>
      <c r="C1020"/>
      <c r="D1020"/>
      <c r="E1020"/>
      <c r="F1020"/>
      <c r="G1020"/>
      <c r="H1020"/>
      <c r="I1020"/>
      <c r="J1020"/>
      <c r="K1020"/>
      <c r="L1020"/>
      <c r="M1020"/>
      <c r="N1020"/>
      <c r="O1020"/>
      <c r="P1020"/>
      <c r="Q1020"/>
      <c r="R1020"/>
      <c r="S1020"/>
      <c r="T1020"/>
      <c r="U1020"/>
      <c r="V1020"/>
      <c r="W1020"/>
      <c r="X1020"/>
    </row>
    <row r="1021" spans="1:24" ht="15" x14ac:dyDescent="0.2">
      <c r="A1021"/>
      <c r="B1021"/>
      <c r="C1021"/>
      <c r="D1021"/>
      <c r="E1021"/>
      <c r="F1021"/>
      <c r="G1021"/>
      <c r="H1021"/>
      <c r="I1021"/>
      <c r="J1021"/>
      <c r="K1021"/>
      <c r="L1021"/>
      <c r="M1021"/>
      <c r="N1021"/>
      <c r="O1021"/>
      <c r="P1021"/>
      <c r="Q1021"/>
      <c r="R1021"/>
      <c r="S1021"/>
      <c r="T1021"/>
      <c r="U1021"/>
      <c r="V1021"/>
      <c r="W1021"/>
      <c r="X1021"/>
    </row>
    <row r="1022" spans="1:24" ht="15" x14ac:dyDescent="0.2">
      <c r="A1022"/>
      <c r="B1022"/>
      <c r="C1022"/>
      <c r="D1022"/>
      <c r="E1022"/>
      <c r="F1022"/>
      <c r="G1022"/>
      <c r="H1022"/>
      <c r="I1022"/>
      <c r="J1022"/>
      <c r="K1022"/>
      <c r="L1022"/>
      <c r="M1022"/>
      <c r="N1022"/>
      <c r="O1022"/>
      <c r="P1022"/>
      <c r="Q1022"/>
      <c r="R1022"/>
      <c r="S1022"/>
      <c r="T1022"/>
      <c r="U1022"/>
      <c r="V1022"/>
      <c r="W1022"/>
      <c r="X1022"/>
    </row>
    <row r="1023" spans="1:24" ht="15" x14ac:dyDescent="0.2">
      <c r="A1023"/>
      <c r="B1023"/>
      <c r="C1023"/>
      <c r="D1023"/>
      <c r="E1023"/>
      <c r="F1023"/>
      <c r="G1023"/>
      <c r="H1023"/>
      <c r="I1023"/>
      <c r="J1023"/>
      <c r="K1023"/>
      <c r="L1023"/>
      <c r="M1023"/>
      <c r="N1023"/>
      <c r="O1023"/>
      <c r="P1023"/>
      <c r="Q1023"/>
      <c r="R1023"/>
      <c r="S1023"/>
      <c r="T1023"/>
      <c r="U1023"/>
      <c r="V1023"/>
      <c r="W1023"/>
      <c r="X1023"/>
    </row>
    <row r="1024" spans="1:24" ht="15" x14ac:dyDescent="0.2">
      <c r="A1024"/>
      <c r="B1024"/>
      <c r="C1024"/>
      <c r="D1024"/>
      <c r="E1024"/>
      <c r="F1024"/>
      <c r="G1024"/>
      <c r="H1024"/>
      <c r="I1024"/>
      <c r="J1024"/>
      <c r="K1024"/>
      <c r="L1024"/>
      <c r="M1024"/>
      <c r="N1024"/>
      <c r="O1024"/>
      <c r="P1024"/>
      <c r="Q1024"/>
      <c r="R1024"/>
      <c r="S1024"/>
      <c r="T1024"/>
      <c r="U1024"/>
      <c r="V1024"/>
      <c r="W1024"/>
      <c r="X1024"/>
    </row>
    <row r="1025" spans="1:24" ht="15" x14ac:dyDescent="0.2">
      <c r="A1025"/>
      <c r="B1025"/>
      <c r="C1025"/>
      <c r="D1025"/>
      <c r="E1025"/>
      <c r="F1025"/>
      <c r="G1025"/>
      <c r="H1025"/>
      <c r="I1025"/>
      <c r="J1025"/>
      <c r="K1025"/>
      <c r="L1025"/>
      <c r="M1025"/>
      <c r="N1025"/>
      <c r="O1025"/>
      <c r="P1025"/>
      <c r="Q1025"/>
      <c r="R1025"/>
      <c r="S1025"/>
      <c r="T1025"/>
      <c r="U1025"/>
      <c r="V1025"/>
      <c r="W1025"/>
      <c r="X1025"/>
    </row>
    <row r="1026" spans="1:24" ht="15" x14ac:dyDescent="0.2">
      <c r="A1026"/>
      <c r="B1026"/>
      <c r="C1026"/>
      <c r="D1026"/>
      <c r="E1026"/>
      <c r="F1026"/>
      <c r="G1026"/>
      <c r="H1026"/>
      <c r="I1026"/>
      <c r="J1026"/>
      <c r="K1026"/>
      <c r="L1026"/>
      <c r="M1026"/>
      <c r="N1026"/>
      <c r="O1026"/>
      <c r="P1026"/>
      <c r="Q1026"/>
      <c r="R1026"/>
      <c r="S1026"/>
      <c r="T1026"/>
      <c r="U1026"/>
      <c r="V1026"/>
      <c r="W1026"/>
      <c r="X1026"/>
    </row>
    <row r="1027" spans="1:24" ht="15" x14ac:dyDescent="0.2">
      <c r="A1027"/>
      <c r="B1027"/>
      <c r="C1027"/>
      <c r="D1027"/>
      <c r="E1027"/>
      <c r="F1027"/>
      <c r="G1027"/>
      <c r="H1027"/>
      <c r="I1027"/>
      <c r="J1027"/>
      <c r="K1027"/>
      <c r="L1027"/>
      <c r="M1027"/>
      <c r="N1027"/>
      <c r="O1027"/>
      <c r="P1027"/>
      <c r="Q1027"/>
      <c r="R1027"/>
      <c r="S1027"/>
      <c r="T1027"/>
      <c r="U1027"/>
      <c r="V1027"/>
      <c r="W1027"/>
      <c r="X1027"/>
    </row>
    <row r="1028" spans="1:24" ht="15" x14ac:dyDescent="0.2">
      <c r="A1028"/>
      <c r="B1028"/>
      <c r="C1028"/>
      <c r="D1028"/>
      <c r="E1028"/>
      <c r="F1028"/>
      <c r="G1028"/>
      <c r="H1028"/>
      <c r="I1028"/>
      <c r="J1028"/>
      <c r="K1028"/>
      <c r="L1028"/>
      <c r="M1028"/>
      <c r="N1028"/>
      <c r="O1028"/>
      <c r="P1028"/>
      <c r="Q1028"/>
      <c r="R1028"/>
      <c r="S1028"/>
      <c r="T1028"/>
      <c r="U1028"/>
      <c r="V1028"/>
      <c r="W1028"/>
      <c r="X1028"/>
    </row>
    <row r="1029" spans="1:24" ht="15" x14ac:dyDescent="0.2">
      <c r="A1029"/>
      <c r="B1029"/>
      <c r="C1029"/>
      <c r="D1029"/>
      <c r="E1029"/>
      <c r="F1029"/>
      <c r="G1029"/>
      <c r="H1029"/>
      <c r="I1029"/>
      <c r="J1029"/>
      <c r="K1029"/>
      <c r="L1029"/>
      <c r="M1029"/>
      <c r="N1029"/>
      <c r="O1029"/>
      <c r="P1029"/>
      <c r="Q1029"/>
      <c r="R1029"/>
      <c r="S1029"/>
      <c r="T1029"/>
      <c r="U1029"/>
      <c r="V1029"/>
      <c r="W1029"/>
      <c r="X1029"/>
    </row>
    <row r="1030" spans="1:24" ht="15" x14ac:dyDescent="0.2">
      <c r="A1030"/>
      <c r="B1030"/>
      <c r="C1030"/>
      <c r="D1030"/>
      <c r="E1030"/>
      <c r="F1030"/>
      <c r="G1030"/>
      <c r="H1030"/>
      <c r="I1030"/>
      <c r="J1030"/>
      <c r="K1030"/>
      <c r="L1030"/>
      <c r="M1030"/>
      <c r="N1030"/>
      <c r="O1030"/>
      <c r="P1030"/>
      <c r="Q1030"/>
      <c r="R1030"/>
      <c r="S1030"/>
      <c r="T1030"/>
      <c r="U1030"/>
      <c r="V1030"/>
      <c r="W1030"/>
      <c r="X1030"/>
    </row>
    <row r="1031" spans="1:24" ht="15" x14ac:dyDescent="0.2">
      <c r="A1031"/>
      <c r="B1031"/>
      <c r="C1031"/>
      <c r="D1031"/>
      <c r="E1031"/>
      <c r="F1031"/>
      <c r="G1031"/>
      <c r="H1031"/>
      <c r="I1031"/>
      <c r="J1031"/>
      <c r="K1031"/>
      <c r="L1031"/>
      <c r="M1031"/>
      <c r="N1031"/>
      <c r="O1031"/>
      <c r="P1031"/>
      <c r="Q1031"/>
      <c r="R1031"/>
      <c r="S1031"/>
      <c r="T1031"/>
      <c r="U1031"/>
      <c r="V1031"/>
      <c r="W1031"/>
      <c r="X1031"/>
    </row>
    <row r="1032" spans="1:24" ht="15" x14ac:dyDescent="0.2">
      <c r="A1032"/>
      <c r="B1032"/>
      <c r="C1032"/>
      <c r="D1032"/>
      <c r="E1032"/>
      <c r="F1032"/>
      <c r="G1032"/>
      <c r="H1032"/>
      <c r="I1032"/>
      <c r="J1032"/>
      <c r="K1032"/>
      <c r="L1032"/>
      <c r="M1032"/>
      <c r="N1032"/>
      <c r="O1032"/>
      <c r="P1032"/>
      <c r="Q1032"/>
      <c r="R1032"/>
      <c r="S1032"/>
      <c r="T1032"/>
      <c r="U1032"/>
      <c r="V1032"/>
      <c r="W1032"/>
      <c r="X1032"/>
    </row>
    <row r="1033" spans="1:24" ht="15" x14ac:dyDescent="0.2">
      <c r="A1033"/>
      <c r="B1033"/>
      <c r="C1033"/>
      <c r="D1033"/>
      <c r="E1033"/>
      <c r="F1033"/>
      <c r="G1033"/>
      <c r="H1033"/>
      <c r="I1033"/>
      <c r="J1033"/>
      <c r="K1033"/>
      <c r="L1033"/>
      <c r="M1033"/>
      <c r="N1033"/>
      <c r="O1033"/>
      <c r="P1033"/>
      <c r="Q1033"/>
      <c r="R1033"/>
      <c r="S1033"/>
      <c r="T1033"/>
      <c r="U1033"/>
      <c r="V1033"/>
      <c r="W1033"/>
      <c r="X1033"/>
    </row>
    <row r="1034" spans="1:24" ht="15" x14ac:dyDescent="0.2">
      <c r="A1034"/>
      <c r="B1034"/>
      <c r="C1034"/>
      <c r="D1034"/>
      <c r="E1034"/>
      <c r="F1034"/>
      <c r="G1034"/>
      <c r="H1034"/>
      <c r="I1034"/>
      <c r="J1034"/>
      <c r="K1034"/>
      <c r="L1034"/>
      <c r="M1034"/>
      <c r="N1034"/>
      <c r="O1034"/>
      <c r="P1034"/>
      <c r="Q1034"/>
      <c r="R1034"/>
      <c r="S1034"/>
      <c r="T1034"/>
      <c r="U1034"/>
      <c r="V1034"/>
      <c r="W1034"/>
      <c r="X1034"/>
    </row>
    <row r="1035" spans="1:24" ht="15" x14ac:dyDescent="0.2">
      <c r="A1035"/>
      <c r="B1035"/>
      <c r="C1035"/>
      <c r="D1035"/>
      <c r="E1035"/>
      <c r="F1035"/>
      <c r="G1035"/>
      <c r="H1035"/>
      <c r="I1035"/>
      <c r="J1035"/>
      <c r="K1035"/>
      <c r="L1035"/>
      <c r="M1035"/>
      <c r="N1035"/>
      <c r="O1035"/>
      <c r="P1035"/>
      <c r="Q1035"/>
      <c r="R1035"/>
      <c r="S1035"/>
      <c r="T1035"/>
      <c r="U1035"/>
      <c r="V1035"/>
      <c r="W1035"/>
      <c r="X1035"/>
    </row>
    <row r="1036" spans="1:24" ht="15" x14ac:dyDescent="0.2">
      <c r="A1036"/>
      <c r="B1036"/>
      <c r="C1036"/>
      <c r="D1036"/>
      <c r="E1036"/>
      <c r="F1036"/>
      <c r="G1036"/>
      <c r="H1036"/>
      <c r="I1036"/>
      <c r="J1036"/>
      <c r="K1036"/>
      <c r="L1036"/>
      <c r="M1036"/>
      <c r="N1036"/>
      <c r="O1036"/>
      <c r="P1036"/>
      <c r="Q1036"/>
      <c r="R1036"/>
      <c r="S1036"/>
      <c r="T1036"/>
      <c r="U1036"/>
      <c r="V1036"/>
      <c r="W1036"/>
      <c r="X1036"/>
    </row>
    <row r="1037" spans="1:24" ht="15" x14ac:dyDescent="0.2">
      <c r="A1037"/>
      <c r="B1037"/>
      <c r="C1037"/>
      <c r="D1037"/>
      <c r="E1037"/>
      <c r="F1037"/>
      <c r="G1037"/>
      <c r="H1037"/>
      <c r="I1037"/>
      <c r="J1037"/>
      <c r="K1037"/>
      <c r="L1037"/>
      <c r="M1037"/>
      <c r="N1037"/>
      <c r="O1037"/>
      <c r="P1037"/>
      <c r="Q1037"/>
      <c r="R1037"/>
      <c r="S1037"/>
      <c r="T1037"/>
      <c r="U1037"/>
      <c r="V1037"/>
      <c r="W1037"/>
      <c r="X1037"/>
    </row>
    <row r="1038" spans="1:24" ht="15" x14ac:dyDescent="0.2">
      <c r="A1038"/>
      <c r="B1038"/>
      <c r="C1038"/>
      <c r="D1038"/>
      <c r="E1038"/>
      <c r="F1038"/>
      <c r="G1038"/>
      <c r="H1038"/>
      <c r="I1038"/>
      <c r="J1038"/>
      <c r="K1038"/>
      <c r="L1038"/>
      <c r="M1038"/>
      <c r="N1038"/>
      <c r="O1038"/>
      <c r="P1038"/>
      <c r="Q1038"/>
      <c r="R1038"/>
      <c r="S1038"/>
      <c r="T1038"/>
      <c r="U1038"/>
      <c r="V1038"/>
      <c r="W1038"/>
      <c r="X1038"/>
    </row>
    <row r="1039" spans="1:24" ht="15" x14ac:dyDescent="0.2">
      <c r="A1039"/>
      <c r="B1039"/>
      <c r="C1039"/>
      <c r="D1039"/>
      <c r="E1039"/>
      <c r="F1039"/>
      <c r="G1039"/>
      <c r="H1039"/>
      <c r="I1039"/>
      <c r="J1039"/>
      <c r="K1039"/>
      <c r="L1039"/>
      <c r="M1039"/>
      <c r="N1039"/>
      <c r="O1039"/>
      <c r="P1039"/>
      <c r="Q1039"/>
      <c r="R1039"/>
      <c r="S1039"/>
      <c r="T1039"/>
      <c r="U1039"/>
      <c r="V1039"/>
      <c r="W1039"/>
      <c r="X1039"/>
    </row>
    <row r="1040" spans="1:24" ht="15" x14ac:dyDescent="0.2">
      <c r="A1040"/>
      <c r="B1040"/>
      <c r="C1040"/>
      <c r="D1040"/>
      <c r="E1040"/>
      <c r="F1040"/>
      <c r="G1040"/>
      <c r="H1040"/>
      <c r="I1040"/>
      <c r="J1040"/>
      <c r="K1040"/>
      <c r="L1040"/>
      <c r="M1040"/>
      <c r="N1040"/>
      <c r="O1040"/>
      <c r="P1040"/>
      <c r="Q1040"/>
      <c r="R1040"/>
      <c r="S1040"/>
      <c r="T1040"/>
      <c r="U1040"/>
      <c r="V1040"/>
      <c r="W1040"/>
      <c r="X1040"/>
    </row>
    <row r="1041" spans="1:24" ht="15" x14ac:dyDescent="0.2">
      <c r="A1041"/>
      <c r="B1041"/>
      <c r="C1041"/>
      <c r="D1041"/>
      <c r="E1041"/>
      <c r="F1041"/>
      <c r="G1041"/>
      <c r="H1041"/>
      <c r="I1041"/>
      <c r="J1041"/>
      <c r="K1041"/>
      <c r="L1041"/>
      <c r="M1041"/>
      <c r="N1041"/>
      <c r="O1041"/>
      <c r="P1041"/>
      <c r="Q1041"/>
      <c r="R1041"/>
      <c r="S1041"/>
      <c r="T1041"/>
      <c r="U1041"/>
      <c r="V1041"/>
      <c r="W1041"/>
      <c r="X1041"/>
    </row>
    <row r="1042" spans="1:24" ht="15" x14ac:dyDescent="0.2">
      <c r="A1042"/>
      <c r="B1042"/>
      <c r="C1042"/>
      <c r="D1042"/>
      <c r="E1042"/>
      <c r="F1042"/>
      <c r="G1042"/>
      <c r="H1042"/>
      <c r="I1042"/>
      <c r="J1042"/>
      <c r="K1042"/>
      <c r="L1042"/>
      <c r="M1042"/>
      <c r="N1042"/>
      <c r="O1042"/>
      <c r="P1042"/>
      <c r="Q1042"/>
      <c r="R1042"/>
      <c r="S1042"/>
      <c r="T1042"/>
      <c r="U1042"/>
      <c r="V1042"/>
      <c r="W1042"/>
      <c r="X1042"/>
    </row>
    <row r="1043" spans="1:24" ht="15" x14ac:dyDescent="0.2">
      <c r="A1043"/>
      <c r="B1043"/>
      <c r="C1043"/>
      <c r="D1043"/>
      <c r="E1043"/>
      <c r="F1043"/>
      <c r="G1043"/>
      <c r="H1043"/>
      <c r="I1043"/>
      <c r="J1043"/>
      <c r="K1043"/>
      <c r="L1043"/>
      <c r="M1043"/>
      <c r="N1043"/>
      <c r="O1043"/>
      <c r="P1043"/>
      <c r="Q1043"/>
      <c r="R1043"/>
      <c r="S1043"/>
      <c r="T1043"/>
      <c r="U1043"/>
      <c r="V1043"/>
      <c r="W1043"/>
      <c r="X1043"/>
    </row>
    <row r="1044" spans="1:24" ht="15" x14ac:dyDescent="0.2">
      <c r="A1044"/>
      <c r="B1044"/>
      <c r="C1044"/>
      <c r="D1044"/>
      <c r="E1044"/>
      <c r="F1044"/>
      <c r="G1044"/>
      <c r="H1044"/>
      <c r="I1044"/>
      <c r="J1044"/>
      <c r="K1044"/>
      <c r="L1044"/>
      <c r="M1044"/>
      <c r="N1044"/>
      <c r="O1044"/>
      <c r="P1044"/>
      <c r="Q1044"/>
      <c r="R1044"/>
      <c r="S1044"/>
      <c r="T1044"/>
      <c r="U1044"/>
      <c r="V1044"/>
      <c r="W1044"/>
      <c r="X1044"/>
    </row>
    <row r="1045" spans="1:24" ht="15" x14ac:dyDescent="0.2">
      <c r="A1045"/>
      <c r="B1045"/>
      <c r="C1045"/>
      <c r="D1045"/>
      <c r="E1045"/>
      <c r="F1045"/>
      <c r="G1045"/>
      <c r="H1045"/>
      <c r="I1045"/>
      <c r="J1045"/>
      <c r="K1045"/>
      <c r="L1045"/>
      <c r="M1045"/>
      <c r="N1045"/>
      <c r="O1045"/>
      <c r="P1045"/>
      <c r="Q1045"/>
      <c r="R1045"/>
      <c r="S1045"/>
      <c r="T1045"/>
      <c r="U1045"/>
      <c r="V1045"/>
      <c r="W1045"/>
      <c r="X1045"/>
    </row>
    <row r="1046" spans="1:24" ht="15" x14ac:dyDescent="0.2">
      <c r="A1046"/>
      <c r="B1046"/>
      <c r="C1046"/>
      <c r="D1046"/>
      <c r="E1046"/>
      <c r="F1046"/>
      <c r="G1046"/>
      <c r="H1046"/>
      <c r="I1046"/>
      <c r="J1046"/>
      <c r="K1046"/>
      <c r="L1046"/>
      <c r="M1046"/>
      <c r="N1046"/>
      <c r="O1046"/>
      <c r="P1046"/>
      <c r="Q1046"/>
      <c r="R1046"/>
      <c r="S1046"/>
      <c r="T1046"/>
      <c r="U1046"/>
      <c r="V1046"/>
      <c r="W1046"/>
      <c r="X1046"/>
    </row>
    <row r="1047" spans="1:24" ht="15" x14ac:dyDescent="0.2">
      <c r="A1047"/>
      <c r="B1047"/>
      <c r="C1047"/>
      <c r="D1047"/>
      <c r="E1047"/>
      <c r="F1047"/>
      <c r="G1047"/>
      <c r="H1047"/>
      <c r="I1047"/>
      <c r="J1047"/>
      <c r="K1047"/>
      <c r="L1047"/>
      <c r="M1047"/>
      <c r="N1047"/>
      <c r="O1047"/>
      <c r="P1047"/>
      <c r="Q1047"/>
      <c r="R1047"/>
      <c r="S1047"/>
      <c r="T1047"/>
      <c r="U1047"/>
      <c r="V1047"/>
      <c r="W1047"/>
      <c r="X1047"/>
    </row>
    <row r="1048" spans="1:24" ht="15" x14ac:dyDescent="0.2">
      <c r="A1048"/>
      <c r="B1048"/>
      <c r="C1048"/>
      <c r="D1048"/>
      <c r="E1048"/>
      <c r="F1048"/>
      <c r="G1048"/>
      <c r="H1048"/>
      <c r="I1048"/>
      <c r="J1048"/>
      <c r="K1048"/>
      <c r="L1048"/>
      <c r="M1048"/>
      <c r="N1048"/>
      <c r="O1048"/>
      <c r="P1048"/>
      <c r="Q1048"/>
      <c r="R1048"/>
      <c r="S1048"/>
      <c r="T1048"/>
      <c r="U1048"/>
      <c r="V1048"/>
      <c r="W1048"/>
      <c r="X1048"/>
    </row>
    <row r="1049" spans="1:24" ht="15" x14ac:dyDescent="0.2">
      <c r="A1049"/>
      <c r="B1049"/>
      <c r="C1049"/>
      <c r="D1049"/>
      <c r="E1049"/>
      <c r="F1049"/>
      <c r="G1049"/>
      <c r="H1049"/>
      <c r="I1049"/>
      <c r="J1049"/>
      <c r="K1049"/>
      <c r="L1049"/>
      <c r="M1049"/>
      <c r="N1049"/>
      <c r="O1049"/>
      <c r="P1049"/>
      <c r="Q1049"/>
      <c r="R1049"/>
      <c r="S1049"/>
      <c r="T1049"/>
      <c r="U1049"/>
      <c r="V1049"/>
      <c r="W1049"/>
      <c r="X1049"/>
    </row>
    <row r="1050" spans="1:24" ht="15" x14ac:dyDescent="0.2">
      <c r="A1050"/>
      <c r="B1050"/>
      <c r="C1050"/>
      <c r="D1050"/>
      <c r="E1050"/>
      <c r="F1050"/>
      <c r="G1050"/>
      <c r="H1050"/>
      <c r="I1050"/>
      <c r="J1050"/>
      <c r="K1050"/>
      <c r="L1050"/>
      <c r="M1050"/>
      <c r="N1050"/>
      <c r="O1050"/>
      <c r="P1050"/>
      <c r="Q1050"/>
      <c r="R1050"/>
      <c r="S1050"/>
      <c r="T1050"/>
      <c r="U1050"/>
      <c r="V1050"/>
      <c r="W1050"/>
      <c r="X1050"/>
    </row>
    <row r="1051" spans="1:24" ht="15" x14ac:dyDescent="0.2">
      <c r="A1051"/>
      <c r="B1051"/>
      <c r="C1051"/>
      <c r="D1051"/>
      <c r="E1051"/>
      <c r="F1051"/>
      <c r="G1051"/>
      <c r="H1051"/>
      <c r="I1051"/>
      <c r="J1051"/>
      <c r="K1051"/>
      <c r="L1051"/>
      <c r="M1051"/>
      <c r="N1051"/>
      <c r="O1051"/>
      <c r="P1051"/>
      <c r="Q1051"/>
      <c r="R1051"/>
      <c r="S1051"/>
      <c r="T1051"/>
      <c r="U1051"/>
      <c r="V1051"/>
      <c r="W1051"/>
      <c r="X1051"/>
    </row>
    <row r="1052" spans="1:24" ht="15" x14ac:dyDescent="0.2">
      <c r="A1052"/>
      <c r="B1052"/>
      <c r="C1052"/>
      <c r="D1052"/>
      <c r="E1052"/>
      <c r="F1052"/>
      <c r="G1052"/>
      <c r="H1052"/>
      <c r="I1052"/>
      <c r="J1052"/>
      <c r="K1052"/>
      <c r="L1052"/>
      <c r="M1052"/>
      <c r="N1052"/>
      <c r="O1052"/>
      <c r="P1052"/>
      <c r="Q1052"/>
      <c r="R1052"/>
      <c r="S1052"/>
      <c r="T1052"/>
      <c r="U1052"/>
      <c r="V1052"/>
      <c r="W1052"/>
      <c r="X1052"/>
    </row>
    <row r="1053" spans="1:24" ht="15" x14ac:dyDescent="0.2">
      <c r="A1053"/>
      <c r="B1053"/>
      <c r="C1053"/>
      <c r="D1053"/>
      <c r="E1053"/>
      <c r="F1053"/>
      <c r="G1053"/>
      <c r="H1053"/>
      <c r="I1053"/>
      <c r="J1053"/>
      <c r="K1053"/>
      <c r="L1053"/>
      <c r="M1053"/>
      <c r="N1053"/>
      <c r="O1053"/>
      <c r="P1053"/>
      <c r="Q1053"/>
      <c r="R1053"/>
      <c r="S1053"/>
      <c r="T1053"/>
      <c r="U1053"/>
      <c r="V1053"/>
      <c r="W1053"/>
      <c r="X1053"/>
    </row>
    <row r="1054" spans="1:24" ht="15" x14ac:dyDescent="0.2">
      <c r="A1054"/>
      <c r="B1054"/>
      <c r="C1054"/>
      <c r="D1054"/>
      <c r="E1054"/>
      <c r="F1054"/>
      <c r="G1054"/>
      <c r="H1054"/>
      <c r="I1054"/>
      <c r="J1054"/>
      <c r="K1054"/>
      <c r="L1054"/>
      <c r="M1054"/>
      <c r="N1054"/>
      <c r="O1054"/>
      <c r="P1054"/>
      <c r="Q1054"/>
      <c r="R1054"/>
      <c r="S1054"/>
      <c r="T1054"/>
      <c r="U1054"/>
      <c r="V1054"/>
      <c r="W1054"/>
      <c r="X1054"/>
    </row>
    <row r="1055" spans="1:24" ht="15" x14ac:dyDescent="0.2">
      <c r="A1055"/>
      <c r="B1055"/>
      <c r="C1055"/>
      <c r="D1055"/>
      <c r="E1055"/>
      <c r="F1055"/>
      <c r="G1055"/>
      <c r="H1055"/>
      <c r="I1055"/>
      <c r="J1055"/>
      <c r="K1055"/>
      <c r="L1055"/>
      <c r="M1055"/>
      <c r="N1055"/>
      <c r="O1055"/>
      <c r="P1055"/>
      <c r="Q1055"/>
      <c r="R1055"/>
      <c r="S1055"/>
      <c r="T1055"/>
      <c r="U1055"/>
      <c r="V1055"/>
      <c r="W1055"/>
      <c r="X1055"/>
    </row>
    <row r="1056" spans="1:24" ht="15" x14ac:dyDescent="0.2">
      <c r="A1056"/>
      <c r="B1056"/>
      <c r="C1056"/>
      <c r="D1056"/>
      <c r="E1056"/>
      <c r="F1056"/>
      <c r="G1056"/>
      <c r="H1056"/>
      <c r="I1056"/>
      <c r="J1056"/>
      <c r="K1056"/>
      <c r="L1056"/>
      <c r="M1056"/>
      <c r="N1056"/>
      <c r="O1056"/>
      <c r="P1056"/>
      <c r="Q1056"/>
      <c r="R1056"/>
      <c r="S1056"/>
      <c r="T1056"/>
      <c r="U1056"/>
      <c r="V1056"/>
      <c r="W1056"/>
      <c r="X1056"/>
    </row>
    <row r="1057" spans="1:24" ht="15" x14ac:dyDescent="0.2">
      <c r="A1057"/>
      <c r="B1057"/>
      <c r="C1057"/>
      <c r="D1057"/>
      <c r="E1057"/>
      <c r="F1057"/>
      <c r="G1057"/>
      <c r="H1057"/>
      <c r="I1057"/>
      <c r="J1057"/>
      <c r="K1057"/>
      <c r="L1057"/>
      <c r="M1057"/>
      <c r="N1057"/>
      <c r="O1057"/>
      <c r="P1057"/>
      <c r="Q1057"/>
      <c r="R1057"/>
      <c r="S1057"/>
      <c r="T1057"/>
      <c r="U1057"/>
      <c r="V1057"/>
      <c r="W1057"/>
      <c r="X1057"/>
    </row>
    <row r="1058" spans="1:24" ht="15" x14ac:dyDescent="0.2">
      <c r="A1058"/>
      <c r="B1058"/>
      <c r="C1058"/>
      <c r="D1058"/>
      <c r="E1058"/>
      <c r="F1058"/>
      <c r="G1058"/>
      <c r="H1058"/>
      <c r="I1058"/>
      <c r="J1058"/>
      <c r="K1058"/>
      <c r="L1058"/>
      <c r="M1058"/>
      <c r="N1058"/>
      <c r="O1058"/>
      <c r="P1058"/>
      <c r="Q1058"/>
      <c r="R1058"/>
      <c r="S1058"/>
      <c r="T1058"/>
      <c r="U1058"/>
      <c r="V1058"/>
      <c r="W1058"/>
      <c r="X1058"/>
    </row>
    <row r="1059" spans="1:24" ht="15" x14ac:dyDescent="0.2">
      <c r="A1059"/>
      <c r="B1059"/>
      <c r="C1059"/>
      <c r="D1059"/>
      <c r="E1059"/>
      <c r="F1059"/>
      <c r="G1059"/>
      <c r="H1059"/>
      <c r="I1059"/>
      <c r="J1059"/>
      <c r="K1059"/>
      <c r="L1059"/>
      <c r="M1059"/>
      <c r="N1059"/>
      <c r="O1059"/>
      <c r="P1059"/>
      <c r="Q1059"/>
      <c r="R1059"/>
      <c r="S1059"/>
      <c r="T1059"/>
      <c r="U1059"/>
      <c r="V1059"/>
      <c r="W1059"/>
      <c r="X1059"/>
    </row>
    <row r="1060" spans="1:24" ht="15" x14ac:dyDescent="0.2">
      <c r="A1060"/>
      <c r="B1060"/>
      <c r="C1060"/>
      <c r="D1060"/>
      <c r="E1060"/>
      <c r="F1060"/>
      <c r="G1060"/>
      <c r="H1060"/>
      <c r="I1060"/>
      <c r="J1060"/>
      <c r="K1060"/>
      <c r="L1060"/>
      <c r="M1060"/>
      <c r="N1060"/>
      <c r="O1060"/>
      <c r="P1060"/>
      <c r="Q1060"/>
      <c r="R1060"/>
      <c r="S1060"/>
      <c r="T1060"/>
      <c r="U1060"/>
      <c r="V1060"/>
      <c r="W1060"/>
      <c r="X1060"/>
    </row>
    <row r="1061" spans="1:24" ht="15" x14ac:dyDescent="0.2">
      <c r="A1061"/>
      <c r="B1061"/>
      <c r="C1061"/>
      <c r="D1061"/>
      <c r="E1061"/>
      <c r="F1061"/>
      <c r="G1061"/>
      <c r="H1061"/>
      <c r="I1061"/>
      <c r="J1061"/>
      <c r="K1061"/>
      <c r="L1061"/>
      <c r="M1061"/>
      <c r="N1061"/>
      <c r="O1061"/>
      <c r="P1061"/>
      <c r="Q1061"/>
      <c r="R1061"/>
      <c r="S1061"/>
      <c r="T1061"/>
      <c r="U1061"/>
      <c r="V1061"/>
      <c r="W1061"/>
      <c r="X1061"/>
    </row>
    <row r="1062" spans="1:24" ht="15" x14ac:dyDescent="0.2">
      <c r="A1062"/>
      <c r="B1062"/>
      <c r="C1062"/>
      <c r="D1062"/>
      <c r="E1062"/>
      <c r="F1062"/>
      <c r="G1062"/>
      <c r="H1062"/>
      <c r="I1062"/>
      <c r="J1062"/>
      <c r="K1062"/>
      <c r="L1062"/>
      <c r="M1062"/>
      <c r="N1062"/>
      <c r="O1062"/>
      <c r="P1062"/>
      <c r="Q1062"/>
      <c r="R1062"/>
      <c r="S1062"/>
      <c r="T1062"/>
      <c r="U1062"/>
      <c r="V1062"/>
      <c r="W1062"/>
      <c r="X1062"/>
    </row>
    <row r="1063" spans="1:24" ht="15" x14ac:dyDescent="0.2">
      <c r="A1063"/>
      <c r="B1063"/>
      <c r="C1063"/>
      <c r="D1063"/>
      <c r="E1063"/>
      <c r="F1063"/>
      <c r="G1063"/>
      <c r="H1063"/>
      <c r="I1063"/>
      <c r="J1063"/>
      <c r="K1063"/>
      <c r="L1063"/>
      <c r="M1063"/>
      <c r="N1063"/>
      <c r="O1063"/>
      <c r="P1063"/>
      <c r="Q1063"/>
      <c r="R1063"/>
      <c r="S1063"/>
      <c r="T1063"/>
      <c r="U1063"/>
      <c r="V1063"/>
      <c r="W1063"/>
      <c r="X1063"/>
    </row>
    <row r="1064" spans="1:24" ht="15" x14ac:dyDescent="0.2">
      <c r="A1064"/>
      <c r="B1064"/>
      <c r="C1064"/>
      <c r="D1064"/>
      <c r="E1064"/>
      <c r="F1064"/>
      <c r="G1064"/>
      <c r="H1064"/>
      <c r="I1064"/>
      <c r="J1064"/>
      <c r="K1064"/>
      <c r="L1064"/>
      <c r="M1064"/>
      <c r="N1064"/>
      <c r="O1064"/>
      <c r="P1064"/>
      <c r="Q1064"/>
      <c r="R1064"/>
      <c r="S1064"/>
      <c r="T1064"/>
      <c r="U1064"/>
      <c r="V1064"/>
      <c r="W1064"/>
      <c r="X1064"/>
    </row>
    <row r="1065" spans="1:24" ht="15" x14ac:dyDescent="0.2">
      <c r="A1065"/>
      <c r="B1065"/>
      <c r="C1065"/>
      <c r="D1065"/>
      <c r="E1065"/>
      <c r="F1065"/>
      <c r="G1065"/>
      <c r="H1065"/>
      <c r="I1065"/>
      <c r="J1065"/>
      <c r="K1065"/>
      <c r="L1065"/>
      <c r="M1065"/>
      <c r="N1065"/>
      <c r="O1065"/>
      <c r="P1065"/>
      <c r="Q1065"/>
      <c r="R1065"/>
      <c r="S1065"/>
      <c r="T1065"/>
      <c r="U1065"/>
      <c r="V1065"/>
      <c r="W1065"/>
      <c r="X1065"/>
    </row>
    <row r="1066" spans="1:24" ht="15" x14ac:dyDescent="0.2">
      <c r="A1066"/>
      <c r="B1066"/>
      <c r="C1066"/>
      <c r="D1066"/>
      <c r="E1066"/>
      <c r="F1066"/>
      <c r="G1066"/>
      <c r="H1066"/>
      <c r="I1066"/>
      <c r="J1066"/>
      <c r="K1066"/>
      <c r="L1066"/>
      <c r="M1066"/>
      <c r="N1066"/>
      <c r="O1066"/>
      <c r="P1066"/>
      <c r="Q1066"/>
      <c r="R1066"/>
      <c r="S1066"/>
      <c r="T1066"/>
      <c r="U1066"/>
      <c r="V1066"/>
      <c r="W1066"/>
      <c r="X1066"/>
    </row>
    <row r="1067" spans="1:24" ht="15" x14ac:dyDescent="0.2">
      <c r="A1067"/>
      <c r="B1067"/>
      <c r="C1067"/>
      <c r="D1067"/>
      <c r="E1067"/>
      <c r="F1067"/>
      <c r="G1067"/>
      <c r="H1067"/>
      <c r="I1067"/>
      <c r="J1067"/>
      <c r="K1067"/>
      <c r="L1067"/>
      <c r="M1067"/>
      <c r="N1067"/>
      <c r="O1067"/>
      <c r="P1067"/>
      <c r="Q1067"/>
      <c r="R1067"/>
      <c r="S1067"/>
      <c r="T1067"/>
      <c r="U1067"/>
      <c r="V1067"/>
      <c r="W1067"/>
      <c r="X1067"/>
    </row>
    <row r="1068" spans="1:24" ht="15" x14ac:dyDescent="0.2">
      <c r="A1068"/>
      <c r="B1068"/>
      <c r="C1068"/>
      <c r="D1068"/>
      <c r="E1068"/>
      <c r="F1068"/>
      <c r="G1068"/>
      <c r="H1068"/>
      <c r="I1068"/>
      <c r="J1068"/>
      <c r="K1068"/>
      <c r="L1068"/>
      <c r="M1068"/>
      <c r="N1068"/>
      <c r="O1068"/>
      <c r="P1068"/>
      <c r="Q1068"/>
      <c r="R1068"/>
      <c r="S1068"/>
      <c r="T1068"/>
      <c r="U1068"/>
      <c r="V1068"/>
      <c r="W1068"/>
      <c r="X1068"/>
    </row>
    <row r="1069" spans="1:24" ht="15" x14ac:dyDescent="0.2">
      <c r="A1069"/>
      <c r="B1069"/>
      <c r="C1069"/>
      <c r="D1069"/>
      <c r="E1069"/>
      <c r="F1069"/>
      <c r="G1069"/>
      <c r="H1069"/>
      <c r="I1069"/>
      <c r="J1069"/>
      <c r="K1069"/>
      <c r="L1069"/>
      <c r="M1069"/>
      <c r="N1069"/>
      <c r="O1069"/>
      <c r="P1069"/>
      <c r="Q1069"/>
      <c r="R1069"/>
      <c r="S1069"/>
      <c r="T1069"/>
      <c r="U1069"/>
      <c r="V1069"/>
      <c r="W1069"/>
      <c r="X1069"/>
    </row>
    <row r="1070" spans="1:24" ht="15" x14ac:dyDescent="0.2">
      <c r="A1070"/>
      <c r="B1070"/>
      <c r="C1070"/>
      <c r="D1070"/>
      <c r="E1070"/>
      <c r="F1070"/>
      <c r="G1070"/>
      <c r="H1070"/>
      <c r="I1070"/>
      <c r="J1070"/>
      <c r="K1070"/>
      <c r="L1070"/>
      <c r="M1070"/>
      <c r="N1070"/>
      <c r="O1070"/>
      <c r="P1070"/>
      <c r="Q1070"/>
      <c r="R1070"/>
      <c r="S1070"/>
      <c r="T1070"/>
      <c r="U1070"/>
      <c r="V1070"/>
      <c r="W1070"/>
      <c r="X1070"/>
    </row>
    <row r="1071" spans="1:24" ht="15" x14ac:dyDescent="0.2">
      <c r="A1071"/>
      <c r="B1071"/>
      <c r="C1071"/>
      <c r="D1071"/>
      <c r="E1071"/>
      <c r="F1071"/>
      <c r="G1071"/>
      <c r="H1071"/>
      <c r="I1071"/>
      <c r="J1071"/>
      <c r="K1071"/>
      <c r="L1071"/>
      <c r="M1071"/>
      <c r="N1071"/>
      <c r="O1071"/>
      <c r="P1071"/>
      <c r="Q1071"/>
      <c r="R1071"/>
      <c r="S1071"/>
      <c r="T1071"/>
      <c r="U1071"/>
      <c r="V1071"/>
      <c r="W1071"/>
      <c r="X1071"/>
    </row>
    <row r="1072" spans="1:24" ht="15" x14ac:dyDescent="0.2">
      <c r="A1072"/>
      <c r="B1072"/>
      <c r="C1072"/>
      <c r="D1072"/>
      <c r="E1072"/>
      <c r="F1072"/>
      <c r="G1072"/>
      <c r="H1072"/>
      <c r="I1072"/>
      <c r="J1072"/>
      <c r="K1072"/>
      <c r="L1072"/>
      <c r="M1072"/>
      <c r="N1072"/>
      <c r="O1072"/>
      <c r="P1072"/>
      <c r="Q1072"/>
      <c r="R1072"/>
      <c r="S1072"/>
      <c r="T1072"/>
      <c r="U1072"/>
      <c r="V1072"/>
      <c r="W1072"/>
      <c r="X1072"/>
    </row>
    <row r="1073" spans="1:24" ht="15" x14ac:dyDescent="0.2">
      <c r="A1073"/>
      <c r="B1073"/>
      <c r="C1073"/>
      <c r="D1073"/>
      <c r="E1073"/>
      <c r="F1073"/>
      <c r="G1073"/>
      <c r="H1073"/>
      <c r="I1073"/>
      <c r="J1073"/>
      <c r="K1073"/>
      <c r="L1073"/>
      <c r="M1073"/>
      <c r="N1073"/>
      <c r="O1073"/>
      <c r="P1073"/>
      <c r="Q1073"/>
      <c r="R1073"/>
      <c r="S1073"/>
      <c r="T1073"/>
      <c r="U1073"/>
      <c r="V1073"/>
      <c r="W1073"/>
      <c r="X1073"/>
    </row>
    <row r="1074" spans="1:24" ht="15" x14ac:dyDescent="0.2">
      <c r="A1074"/>
      <c r="B1074"/>
      <c r="C1074"/>
      <c r="D1074"/>
      <c r="E1074"/>
      <c r="F1074"/>
      <c r="G1074"/>
      <c r="H1074"/>
      <c r="I1074"/>
      <c r="J1074"/>
      <c r="K1074"/>
      <c r="L1074"/>
      <c r="M1074"/>
      <c r="N1074"/>
      <c r="O1074"/>
      <c r="P1074"/>
      <c r="Q1074"/>
      <c r="R1074"/>
      <c r="S1074"/>
      <c r="T1074"/>
      <c r="U1074"/>
      <c r="V1074"/>
      <c r="W1074"/>
      <c r="X1074"/>
    </row>
    <row r="1075" spans="1:24" ht="15" x14ac:dyDescent="0.2">
      <c r="A1075"/>
      <c r="B1075"/>
      <c r="C1075"/>
      <c r="D1075"/>
      <c r="E1075"/>
      <c r="F1075"/>
      <c r="G1075"/>
      <c r="H1075"/>
      <c r="I1075"/>
      <c r="J1075"/>
      <c r="K1075"/>
      <c r="L1075"/>
      <c r="M1075"/>
      <c r="N1075"/>
      <c r="O1075"/>
      <c r="P1075"/>
      <c r="Q1075"/>
      <c r="R1075"/>
      <c r="S1075"/>
      <c r="T1075"/>
      <c r="U1075"/>
      <c r="V1075"/>
      <c r="W1075"/>
      <c r="X1075"/>
    </row>
    <row r="1076" spans="1:24" ht="15" x14ac:dyDescent="0.2">
      <c r="A1076"/>
      <c r="B1076"/>
      <c r="C1076"/>
      <c r="D1076"/>
      <c r="E1076"/>
      <c r="F1076"/>
      <c r="G1076"/>
      <c r="H1076"/>
      <c r="I1076"/>
      <c r="J1076"/>
      <c r="K1076"/>
      <c r="L1076"/>
      <c r="M1076"/>
      <c r="N1076"/>
      <c r="O1076"/>
      <c r="P1076"/>
      <c r="Q1076"/>
      <c r="R1076"/>
      <c r="S1076"/>
      <c r="T1076"/>
      <c r="U1076"/>
      <c r="V1076"/>
      <c r="W1076"/>
      <c r="X1076"/>
    </row>
    <row r="1077" spans="1:24" ht="15" x14ac:dyDescent="0.2">
      <c r="A1077"/>
      <c r="B1077"/>
      <c r="C1077"/>
      <c r="D1077"/>
      <c r="E1077"/>
      <c r="F1077"/>
      <c r="G1077"/>
      <c r="H1077"/>
      <c r="I1077"/>
      <c r="J1077"/>
      <c r="K1077"/>
      <c r="L1077"/>
      <c r="M1077"/>
      <c r="N1077"/>
      <c r="O1077"/>
      <c r="P1077"/>
      <c r="Q1077"/>
      <c r="R1077"/>
      <c r="S1077"/>
      <c r="T1077"/>
      <c r="U1077"/>
      <c r="V1077"/>
      <c r="W1077"/>
      <c r="X1077"/>
    </row>
    <row r="1078" spans="1:24" ht="15" x14ac:dyDescent="0.2">
      <c r="A1078"/>
      <c r="B1078"/>
      <c r="C1078"/>
      <c r="D1078"/>
      <c r="E1078"/>
      <c r="F1078"/>
      <c r="G1078"/>
      <c r="H1078"/>
      <c r="I1078"/>
      <c r="J1078"/>
      <c r="K1078"/>
      <c r="L1078"/>
      <c r="M1078"/>
      <c r="N1078"/>
      <c r="O1078"/>
      <c r="P1078"/>
      <c r="Q1078"/>
      <c r="R1078"/>
      <c r="S1078"/>
      <c r="T1078"/>
      <c r="U1078"/>
      <c r="V1078"/>
      <c r="W1078"/>
      <c r="X1078"/>
    </row>
    <row r="1079" spans="1:24" ht="15" x14ac:dyDescent="0.2">
      <c r="A1079"/>
      <c r="B1079"/>
      <c r="C1079"/>
      <c r="D1079"/>
      <c r="E1079"/>
      <c r="F1079"/>
      <c r="G1079"/>
      <c r="H1079"/>
      <c r="I1079"/>
      <c r="J1079"/>
      <c r="K1079"/>
      <c r="L1079"/>
      <c r="M1079"/>
      <c r="N1079"/>
      <c r="O1079"/>
      <c r="P1079"/>
      <c r="Q1079"/>
      <c r="R1079"/>
      <c r="S1079"/>
      <c r="T1079"/>
      <c r="U1079"/>
      <c r="V1079"/>
      <c r="W1079"/>
      <c r="X1079"/>
    </row>
    <row r="1080" spans="1:24" ht="15" x14ac:dyDescent="0.2">
      <c r="A1080"/>
      <c r="B1080"/>
      <c r="C1080"/>
      <c r="D1080"/>
      <c r="E1080"/>
      <c r="F1080"/>
      <c r="G1080"/>
      <c r="H1080"/>
      <c r="I1080"/>
      <c r="J1080"/>
      <c r="K1080"/>
      <c r="L1080"/>
      <c r="M1080"/>
      <c r="N1080"/>
      <c r="O1080"/>
      <c r="P1080"/>
      <c r="Q1080"/>
      <c r="R1080"/>
      <c r="S1080"/>
      <c r="T1080"/>
      <c r="U1080"/>
      <c r="V1080"/>
      <c r="W1080"/>
      <c r="X1080"/>
    </row>
    <row r="1081" spans="1:24" ht="15" x14ac:dyDescent="0.2">
      <c r="A1081"/>
      <c r="B1081"/>
      <c r="C1081"/>
      <c r="D1081"/>
      <c r="E1081"/>
      <c r="F1081"/>
      <c r="G1081"/>
      <c r="H1081"/>
      <c r="I1081"/>
      <c r="J1081"/>
      <c r="K1081"/>
      <c r="L1081"/>
      <c r="M1081"/>
      <c r="N1081"/>
      <c r="O1081"/>
      <c r="P1081"/>
      <c r="Q1081"/>
      <c r="R1081"/>
      <c r="S1081"/>
      <c r="T1081"/>
      <c r="U1081"/>
      <c r="V1081"/>
      <c r="W1081"/>
      <c r="X1081"/>
    </row>
    <row r="1082" spans="1:24" ht="15" x14ac:dyDescent="0.2">
      <c r="A1082"/>
      <c r="B1082"/>
      <c r="C1082"/>
      <c r="D1082"/>
      <c r="E1082"/>
      <c r="F1082"/>
      <c r="G1082"/>
      <c r="H1082"/>
      <c r="I1082"/>
      <c r="J1082"/>
      <c r="K1082"/>
      <c r="L1082"/>
      <c r="M1082"/>
      <c r="N1082"/>
      <c r="O1082"/>
      <c r="P1082"/>
      <c r="Q1082"/>
      <c r="R1082"/>
      <c r="S1082"/>
      <c r="T1082"/>
      <c r="U1082"/>
      <c r="V1082"/>
      <c r="W1082"/>
      <c r="X1082"/>
    </row>
    <row r="1083" spans="1:24" ht="15" x14ac:dyDescent="0.2">
      <c r="A1083"/>
      <c r="B1083"/>
      <c r="C1083"/>
      <c r="D1083"/>
      <c r="E1083"/>
      <c r="F1083"/>
      <c r="G1083"/>
      <c r="H1083"/>
      <c r="I1083"/>
      <c r="J1083"/>
      <c r="K1083"/>
      <c r="L1083"/>
      <c r="M1083"/>
      <c r="N1083"/>
      <c r="O1083"/>
      <c r="P1083"/>
      <c r="Q1083"/>
      <c r="R1083"/>
      <c r="S1083"/>
      <c r="T1083"/>
      <c r="U1083"/>
      <c r="V1083"/>
      <c r="W1083"/>
      <c r="X1083"/>
    </row>
    <row r="1084" spans="1:24" ht="15" x14ac:dyDescent="0.2">
      <c r="A1084"/>
      <c r="B1084"/>
      <c r="C1084"/>
      <c r="D1084"/>
      <c r="E1084"/>
      <c r="F1084"/>
      <c r="G1084"/>
      <c r="H1084"/>
      <c r="I1084"/>
      <c r="J1084"/>
      <c r="K1084"/>
      <c r="L1084"/>
      <c r="M1084"/>
      <c r="N1084"/>
      <c r="O1084"/>
      <c r="P1084"/>
      <c r="Q1084"/>
      <c r="R1084"/>
      <c r="S1084"/>
      <c r="T1084"/>
      <c r="U1084"/>
      <c r="V1084"/>
      <c r="W1084"/>
      <c r="X1084"/>
    </row>
    <row r="1085" spans="1:24" ht="15" x14ac:dyDescent="0.2">
      <c r="A1085"/>
      <c r="B1085"/>
      <c r="C1085"/>
      <c r="D1085"/>
      <c r="E1085"/>
      <c r="F1085"/>
      <c r="G1085"/>
      <c r="H1085"/>
      <c r="I1085"/>
      <c r="J1085"/>
      <c r="K1085"/>
      <c r="L1085"/>
      <c r="M1085"/>
      <c r="N1085"/>
      <c r="O1085"/>
      <c r="P1085"/>
      <c r="Q1085"/>
      <c r="R1085"/>
      <c r="S1085"/>
      <c r="T1085"/>
      <c r="U1085"/>
      <c r="V1085"/>
      <c r="W1085"/>
      <c r="X1085"/>
    </row>
    <row r="1086" spans="1:24" ht="15" x14ac:dyDescent="0.2">
      <c r="A1086"/>
      <c r="B1086"/>
      <c r="C1086"/>
      <c r="D1086"/>
      <c r="E1086"/>
      <c r="F1086"/>
      <c r="G1086"/>
      <c r="H1086"/>
      <c r="I1086"/>
      <c r="J1086"/>
      <c r="K1086"/>
      <c r="L1086"/>
      <c r="M1086"/>
      <c r="N1086"/>
      <c r="O1086"/>
      <c r="P1086"/>
      <c r="Q1086"/>
      <c r="R1086"/>
      <c r="S1086"/>
      <c r="T1086"/>
      <c r="U1086"/>
      <c r="V1086"/>
      <c r="W1086"/>
      <c r="X1086"/>
    </row>
    <row r="1087" spans="1:24" ht="15" x14ac:dyDescent="0.2">
      <c r="A1087"/>
      <c r="B1087"/>
      <c r="C1087"/>
      <c r="D1087"/>
      <c r="E1087"/>
      <c r="F1087"/>
      <c r="G1087"/>
      <c r="H1087"/>
      <c r="I1087"/>
      <c r="J1087"/>
      <c r="K1087"/>
      <c r="L1087"/>
      <c r="M1087"/>
      <c r="N1087"/>
      <c r="O1087"/>
      <c r="P1087"/>
      <c r="Q1087"/>
      <c r="R1087"/>
      <c r="S1087"/>
      <c r="T1087"/>
      <c r="U1087"/>
      <c r="V1087"/>
      <c r="W1087"/>
      <c r="X1087"/>
    </row>
    <row r="1088" spans="1:24" ht="15" x14ac:dyDescent="0.2">
      <c r="A1088"/>
      <c r="B1088"/>
      <c r="C1088"/>
      <c r="D1088"/>
      <c r="E1088"/>
      <c r="F1088"/>
      <c r="G1088"/>
      <c r="H1088"/>
      <c r="I1088"/>
      <c r="J1088"/>
      <c r="K1088"/>
      <c r="L1088"/>
      <c r="M1088"/>
      <c r="N1088"/>
      <c r="O1088"/>
      <c r="P1088"/>
      <c r="Q1088"/>
      <c r="R1088"/>
      <c r="S1088"/>
      <c r="T1088"/>
      <c r="U1088"/>
      <c r="V1088"/>
      <c r="W1088"/>
      <c r="X1088"/>
    </row>
    <row r="1089" spans="1:24" ht="15" x14ac:dyDescent="0.2">
      <c r="A1089"/>
      <c r="B1089"/>
      <c r="C1089"/>
      <c r="D1089"/>
      <c r="E1089"/>
      <c r="F1089"/>
      <c r="G1089"/>
      <c r="H1089"/>
      <c r="I1089"/>
      <c r="J1089"/>
      <c r="K1089"/>
      <c r="L1089"/>
      <c r="M1089"/>
      <c r="N1089"/>
      <c r="O1089"/>
      <c r="P1089"/>
      <c r="Q1089"/>
      <c r="R1089"/>
      <c r="S1089"/>
      <c r="T1089"/>
      <c r="U1089"/>
      <c r="V1089"/>
      <c r="W1089"/>
      <c r="X1089"/>
    </row>
    <row r="1090" spans="1:24" ht="15" x14ac:dyDescent="0.2">
      <c r="A1090"/>
      <c r="B1090"/>
      <c r="C1090"/>
      <c r="D1090"/>
      <c r="E1090"/>
      <c r="F1090"/>
      <c r="G1090"/>
      <c r="H1090"/>
      <c r="I1090"/>
      <c r="J1090"/>
      <c r="K1090"/>
      <c r="L1090"/>
      <c r="M1090"/>
      <c r="N1090"/>
      <c r="O1090"/>
      <c r="P1090"/>
      <c r="Q1090"/>
      <c r="R1090"/>
      <c r="S1090"/>
      <c r="T1090"/>
      <c r="U1090"/>
      <c r="V1090"/>
      <c r="W1090"/>
      <c r="X1090"/>
    </row>
    <row r="1091" spans="1:24" ht="15" x14ac:dyDescent="0.2">
      <c r="A1091"/>
      <c r="B1091"/>
      <c r="C1091"/>
      <c r="D1091"/>
      <c r="E1091"/>
      <c r="F1091"/>
      <c r="G1091"/>
      <c r="H1091"/>
      <c r="I1091"/>
      <c r="J1091"/>
      <c r="K1091"/>
      <c r="L1091"/>
      <c r="M1091"/>
      <c r="N1091"/>
      <c r="O1091"/>
      <c r="P1091"/>
      <c r="Q1091"/>
      <c r="R1091"/>
      <c r="S1091"/>
      <c r="T1091"/>
      <c r="U1091"/>
      <c r="V1091"/>
      <c r="W1091"/>
      <c r="X1091"/>
    </row>
    <row r="1092" spans="1:24" ht="15" x14ac:dyDescent="0.2">
      <c r="A1092"/>
      <c r="B1092"/>
      <c r="C1092"/>
      <c r="D1092"/>
      <c r="E1092"/>
      <c r="F1092"/>
      <c r="G1092"/>
      <c r="H1092"/>
      <c r="I1092"/>
      <c r="J1092"/>
      <c r="K1092"/>
      <c r="L1092"/>
      <c r="M1092"/>
      <c r="N1092"/>
      <c r="O1092"/>
      <c r="P1092"/>
      <c r="Q1092"/>
      <c r="R1092"/>
      <c r="S1092"/>
      <c r="T1092"/>
      <c r="U1092"/>
      <c r="V1092"/>
      <c r="W1092"/>
      <c r="X1092"/>
    </row>
    <row r="1093" spans="1:24" ht="15" x14ac:dyDescent="0.2">
      <c r="A1093"/>
      <c r="B1093"/>
      <c r="C1093"/>
      <c r="D1093"/>
      <c r="E1093"/>
      <c r="F1093"/>
      <c r="G1093"/>
      <c r="H1093"/>
      <c r="I1093"/>
      <c r="J1093"/>
      <c r="K1093"/>
      <c r="L1093"/>
      <c r="M1093"/>
      <c r="N1093"/>
      <c r="O1093"/>
      <c r="P1093"/>
      <c r="Q1093"/>
      <c r="R1093"/>
      <c r="S1093"/>
      <c r="T1093"/>
      <c r="U1093"/>
      <c r="V1093"/>
      <c r="W1093"/>
      <c r="X1093"/>
    </row>
    <row r="1094" spans="1:24" ht="15" x14ac:dyDescent="0.2">
      <c r="A1094"/>
      <c r="B1094"/>
      <c r="C1094"/>
      <c r="D1094"/>
      <c r="E1094"/>
      <c r="F1094"/>
      <c r="G1094"/>
      <c r="H1094"/>
      <c r="I1094"/>
      <c r="J1094"/>
      <c r="K1094"/>
      <c r="L1094"/>
      <c r="M1094"/>
      <c r="N1094"/>
      <c r="O1094"/>
      <c r="P1094"/>
      <c r="Q1094"/>
      <c r="R1094"/>
      <c r="S1094"/>
      <c r="T1094"/>
      <c r="U1094"/>
      <c r="V1094"/>
      <c r="W1094"/>
      <c r="X1094"/>
    </row>
    <row r="1095" spans="1:24" ht="15" x14ac:dyDescent="0.2">
      <c r="A1095"/>
      <c r="B1095"/>
      <c r="C1095"/>
      <c r="D1095"/>
      <c r="E1095"/>
      <c r="F1095"/>
      <c r="G1095"/>
      <c r="H1095"/>
      <c r="I1095"/>
      <c r="J1095"/>
      <c r="K1095"/>
      <c r="L1095"/>
      <c r="M1095"/>
      <c r="N1095"/>
      <c r="O1095"/>
      <c r="P1095"/>
      <c r="Q1095"/>
      <c r="R1095"/>
      <c r="S1095"/>
      <c r="T1095"/>
      <c r="U1095"/>
      <c r="V1095"/>
      <c r="W1095"/>
      <c r="X1095"/>
    </row>
    <row r="1096" spans="1:24" ht="15" x14ac:dyDescent="0.2">
      <c r="A1096"/>
      <c r="B1096"/>
      <c r="C1096"/>
      <c r="D1096"/>
      <c r="E1096"/>
      <c r="F1096"/>
      <c r="G1096"/>
      <c r="H1096"/>
      <c r="I1096"/>
      <c r="J1096"/>
      <c r="K1096"/>
      <c r="L1096"/>
      <c r="M1096"/>
      <c r="N1096"/>
      <c r="O1096"/>
      <c r="P1096"/>
      <c r="Q1096"/>
      <c r="R1096"/>
      <c r="S1096"/>
      <c r="T1096"/>
      <c r="U1096"/>
      <c r="V1096"/>
      <c r="W1096"/>
      <c r="X1096"/>
    </row>
    <row r="1097" spans="1:24" ht="15" x14ac:dyDescent="0.2">
      <c r="A1097"/>
      <c r="B1097"/>
      <c r="C1097"/>
      <c r="D1097"/>
      <c r="E1097"/>
      <c r="F1097"/>
      <c r="G1097"/>
      <c r="H1097"/>
      <c r="I1097"/>
      <c r="J1097"/>
      <c r="K1097"/>
      <c r="L1097"/>
      <c r="M1097"/>
      <c r="N1097"/>
      <c r="O1097"/>
      <c r="P1097"/>
      <c r="Q1097"/>
      <c r="R1097"/>
      <c r="S1097"/>
      <c r="T1097"/>
      <c r="U1097"/>
      <c r="V1097"/>
      <c r="W1097"/>
      <c r="X1097"/>
    </row>
    <row r="1098" spans="1:24" ht="15" x14ac:dyDescent="0.2">
      <c r="A1098"/>
      <c r="B1098"/>
      <c r="C1098"/>
      <c r="D1098"/>
      <c r="E1098"/>
      <c r="F1098"/>
      <c r="G1098"/>
      <c r="H1098"/>
      <c r="I1098"/>
      <c r="J1098"/>
      <c r="K1098"/>
      <c r="L1098"/>
      <c r="M1098"/>
      <c r="N1098"/>
      <c r="O1098"/>
      <c r="P1098"/>
      <c r="Q1098"/>
      <c r="R1098"/>
      <c r="S1098"/>
      <c r="T1098"/>
      <c r="U1098"/>
      <c r="V1098"/>
      <c r="W1098"/>
      <c r="X1098"/>
    </row>
    <row r="1099" spans="1:24" ht="15" x14ac:dyDescent="0.2">
      <c r="A1099"/>
      <c r="B1099"/>
      <c r="C1099"/>
      <c r="D1099"/>
      <c r="E1099"/>
      <c r="F1099"/>
      <c r="G1099"/>
      <c r="H1099"/>
      <c r="I1099"/>
      <c r="J1099"/>
      <c r="K1099"/>
      <c r="L1099"/>
      <c r="M1099"/>
      <c r="N1099"/>
      <c r="O1099"/>
      <c r="P1099"/>
      <c r="Q1099"/>
      <c r="R1099"/>
      <c r="S1099"/>
      <c r="T1099"/>
      <c r="U1099"/>
      <c r="V1099"/>
      <c r="W1099"/>
      <c r="X1099"/>
    </row>
    <row r="1100" spans="1:24" ht="15" x14ac:dyDescent="0.2">
      <c r="A1100"/>
      <c r="B1100"/>
      <c r="C1100"/>
      <c r="D1100"/>
      <c r="E1100"/>
      <c r="F1100"/>
      <c r="G1100"/>
      <c r="H1100"/>
      <c r="I1100"/>
      <c r="J1100"/>
      <c r="K1100"/>
      <c r="L1100"/>
      <c r="M1100"/>
      <c r="N1100"/>
      <c r="O1100"/>
      <c r="P1100"/>
      <c r="Q1100"/>
      <c r="R1100"/>
      <c r="S1100"/>
      <c r="T1100"/>
      <c r="U1100"/>
      <c r="V1100"/>
      <c r="W1100"/>
      <c r="X1100"/>
    </row>
    <row r="1101" spans="1:24" ht="15" x14ac:dyDescent="0.2">
      <c r="A1101"/>
      <c r="B1101"/>
      <c r="C1101"/>
      <c r="D1101"/>
      <c r="E1101"/>
      <c r="F1101"/>
      <c r="G1101"/>
      <c r="H1101"/>
      <c r="I1101"/>
      <c r="J1101"/>
      <c r="K1101"/>
      <c r="L1101"/>
      <c r="M1101"/>
      <c r="N1101"/>
      <c r="O1101"/>
      <c r="P1101"/>
      <c r="Q1101"/>
      <c r="R1101"/>
      <c r="S1101"/>
      <c r="T1101"/>
      <c r="U1101"/>
      <c r="V1101"/>
      <c r="W1101"/>
      <c r="X1101"/>
    </row>
    <row r="1102" spans="1:24" ht="15" x14ac:dyDescent="0.2">
      <c r="A1102"/>
      <c r="B1102"/>
      <c r="C1102"/>
      <c r="D1102"/>
      <c r="E1102"/>
      <c r="F1102"/>
      <c r="G1102"/>
      <c r="H1102"/>
      <c r="I1102"/>
      <c r="J1102"/>
      <c r="K1102"/>
      <c r="L1102"/>
      <c r="M1102"/>
      <c r="N1102"/>
      <c r="O1102"/>
      <c r="P1102"/>
      <c r="Q1102"/>
      <c r="R1102"/>
      <c r="S1102"/>
      <c r="T1102"/>
      <c r="U1102"/>
      <c r="V1102"/>
      <c r="W1102"/>
      <c r="X1102"/>
    </row>
    <row r="1103" spans="1:24" ht="15" x14ac:dyDescent="0.2">
      <c r="A1103"/>
      <c r="B1103"/>
      <c r="C1103"/>
      <c r="D1103"/>
      <c r="E1103"/>
      <c r="F1103"/>
      <c r="G1103"/>
      <c r="H1103"/>
      <c r="I1103"/>
      <c r="J1103"/>
      <c r="K1103"/>
      <c r="L1103"/>
      <c r="M1103"/>
      <c r="N1103"/>
      <c r="O1103"/>
      <c r="P1103"/>
      <c r="Q1103"/>
      <c r="R1103"/>
      <c r="S1103"/>
      <c r="T1103"/>
      <c r="U1103"/>
      <c r="V1103"/>
      <c r="W1103"/>
      <c r="X1103"/>
    </row>
    <row r="1104" spans="1:24" ht="15" x14ac:dyDescent="0.2">
      <c r="A1104"/>
      <c r="B1104"/>
      <c r="C1104"/>
      <c r="D1104"/>
      <c r="E1104"/>
      <c r="F1104"/>
      <c r="G1104"/>
      <c r="H1104"/>
      <c r="I1104"/>
      <c r="J1104"/>
      <c r="K1104"/>
      <c r="L1104"/>
      <c r="M1104"/>
      <c r="N1104"/>
      <c r="O1104"/>
      <c r="P1104"/>
      <c r="Q1104"/>
      <c r="R1104"/>
      <c r="S1104"/>
      <c r="T1104"/>
      <c r="U1104"/>
      <c r="V1104"/>
      <c r="W1104"/>
      <c r="X1104"/>
    </row>
    <row r="1105" spans="1:24" ht="15" x14ac:dyDescent="0.2">
      <c r="A1105"/>
      <c r="B1105"/>
      <c r="C1105"/>
      <c r="D1105"/>
      <c r="E1105"/>
      <c r="F1105"/>
      <c r="G1105"/>
      <c r="H1105"/>
      <c r="I1105"/>
      <c r="J1105"/>
      <c r="K1105"/>
      <c r="L1105"/>
      <c r="M1105"/>
      <c r="N1105"/>
      <c r="O1105"/>
      <c r="P1105"/>
      <c r="Q1105"/>
      <c r="R1105"/>
      <c r="S1105"/>
      <c r="T1105"/>
      <c r="U1105"/>
      <c r="V1105"/>
      <c r="W1105"/>
      <c r="X1105"/>
    </row>
    <row r="1106" spans="1:24" ht="15" x14ac:dyDescent="0.2">
      <c r="A1106"/>
      <c r="B1106"/>
      <c r="C1106"/>
      <c r="D1106"/>
      <c r="E1106"/>
      <c r="F1106"/>
      <c r="G1106"/>
      <c r="H1106"/>
      <c r="I1106"/>
      <c r="J1106"/>
      <c r="K1106"/>
      <c r="L1106"/>
      <c r="M1106"/>
      <c r="N1106"/>
      <c r="O1106"/>
      <c r="P1106"/>
      <c r="Q1106"/>
      <c r="R1106"/>
      <c r="S1106"/>
      <c r="T1106"/>
      <c r="U1106"/>
      <c r="V1106"/>
      <c r="W1106"/>
      <c r="X1106"/>
    </row>
    <row r="1107" spans="1:24" ht="15" x14ac:dyDescent="0.2">
      <c r="A1107"/>
      <c r="B1107"/>
      <c r="C1107"/>
      <c r="D1107"/>
      <c r="E1107"/>
      <c r="F1107"/>
      <c r="G1107"/>
      <c r="H1107"/>
      <c r="I1107"/>
      <c r="J1107"/>
      <c r="K1107"/>
      <c r="L1107"/>
      <c r="M1107"/>
      <c r="N1107"/>
      <c r="O1107"/>
      <c r="P1107"/>
      <c r="Q1107"/>
      <c r="R1107"/>
      <c r="S1107"/>
      <c r="T1107"/>
      <c r="U1107"/>
      <c r="V1107"/>
      <c r="W1107"/>
      <c r="X1107"/>
    </row>
    <row r="1108" spans="1:24" ht="15" x14ac:dyDescent="0.2">
      <c r="A1108"/>
      <c r="B1108"/>
      <c r="C1108"/>
      <c r="D1108"/>
      <c r="E1108"/>
      <c r="F1108"/>
      <c r="G1108"/>
      <c r="H1108"/>
      <c r="I1108"/>
      <c r="J1108"/>
      <c r="K1108"/>
      <c r="L1108"/>
      <c r="M1108"/>
      <c r="N1108"/>
      <c r="O1108"/>
      <c r="P1108"/>
      <c r="Q1108"/>
      <c r="R1108"/>
      <c r="S1108"/>
      <c r="T1108"/>
      <c r="U1108"/>
      <c r="V1108"/>
      <c r="W1108"/>
      <c r="X1108"/>
    </row>
    <row r="1109" spans="1:24" ht="15" x14ac:dyDescent="0.2">
      <c r="A1109"/>
      <c r="B1109"/>
      <c r="C1109"/>
      <c r="D1109"/>
      <c r="E1109"/>
      <c r="F1109"/>
      <c r="G1109"/>
      <c r="H1109"/>
      <c r="I1109"/>
      <c r="J1109"/>
      <c r="K1109"/>
      <c r="L1109"/>
      <c r="M1109"/>
      <c r="N1109"/>
      <c r="O1109"/>
      <c r="P1109"/>
      <c r="Q1109"/>
      <c r="R1109"/>
      <c r="S1109"/>
      <c r="T1109"/>
      <c r="U1109"/>
      <c r="V1109"/>
      <c r="W1109"/>
      <c r="X1109"/>
    </row>
    <row r="1110" spans="1:24" ht="15" x14ac:dyDescent="0.2">
      <c r="A1110"/>
      <c r="B1110"/>
      <c r="C1110"/>
      <c r="D1110"/>
      <c r="E1110"/>
      <c r="F1110"/>
      <c r="G1110"/>
      <c r="H1110"/>
      <c r="I1110"/>
      <c r="J1110"/>
      <c r="K1110"/>
      <c r="L1110"/>
      <c r="M1110"/>
      <c r="N1110"/>
      <c r="O1110"/>
      <c r="P1110"/>
      <c r="Q1110"/>
      <c r="R1110"/>
      <c r="S1110"/>
      <c r="T1110"/>
      <c r="U1110"/>
      <c r="V1110"/>
      <c r="W1110"/>
      <c r="X1110"/>
    </row>
    <row r="1111" spans="1:24" ht="15" x14ac:dyDescent="0.2">
      <c r="A1111"/>
      <c r="B1111"/>
      <c r="C1111"/>
      <c r="D1111"/>
      <c r="E1111"/>
      <c r="F1111"/>
      <c r="G1111"/>
      <c r="H1111"/>
      <c r="I1111"/>
      <c r="J1111"/>
      <c r="K1111"/>
      <c r="L1111"/>
      <c r="M1111"/>
      <c r="N1111"/>
      <c r="O1111"/>
      <c r="P1111"/>
      <c r="Q1111"/>
      <c r="R1111"/>
      <c r="S1111"/>
      <c r="T1111"/>
      <c r="U1111"/>
      <c r="V1111"/>
      <c r="W1111"/>
      <c r="X1111"/>
    </row>
    <row r="1112" spans="1:24" ht="15" x14ac:dyDescent="0.2">
      <c r="A1112"/>
      <c r="B1112"/>
      <c r="C1112"/>
      <c r="D1112"/>
      <c r="E1112"/>
      <c r="F1112"/>
      <c r="G1112"/>
      <c r="H1112"/>
      <c r="I1112"/>
      <c r="J1112"/>
      <c r="K1112"/>
      <c r="L1112"/>
      <c r="M1112"/>
      <c r="N1112"/>
      <c r="O1112"/>
      <c r="P1112"/>
      <c r="Q1112"/>
      <c r="R1112"/>
      <c r="S1112"/>
      <c r="T1112"/>
      <c r="U1112"/>
      <c r="V1112"/>
      <c r="W1112"/>
      <c r="X1112"/>
    </row>
    <row r="1113" spans="1:24" ht="15" x14ac:dyDescent="0.2">
      <c r="A1113"/>
      <c r="B1113"/>
      <c r="C1113"/>
      <c r="D1113"/>
      <c r="E1113"/>
      <c r="F1113"/>
      <c r="G1113"/>
      <c r="H1113"/>
      <c r="I1113"/>
      <c r="J1113"/>
      <c r="K1113"/>
      <c r="L1113"/>
      <c r="M1113"/>
      <c r="N1113"/>
      <c r="O1113"/>
      <c r="P1113"/>
      <c r="Q1113"/>
      <c r="R1113"/>
      <c r="S1113"/>
      <c r="T1113"/>
      <c r="U1113"/>
      <c r="V1113"/>
      <c r="W1113"/>
      <c r="X1113"/>
    </row>
    <row r="1114" spans="1:24" ht="15" x14ac:dyDescent="0.2">
      <c r="A1114"/>
      <c r="B1114"/>
      <c r="C1114"/>
      <c r="D1114"/>
      <c r="E1114"/>
      <c r="F1114"/>
      <c r="G1114"/>
      <c r="H1114"/>
      <c r="I1114"/>
      <c r="J1114"/>
      <c r="K1114"/>
      <c r="L1114"/>
      <c r="M1114"/>
      <c r="N1114"/>
      <c r="O1114"/>
      <c r="P1114"/>
      <c r="Q1114"/>
      <c r="R1114"/>
      <c r="S1114"/>
      <c r="T1114"/>
      <c r="U1114"/>
      <c r="V1114"/>
      <c r="W1114"/>
      <c r="X1114"/>
    </row>
    <row r="1115" spans="1:24" ht="15" x14ac:dyDescent="0.2">
      <c r="A1115"/>
      <c r="B1115"/>
      <c r="C1115"/>
      <c r="D1115"/>
      <c r="E1115"/>
      <c r="F1115"/>
      <c r="G1115"/>
      <c r="H1115"/>
      <c r="I1115"/>
      <c r="J1115"/>
      <c r="K1115"/>
      <c r="L1115"/>
      <c r="M1115"/>
      <c r="N1115"/>
      <c r="O1115"/>
      <c r="P1115"/>
      <c r="Q1115"/>
      <c r="R1115"/>
      <c r="S1115"/>
      <c r="T1115"/>
      <c r="U1115"/>
      <c r="V1115"/>
      <c r="W1115"/>
      <c r="X1115"/>
    </row>
    <row r="1116" spans="1:24" ht="15" x14ac:dyDescent="0.2">
      <c r="A1116"/>
      <c r="B1116"/>
      <c r="C1116"/>
      <c r="D1116"/>
      <c r="E1116"/>
      <c r="F1116"/>
      <c r="G1116"/>
      <c r="H1116"/>
      <c r="I1116"/>
      <c r="J1116"/>
      <c r="K1116"/>
      <c r="L1116"/>
      <c r="M1116"/>
      <c r="N1116"/>
      <c r="O1116"/>
      <c r="P1116"/>
      <c r="Q1116"/>
      <c r="R1116"/>
      <c r="S1116"/>
      <c r="T1116"/>
      <c r="U1116"/>
      <c r="V1116"/>
      <c r="W1116"/>
      <c r="X1116"/>
    </row>
    <row r="1117" spans="1:24" ht="15" x14ac:dyDescent="0.2">
      <c r="A1117"/>
      <c r="B1117"/>
      <c r="C1117"/>
      <c r="D1117"/>
      <c r="E1117"/>
      <c r="F1117"/>
      <c r="G1117"/>
      <c r="H1117"/>
      <c r="I1117"/>
      <c r="J1117"/>
      <c r="K1117"/>
      <c r="L1117"/>
      <c r="M1117"/>
      <c r="N1117"/>
      <c r="O1117"/>
      <c r="P1117"/>
      <c r="Q1117"/>
      <c r="R1117"/>
      <c r="S1117"/>
      <c r="T1117"/>
      <c r="U1117"/>
      <c r="V1117"/>
      <c r="W1117"/>
      <c r="X1117"/>
    </row>
    <row r="1118" spans="1:24" ht="15" x14ac:dyDescent="0.2">
      <c r="A1118"/>
      <c r="B1118"/>
      <c r="C1118"/>
      <c r="D1118"/>
      <c r="E1118"/>
      <c r="F1118"/>
      <c r="G1118"/>
      <c r="H1118"/>
      <c r="I1118"/>
      <c r="J1118"/>
      <c r="K1118"/>
      <c r="L1118"/>
      <c r="M1118"/>
      <c r="N1118"/>
      <c r="O1118"/>
      <c r="P1118"/>
      <c r="Q1118"/>
      <c r="R1118"/>
      <c r="S1118"/>
      <c r="T1118"/>
      <c r="U1118"/>
      <c r="V1118"/>
      <c r="W1118"/>
      <c r="X1118"/>
    </row>
    <row r="1119" spans="1:24" ht="15" x14ac:dyDescent="0.2">
      <c r="A1119"/>
      <c r="B1119"/>
      <c r="C1119"/>
      <c r="D1119"/>
      <c r="E1119"/>
      <c r="F1119"/>
      <c r="G1119"/>
      <c r="H1119"/>
      <c r="I1119"/>
      <c r="J1119"/>
      <c r="K1119"/>
      <c r="L1119"/>
      <c r="M1119"/>
      <c r="N1119"/>
      <c r="O1119"/>
      <c r="P1119"/>
      <c r="Q1119"/>
      <c r="R1119"/>
      <c r="S1119"/>
      <c r="T1119"/>
      <c r="U1119"/>
      <c r="V1119"/>
      <c r="W1119"/>
      <c r="X1119"/>
    </row>
    <row r="1120" spans="1:24" ht="15" x14ac:dyDescent="0.2">
      <c r="A1120"/>
      <c r="B1120"/>
      <c r="C1120"/>
      <c r="D1120"/>
      <c r="E1120"/>
      <c r="F1120"/>
      <c r="G1120"/>
      <c r="H1120"/>
      <c r="I1120"/>
      <c r="J1120"/>
      <c r="K1120"/>
      <c r="L1120"/>
      <c r="M1120"/>
      <c r="N1120"/>
      <c r="O1120"/>
      <c r="P1120"/>
      <c r="Q1120"/>
      <c r="R1120"/>
      <c r="S1120"/>
      <c r="T1120"/>
      <c r="U1120"/>
      <c r="V1120"/>
      <c r="W1120"/>
      <c r="X1120"/>
    </row>
    <row r="1121" spans="1:24" ht="15" x14ac:dyDescent="0.2">
      <c r="A1121"/>
      <c r="B1121"/>
      <c r="C1121"/>
      <c r="D1121"/>
      <c r="E1121"/>
      <c r="F1121"/>
      <c r="G1121"/>
      <c r="H1121"/>
      <c r="I1121"/>
      <c r="J1121"/>
      <c r="K1121"/>
      <c r="L1121"/>
      <c r="M1121"/>
      <c r="N1121"/>
      <c r="O1121"/>
      <c r="P1121"/>
      <c r="Q1121"/>
      <c r="R1121"/>
      <c r="S1121"/>
      <c r="T1121"/>
      <c r="U1121"/>
      <c r="V1121"/>
      <c r="W1121"/>
      <c r="X1121"/>
    </row>
    <row r="1122" spans="1:24" ht="15" x14ac:dyDescent="0.2">
      <c r="A1122"/>
      <c r="B1122"/>
      <c r="C1122"/>
      <c r="D1122"/>
      <c r="E1122"/>
      <c r="F1122"/>
      <c r="G1122"/>
      <c r="H1122"/>
      <c r="I1122"/>
      <c r="J1122"/>
      <c r="K1122"/>
      <c r="L1122"/>
      <c r="M1122"/>
      <c r="N1122"/>
      <c r="O1122"/>
      <c r="P1122"/>
      <c r="Q1122"/>
      <c r="R1122"/>
      <c r="S1122"/>
      <c r="T1122"/>
      <c r="U1122"/>
      <c r="V1122"/>
      <c r="W1122"/>
      <c r="X1122"/>
    </row>
    <row r="1123" spans="1:24" ht="15" x14ac:dyDescent="0.2">
      <c r="A1123"/>
      <c r="B1123"/>
      <c r="C1123"/>
      <c r="D1123"/>
      <c r="E1123"/>
      <c r="F1123"/>
      <c r="G1123"/>
      <c r="H1123"/>
      <c r="I1123"/>
      <c r="J1123"/>
      <c r="K1123"/>
      <c r="L1123"/>
      <c r="M1123"/>
      <c r="N1123"/>
      <c r="O1123"/>
      <c r="P1123"/>
      <c r="Q1123"/>
      <c r="R1123"/>
      <c r="S1123"/>
      <c r="T1123"/>
      <c r="U1123"/>
      <c r="V1123"/>
      <c r="W1123"/>
      <c r="X1123"/>
    </row>
    <row r="1124" spans="1:24" ht="15" x14ac:dyDescent="0.2">
      <c r="A1124"/>
      <c r="B1124"/>
      <c r="C1124"/>
      <c r="D1124"/>
      <c r="E1124"/>
      <c r="F1124"/>
      <c r="G1124"/>
      <c r="H1124"/>
      <c r="I1124"/>
      <c r="J1124"/>
      <c r="K1124"/>
      <c r="L1124"/>
      <c r="M1124"/>
      <c r="N1124"/>
      <c r="O1124"/>
      <c r="P1124"/>
      <c r="Q1124"/>
      <c r="R1124"/>
      <c r="S1124"/>
      <c r="T1124"/>
      <c r="U1124"/>
      <c r="V1124"/>
      <c r="W1124"/>
      <c r="X1124"/>
    </row>
    <row r="1125" spans="1:24" ht="15" x14ac:dyDescent="0.2">
      <c r="A1125"/>
      <c r="B1125"/>
      <c r="C1125"/>
      <c r="D1125"/>
      <c r="E1125"/>
      <c r="F1125"/>
      <c r="G1125"/>
      <c r="H1125"/>
      <c r="I1125"/>
      <c r="J1125"/>
      <c r="K1125"/>
      <c r="L1125"/>
      <c r="M1125"/>
      <c r="N1125"/>
      <c r="O1125"/>
      <c r="P1125"/>
      <c r="Q1125"/>
      <c r="R1125"/>
      <c r="S1125"/>
      <c r="T1125"/>
      <c r="U1125"/>
      <c r="V1125"/>
      <c r="W1125"/>
      <c r="X1125"/>
    </row>
    <row r="1126" spans="1:24" ht="15" x14ac:dyDescent="0.2">
      <c r="A1126"/>
      <c r="B1126"/>
      <c r="C1126"/>
      <c r="D1126"/>
      <c r="E1126"/>
      <c r="F1126"/>
      <c r="G1126"/>
      <c r="H1126"/>
      <c r="I1126"/>
      <c r="J1126"/>
      <c r="K1126"/>
      <c r="L1126"/>
      <c r="M1126"/>
      <c r="N1126"/>
      <c r="O1126"/>
      <c r="P1126"/>
      <c r="Q1126"/>
      <c r="R1126"/>
      <c r="S1126"/>
      <c r="T1126"/>
      <c r="U1126"/>
      <c r="V1126"/>
      <c r="W1126"/>
      <c r="X1126"/>
    </row>
    <row r="1127" spans="1:24" ht="15" x14ac:dyDescent="0.2">
      <c r="A1127"/>
      <c r="B1127"/>
      <c r="C1127"/>
      <c r="D1127"/>
      <c r="E1127"/>
      <c r="F1127"/>
      <c r="G1127"/>
      <c r="H1127"/>
      <c r="I1127"/>
      <c r="J1127"/>
      <c r="K1127"/>
      <c r="L1127"/>
      <c r="M1127"/>
      <c r="N1127"/>
      <c r="O1127"/>
      <c r="P1127"/>
      <c r="Q1127"/>
      <c r="R1127"/>
      <c r="S1127"/>
      <c r="T1127"/>
      <c r="U1127"/>
      <c r="V1127"/>
      <c r="W1127"/>
      <c r="X1127"/>
    </row>
    <row r="1128" spans="1:24" ht="15" x14ac:dyDescent="0.2">
      <c r="A1128"/>
      <c r="B1128"/>
      <c r="C1128"/>
      <c r="D1128"/>
      <c r="E1128"/>
      <c r="F1128"/>
      <c r="G1128"/>
      <c r="H1128"/>
      <c r="I1128"/>
      <c r="J1128"/>
      <c r="K1128"/>
      <c r="L1128"/>
      <c r="M1128"/>
      <c r="N1128"/>
      <c r="O1128"/>
      <c r="P1128"/>
      <c r="Q1128"/>
      <c r="R1128"/>
      <c r="S1128"/>
      <c r="T1128"/>
      <c r="U1128"/>
      <c r="V1128"/>
      <c r="W1128"/>
      <c r="X1128"/>
    </row>
    <row r="1129" spans="1:24" ht="15" x14ac:dyDescent="0.2">
      <c r="A1129"/>
      <c r="B1129"/>
      <c r="C1129"/>
      <c r="D1129"/>
      <c r="E1129"/>
      <c r="F1129"/>
      <c r="G1129"/>
      <c r="H1129"/>
      <c r="I1129"/>
      <c r="J1129"/>
      <c r="K1129"/>
      <c r="L1129"/>
      <c r="M1129"/>
      <c r="N1129"/>
      <c r="O1129"/>
      <c r="P1129"/>
      <c r="Q1129"/>
      <c r="R1129"/>
      <c r="S1129"/>
      <c r="T1129"/>
      <c r="U1129"/>
      <c r="V1129"/>
      <c r="W1129"/>
      <c r="X1129"/>
    </row>
    <row r="1130" spans="1:24" ht="15" x14ac:dyDescent="0.2">
      <c r="A1130"/>
      <c r="B1130"/>
      <c r="C1130"/>
      <c r="D1130"/>
      <c r="E1130"/>
      <c r="F1130"/>
      <c r="G1130"/>
      <c r="H1130"/>
      <c r="I1130"/>
      <c r="J1130"/>
      <c r="K1130"/>
      <c r="L1130"/>
      <c r="M1130"/>
      <c r="N1130"/>
      <c r="O1130"/>
      <c r="P1130"/>
      <c r="Q1130"/>
      <c r="R1130"/>
      <c r="S1130"/>
      <c r="T1130"/>
      <c r="U1130"/>
      <c r="V1130"/>
      <c r="W1130"/>
      <c r="X1130"/>
    </row>
    <row r="1131" spans="1:24" ht="15" x14ac:dyDescent="0.2">
      <c r="A1131"/>
      <c r="B1131"/>
      <c r="C1131"/>
      <c r="D1131"/>
      <c r="E1131"/>
      <c r="F1131"/>
      <c r="G1131"/>
      <c r="H1131"/>
      <c r="I1131"/>
      <c r="J1131"/>
      <c r="K1131"/>
      <c r="L1131"/>
      <c r="M1131"/>
      <c r="N1131"/>
      <c r="O1131"/>
      <c r="P1131"/>
      <c r="Q1131"/>
      <c r="R1131"/>
      <c r="S1131"/>
      <c r="T1131"/>
      <c r="U1131"/>
      <c r="V1131"/>
      <c r="W1131"/>
      <c r="X1131"/>
    </row>
    <row r="1132" spans="1:24" ht="15" x14ac:dyDescent="0.2">
      <c r="A1132"/>
      <c r="B1132"/>
      <c r="C1132"/>
      <c r="D1132"/>
      <c r="E1132"/>
      <c r="F1132"/>
      <c r="G1132"/>
      <c r="H1132"/>
      <c r="I1132"/>
      <c r="J1132"/>
      <c r="K1132"/>
      <c r="L1132"/>
      <c r="M1132"/>
      <c r="N1132"/>
      <c r="O1132"/>
      <c r="P1132"/>
      <c r="Q1132"/>
      <c r="R1132"/>
      <c r="S1132"/>
      <c r="T1132"/>
      <c r="U1132"/>
      <c r="V1132"/>
      <c r="W1132"/>
      <c r="X1132"/>
    </row>
    <row r="1133" spans="1:24" ht="15" x14ac:dyDescent="0.2">
      <c r="A1133"/>
      <c r="B1133"/>
      <c r="C1133"/>
      <c r="D1133"/>
      <c r="E1133"/>
      <c r="F1133"/>
      <c r="G1133"/>
      <c r="H1133"/>
      <c r="I1133"/>
      <c r="J1133"/>
      <c r="K1133"/>
      <c r="L1133"/>
      <c r="M1133"/>
      <c r="N1133"/>
      <c r="O1133"/>
      <c r="P1133"/>
      <c r="Q1133"/>
      <c r="R1133"/>
      <c r="S1133"/>
      <c r="T1133"/>
      <c r="U1133"/>
      <c r="V1133"/>
      <c r="W1133"/>
      <c r="X1133"/>
    </row>
    <row r="1134" spans="1:24" ht="15" x14ac:dyDescent="0.2">
      <c r="A1134"/>
      <c r="B1134"/>
      <c r="C1134"/>
      <c r="D1134"/>
      <c r="E1134"/>
      <c r="F1134"/>
      <c r="G1134"/>
      <c r="H1134"/>
      <c r="I1134"/>
      <c r="J1134"/>
      <c r="K1134"/>
      <c r="L1134"/>
      <c r="M1134"/>
      <c r="N1134"/>
      <c r="O1134"/>
      <c r="P1134"/>
      <c r="Q1134"/>
      <c r="R1134"/>
      <c r="S1134"/>
      <c r="T1134"/>
      <c r="U1134"/>
      <c r="V1134"/>
      <c r="W1134"/>
      <c r="X1134"/>
    </row>
    <row r="1135" spans="1:24" ht="15" x14ac:dyDescent="0.2">
      <c r="A1135"/>
      <c r="B1135"/>
      <c r="C1135"/>
      <c r="D1135"/>
      <c r="E1135"/>
      <c r="F1135"/>
      <c r="G1135"/>
      <c r="H1135"/>
      <c r="I1135"/>
      <c r="J1135"/>
      <c r="K1135"/>
      <c r="L1135"/>
      <c r="M1135"/>
      <c r="N1135"/>
      <c r="O1135"/>
      <c r="P1135"/>
      <c r="Q1135"/>
      <c r="R1135"/>
      <c r="S1135"/>
      <c r="T1135"/>
      <c r="U1135"/>
      <c r="V1135"/>
      <c r="W1135"/>
      <c r="X1135"/>
    </row>
    <row r="1136" spans="1:24" ht="15" x14ac:dyDescent="0.2">
      <c r="A1136"/>
      <c r="B1136"/>
      <c r="C1136"/>
      <c r="D1136"/>
      <c r="E1136"/>
      <c r="F1136"/>
      <c r="G1136"/>
      <c r="H1136"/>
      <c r="I1136"/>
      <c r="J1136"/>
      <c r="K1136"/>
      <c r="L1136"/>
      <c r="M1136"/>
      <c r="N1136"/>
      <c r="O1136"/>
      <c r="P1136"/>
      <c r="Q1136"/>
      <c r="R1136"/>
      <c r="S1136"/>
      <c r="T1136"/>
      <c r="U1136"/>
      <c r="V1136"/>
      <c r="W1136"/>
      <c r="X1136"/>
    </row>
    <row r="1137" spans="1:24" ht="15" x14ac:dyDescent="0.2">
      <c r="A1137"/>
      <c r="B1137"/>
      <c r="C1137"/>
      <c r="D1137"/>
      <c r="E1137"/>
      <c r="F1137"/>
      <c r="G1137"/>
      <c r="H1137"/>
      <c r="I1137"/>
      <c r="J1137"/>
      <c r="K1137"/>
      <c r="L1137"/>
      <c r="M1137"/>
      <c r="N1137"/>
      <c r="O1137"/>
      <c r="P1137"/>
      <c r="Q1137"/>
      <c r="R1137"/>
      <c r="S1137"/>
      <c r="T1137"/>
      <c r="U1137"/>
      <c r="V1137"/>
      <c r="W1137"/>
      <c r="X1137"/>
    </row>
    <row r="1138" spans="1:24" ht="15" x14ac:dyDescent="0.2">
      <c r="A1138"/>
      <c r="B1138"/>
      <c r="C1138"/>
      <c r="D1138"/>
      <c r="E1138"/>
      <c r="F1138"/>
      <c r="G1138"/>
      <c r="H1138"/>
      <c r="I1138"/>
      <c r="J1138"/>
      <c r="K1138"/>
      <c r="L1138"/>
      <c r="M1138"/>
      <c r="N1138"/>
      <c r="O1138"/>
      <c r="P1138"/>
      <c r="Q1138"/>
      <c r="R1138"/>
      <c r="S1138"/>
      <c r="T1138"/>
      <c r="U1138"/>
      <c r="V1138"/>
      <c r="W1138"/>
      <c r="X1138"/>
    </row>
    <row r="1139" spans="1:24" ht="15" x14ac:dyDescent="0.2">
      <c r="A1139"/>
      <c r="B1139"/>
      <c r="C1139"/>
      <c r="D1139"/>
      <c r="E1139"/>
      <c r="F1139"/>
      <c r="G1139"/>
      <c r="H1139"/>
      <c r="I1139"/>
      <c r="J1139"/>
      <c r="K1139"/>
      <c r="L1139"/>
      <c r="M1139"/>
      <c r="N1139"/>
      <c r="O1139"/>
      <c r="P1139"/>
      <c r="Q1139"/>
      <c r="R1139"/>
      <c r="S1139"/>
      <c r="T1139"/>
      <c r="U1139"/>
      <c r="V1139"/>
      <c r="W1139"/>
      <c r="X1139"/>
    </row>
    <row r="1140" spans="1:24" ht="15" x14ac:dyDescent="0.2">
      <c r="A1140"/>
      <c r="B1140"/>
      <c r="C1140"/>
      <c r="D1140"/>
      <c r="E1140"/>
      <c r="F1140"/>
      <c r="G1140"/>
      <c r="H1140"/>
      <c r="I1140"/>
      <c r="J1140"/>
      <c r="K1140"/>
      <c r="L1140"/>
      <c r="M1140"/>
      <c r="N1140"/>
      <c r="O1140"/>
      <c r="P1140"/>
      <c r="Q1140"/>
      <c r="R1140"/>
      <c r="S1140"/>
      <c r="T1140"/>
      <c r="U1140"/>
      <c r="V1140"/>
      <c r="W1140"/>
      <c r="X1140"/>
    </row>
    <row r="1141" spans="1:24" ht="15" x14ac:dyDescent="0.2">
      <c r="A1141"/>
      <c r="B1141"/>
      <c r="C1141"/>
      <c r="D1141"/>
      <c r="E1141"/>
      <c r="F1141"/>
      <c r="G1141"/>
      <c r="H1141"/>
      <c r="I1141"/>
      <c r="J1141"/>
      <c r="K1141"/>
      <c r="L1141"/>
      <c r="M1141"/>
      <c r="N1141"/>
      <c r="O1141"/>
      <c r="P1141"/>
      <c r="Q1141"/>
      <c r="R1141"/>
      <c r="S1141"/>
      <c r="T1141"/>
      <c r="U1141"/>
      <c r="V1141"/>
      <c r="W1141"/>
      <c r="X1141"/>
    </row>
    <row r="1142" spans="1:24" ht="15" x14ac:dyDescent="0.2">
      <c r="A1142"/>
      <c r="B1142"/>
      <c r="C1142"/>
      <c r="D1142"/>
      <c r="E1142"/>
      <c r="F1142"/>
      <c r="G1142"/>
      <c r="H1142"/>
      <c r="I1142"/>
      <c r="J1142"/>
      <c r="K1142"/>
      <c r="L1142"/>
      <c r="M1142"/>
      <c r="N1142"/>
      <c r="O1142"/>
      <c r="P1142"/>
      <c r="Q1142"/>
      <c r="R1142"/>
      <c r="S1142"/>
      <c r="T1142"/>
      <c r="U1142"/>
      <c r="V1142"/>
      <c r="W1142"/>
      <c r="X1142"/>
    </row>
    <row r="1143" spans="1:24" ht="15" x14ac:dyDescent="0.2">
      <c r="A1143"/>
      <c r="B1143"/>
      <c r="C1143"/>
      <c r="D1143"/>
      <c r="E1143"/>
      <c r="F1143"/>
      <c r="G1143"/>
      <c r="H1143"/>
      <c r="I1143"/>
      <c r="J1143"/>
      <c r="K1143"/>
      <c r="L1143"/>
      <c r="M1143"/>
      <c r="N1143"/>
      <c r="O1143"/>
      <c r="P1143"/>
      <c r="Q1143"/>
      <c r="R1143"/>
      <c r="S1143"/>
      <c r="T1143"/>
      <c r="U1143"/>
      <c r="V1143"/>
      <c r="W1143"/>
      <c r="X1143"/>
    </row>
    <row r="1144" spans="1:24" ht="15" x14ac:dyDescent="0.2">
      <c r="A1144"/>
      <c r="B1144"/>
      <c r="C1144"/>
      <c r="D1144"/>
      <c r="E1144"/>
      <c r="F1144"/>
      <c r="G1144"/>
      <c r="H1144"/>
      <c r="I1144"/>
      <c r="J1144"/>
      <c r="K1144"/>
      <c r="L1144"/>
      <c r="M1144"/>
      <c r="N1144"/>
      <c r="O1144"/>
      <c r="P1144"/>
      <c r="Q1144"/>
      <c r="R1144"/>
      <c r="S1144"/>
      <c r="T1144"/>
      <c r="U1144"/>
      <c r="V1144"/>
      <c r="W1144"/>
      <c r="X1144"/>
    </row>
    <row r="1145" spans="1:24" ht="15" x14ac:dyDescent="0.2">
      <c r="A1145"/>
      <c r="B1145"/>
      <c r="C1145"/>
      <c r="D1145"/>
      <c r="E1145"/>
      <c r="F1145"/>
      <c r="G1145"/>
      <c r="H1145"/>
      <c r="I1145"/>
      <c r="J1145"/>
      <c r="K1145"/>
      <c r="L1145"/>
      <c r="M1145"/>
      <c r="N1145"/>
      <c r="O1145"/>
      <c r="P1145"/>
      <c r="Q1145"/>
      <c r="R1145"/>
      <c r="S1145"/>
      <c r="T1145"/>
      <c r="U1145"/>
      <c r="V1145"/>
      <c r="W1145"/>
      <c r="X1145"/>
    </row>
    <row r="1146" spans="1:24" ht="15" x14ac:dyDescent="0.2">
      <c r="A1146"/>
      <c r="B1146"/>
      <c r="C1146"/>
      <c r="D1146"/>
      <c r="E1146"/>
      <c r="F1146"/>
      <c r="G1146"/>
      <c r="H1146"/>
      <c r="I1146"/>
      <c r="J1146"/>
      <c r="K1146"/>
      <c r="L1146"/>
      <c r="M1146"/>
      <c r="N1146"/>
      <c r="O1146"/>
      <c r="P1146"/>
      <c r="Q1146"/>
      <c r="R1146"/>
      <c r="S1146"/>
      <c r="T1146"/>
      <c r="U1146"/>
      <c r="V1146"/>
      <c r="W1146"/>
      <c r="X1146"/>
    </row>
    <row r="1147" spans="1:24" ht="15" x14ac:dyDescent="0.2">
      <c r="A1147"/>
      <c r="B1147"/>
      <c r="C1147"/>
      <c r="D1147"/>
      <c r="E1147"/>
      <c r="F1147"/>
      <c r="G1147"/>
      <c r="H1147"/>
      <c r="I1147"/>
      <c r="J1147"/>
      <c r="K1147"/>
      <c r="L1147"/>
      <c r="M1147"/>
      <c r="N1147"/>
      <c r="O1147"/>
      <c r="P1147"/>
      <c r="Q1147"/>
      <c r="R1147"/>
      <c r="S1147"/>
      <c r="T1147"/>
      <c r="U1147"/>
      <c r="V1147"/>
      <c r="W1147"/>
      <c r="X1147"/>
    </row>
    <row r="1148" spans="1:24" ht="15" x14ac:dyDescent="0.2">
      <c r="A1148"/>
      <c r="B1148"/>
      <c r="C1148"/>
      <c r="D1148"/>
      <c r="E1148"/>
      <c r="F1148"/>
      <c r="G1148"/>
      <c r="H1148"/>
      <c r="I1148"/>
      <c r="J1148"/>
      <c r="K1148"/>
      <c r="L1148"/>
      <c r="M1148"/>
      <c r="N1148"/>
      <c r="O1148"/>
      <c r="P1148"/>
      <c r="Q1148"/>
      <c r="R1148"/>
      <c r="S1148"/>
      <c r="T1148"/>
      <c r="U1148"/>
      <c r="V1148"/>
      <c r="W1148"/>
      <c r="X1148"/>
    </row>
    <row r="1149" spans="1:24" ht="15" x14ac:dyDescent="0.2">
      <c r="A1149"/>
      <c r="B1149"/>
      <c r="C1149"/>
      <c r="D1149"/>
      <c r="E1149"/>
      <c r="F1149"/>
      <c r="G1149"/>
      <c r="H1149"/>
      <c r="I1149"/>
      <c r="J1149"/>
      <c r="K1149"/>
      <c r="L1149"/>
      <c r="M1149"/>
      <c r="N1149"/>
      <c r="O1149"/>
      <c r="P1149"/>
      <c r="Q1149"/>
      <c r="R1149"/>
      <c r="S1149"/>
      <c r="T1149"/>
      <c r="U1149"/>
      <c r="V1149"/>
      <c r="W1149"/>
      <c r="X1149"/>
    </row>
    <row r="1150" spans="1:24" ht="15" x14ac:dyDescent="0.2">
      <c r="A1150"/>
      <c r="B1150"/>
      <c r="C1150"/>
      <c r="D1150"/>
      <c r="E1150"/>
      <c r="F1150"/>
      <c r="G1150"/>
      <c r="H1150"/>
      <c r="I1150"/>
      <c r="J1150"/>
      <c r="K1150"/>
      <c r="L1150"/>
      <c r="M1150"/>
      <c r="N1150"/>
      <c r="O1150"/>
      <c r="P1150"/>
      <c r="Q1150"/>
      <c r="R1150"/>
      <c r="S1150"/>
      <c r="T1150"/>
      <c r="U1150"/>
      <c r="V1150"/>
      <c r="W1150"/>
      <c r="X1150"/>
    </row>
    <row r="1151" spans="1:24" ht="15" x14ac:dyDescent="0.2">
      <c r="A1151"/>
      <c r="B1151"/>
      <c r="C1151"/>
      <c r="D1151"/>
      <c r="E1151"/>
      <c r="F1151"/>
      <c r="G1151"/>
      <c r="H1151"/>
      <c r="I1151"/>
      <c r="J1151"/>
      <c r="K1151"/>
      <c r="L1151"/>
      <c r="M1151"/>
      <c r="N1151"/>
      <c r="O1151"/>
      <c r="P1151"/>
      <c r="Q1151"/>
      <c r="R1151"/>
      <c r="S1151"/>
      <c r="T1151"/>
      <c r="U1151"/>
      <c r="V1151"/>
      <c r="W1151"/>
      <c r="X1151"/>
    </row>
    <row r="1152" spans="1:24" ht="15" x14ac:dyDescent="0.2">
      <c r="A1152"/>
      <c r="B1152"/>
      <c r="C1152"/>
      <c r="D1152"/>
      <c r="E1152"/>
      <c r="F1152"/>
      <c r="G1152"/>
      <c r="H1152"/>
      <c r="I1152"/>
      <c r="J1152"/>
      <c r="K1152"/>
      <c r="L1152"/>
      <c r="M1152"/>
      <c r="N1152"/>
      <c r="O1152"/>
      <c r="P1152"/>
      <c r="Q1152"/>
      <c r="R1152"/>
      <c r="S1152"/>
      <c r="T1152"/>
      <c r="U1152"/>
      <c r="V1152"/>
      <c r="W1152"/>
      <c r="X1152"/>
    </row>
    <row r="1153" spans="1:24" ht="15" x14ac:dyDescent="0.2">
      <c r="A1153"/>
      <c r="B1153"/>
      <c r="C1153"/>
      <c r="D1153"/>
      <c r="E1153"/>
      <c r="F1153"/>
      <c r="G1153"/>
      <c r="H1153"/>
      <c r="I1153"/>
      <c r="J1153"/>
      <c r="K1153"/>
      <c r="L1153"/>
      <c r="M1153"/>
      <c r="N1153"/>
      <c r="O1153"/>
      <c r="P1153"/>
      <c r="Q1153"/>
      <c r="R1153"/>
      <c r="S1153"/>
      <c r="T1153"/>
      <c r="U1153"/>
      <c r="V1153"/>
      <c r="W1153"/>
      <c r="X1153"/>
    </row>
    <row r="1154" spans="1:24" ht="15" x14ac:dyDescent="0.2">
      <c r="A1154"/>
      <c r="B1154"/>
      <c r="C1154"/>
      <c r="D1154"/>
      <c r="E1154"/>
      <c r="F1154"/>
      <c r="G1154"/>
      <c r="H1154"/>
      <c r="I1154"/>
      <c r="J1154"/>
      <c r="K1154"/>
      <c r="L1154"/>
      <c r="M1154"/>
      <c r="N1154"/>
      <c r="O1154"/>
      <c r="P1154"/>
      <c r="Q1154"/>
      <c r="R1154"/>
      <c r="S1154"/>
      <c r="T1154"/>
      <c r="U1154"/>
      <c r="V1154"/>
      <c r="W1154"/>
      <c r="X1154"/>
    </row>
    <row r="1155" spans="1:24" ht="15" x14ac:dyDescent="0.2">
      <c r="A1155"/>
      <c r="B1155"/>
      <c r="C1155"/>
      <c r="D1155"/>
      <c r="E1155"/>
      <c r="F1155"/>
      <c r="G1155"/>
      <c r="H1155"/>
      <c r="I1155"/>
      <c r="J1155"/>
      <c r="K1155"/>
      <c r="L1155"/>
      <c r="M1155"/>
      <c r="N1155"/>
      <c r="O1155"/>
      <c r="P1155"/>
      <c r="Q1155"/>
      <c r="R1155"/>
      <c r="S1155"/>
      <c r="T1155"/>
      <c r="U1155"/>
      <c r="V1155"/>
      <c r="W1155"/>
      <c r="X1155"/>
    </row>
    <row r="1156" spans="1:24" ht="15" x14ac:dyDescent="0.2">
      <c r="A1156"/>
      <c r="B1156"/>
      <c r="C1156"/>
      <c r="D1156"/>
      <c r="E1156"/>
      <c r="F1156"/>
      <c r="G1156"/>
      <c r="H1156"/>
      <c r="I1156"/>
      <c r="J1156"/>
      <c r="K1156"/>
      <c r="L1156"/>
      <c r="M1156"/>
      <c r="N1156"/>
      <c r="O1156"/>
      <c r="P1156"/>
      <c r="Q1156"/>
      <c r="R1156"/>
      <c r="S1156"/>
      <c r="T1156"/>
      <c r="U1156"/>
      <c r="V1156"/>
      <c r="W1156"/>
      <c r="X1156"/>
    </row>
    <row r="1157" spans="1:24" ht="15" x14ac:dyDescent="0.2">
      <c r="A1157"/>
      <c r="B1157"/>
      <c r="C1157"/>
      <c r="D1157"/>
      <c r="E1157"/>
      <c r="F1157"/>
      <c r="G1157"/>
      <c r="H1157"/>
      <c r="I1157"/>
      <c r="J1157"/>
      <c r="K1157"/>
      <c r="L1157"/>
      <c r="M1157"/>
      <c r="N1157"/>
      <c r="O1157"/>
      <c r="P1157"/>
      <c r="Q1157"/>
      <c r="R1157"/>
      <c r="S1157"/>
      <c r="T1157"/>
      <c r="U1157"/>
      <c r="V1157"/>
      <c r="W1157"/>
      <c r="X1157"/>
    </row>
    <row r="1158" spans="1:24" ht="15" x14ac:dyDescent="0.2">
      <c r="A1158"/>
      <c r="B1158"/>
      <c r="C1158"/>
      <c r="D1158"/>
      <c r="E1158"/>
      <c r="F1158"/>
      <c r="G1158"/>
      <c r="H1158"/>
      <c r="I1158"/>
      <c r="J1158"/>
      <c r="K1158"/>
      <c r="L1158"/>
      <c r="M1158"/>
      <c r="N1158"/>
      <c r="O1158"/>
      <c r="P1158"/>
      <c r="Q1158"/>
      <c r="R1158"/>
      <c r="S1158"/>
      <c r="T1158"/>
      <c r="U1158"/>
      <c r="V1158"/>
      <c r="W1158"/>
      <c r="X1158"/>
    </row>
    <row r="1159" spans="1:24" ht="15" x14ac:dyDescent="0.2">
      <c r="A1159"/>
      <c r="B1159"/>
      <c r="C1159"/>
      <c r="D1159"/>
      <c r="E1159"/>
      <c r="F1159"/>
      <c r="G1159"/>
      <c r="H1159"/>
      <c r="I1159"/>
      <c r="J1159"/>
      <c r="K1159"/>
      <c r="L1159"/>
      <c r="M1159"/>
      <c r="N1159"/>
      <c r="O1159"/>
      <c r="P1159"/>
      <c r="Q1159"/>
      <c r="R1159"/>
      <c r="S1159"/>
      <c r="T1159"/>
      <c r="U1159"/>
      <c r="V1159"/>
      <c r="W1159"/>
      <c r="X1159"/>
    </row>
    <row r="1160" spans="1:24" ht="15" x14ac:dyDescent="0.2">
      <c r="A1160"/>
      <c r="B1160"/>
      <c r="C1160"/>
      <c r="D1160"/>
      <c r="E1160"/>
      <c r="F1160"/>
      <c r="G1160"/>
      <c r="H1160"/>
      <c r="I1160"/>
      <c r="J1160"/>
      <c r="K1160"/>
      <c r="L1160"/>
      <c r="M1160"/>
      <c r="N1160"/>
      <c r="O1160"/>
      <c r="P1160"/>
      <c r="Q1160"/>
      <c r="R1160"/>
      <c r="S1160"/>
      <c r="T1160"/>
      <c r="U1160"/>
      <c r="V1160"/>
      <c r="W1160"/>
      <c r="X1160"/>
    </row>
    <row r="1161" spans="1:24" ht="15" x14ac:dyDescent="0.2">
      <c r="A1161"/>
      <c r="B1161"/>
      <c r="C1161"/>
      <c r="D1161"/>
      <c r="E1161"/>
      <c r="F1161"/>
      <c r="G1161"/>
      <c r="H1161"/>
      <c r="I1161"/>
      <c r="J1161"/>
      <c r="K1161"/>
      <c r="L1161"/>
      <c r="M1161"/>
      <c r="N1161"/>
      <c r="O1161"/>
      <c r="P1161"/>
      <c r="Q1161"/>
      <c r="R1161"/>
      <c r="S1161"/>
      <c r="T1161"/>
      <c r="U1161"/>
      <c r="V1161"/>
      <c r="W1161"/>
      <c r="X1161"/>
    </row>
    <row r="1162" spans="1:24" ht="15" x14ac:dyDescent="0.2">
      <c r="A1162"/>
      <c r="B1162"/>
      <c r="C1162"/>
      <c r="D1162"/>
      <c r="E1162"/>
      <c r="F1162"/>
      <c r="G1162"/>
      <c r="H1162"/>
      <c r="I1162"/>
      <c r="J1162"/>
      <c r="K1162"/>
      <c r="L1162"/>
      <c r="M1162"/>
      <c r="N1162"/>
      <c r="O1162"/>
      <c r="P1162"/>
      <c r="Q1162"/>
      <c r="R1162"/>
      <c r="S1162"/>
      <c r="T1162"/>
      <c r="U1162"/>
      <c r="V1162"/>
      <c r="W1162"/>
      <c r="X1162"/>
    </row>
    <row r="1163" spans="1:24" ht="15" x14ac:dyDescent="0.2">
      <c r="A1163"/>
      <c r="B1163"/>
      <c r="C1163"/>
      <c r="D1163"/>
      <c r="E1163"/>
      <c r="F1163"/>
      <c r="G1163"/>
      <c r="H1163"/>
      <c r="I1163"/>
      <c r="J1163"/>
      <c r="K1163"/>
      <c r="L1163"/>
      <c r="M1163"/>
      <c r="N1163"/>
      <c r="O1163"/>
      <c r="P1163"/>
      <c r="Q1163"/>
      <c r="R1163"/>
      <c r="S1163"/>
      <c r="T1163"/>
      <c r="U1163"/>
      <c r="V1163"/>
      <c r="W1163"/>
      <c r="X1163"/>
    </row>
    <row r="1164" spans="1:24" ht="15" x14ac:dyDescent="0.2">
      <c r="A1164"/>
      <c r="B1164"/>
      <c r="C1164"/>
      <c r="D1164"/>
      <c r="E1164"/>
      <c r="F1164"/>
      <c r="G1164"/>
      <c r="H1164"/>
      <c r="I1164"/>
      <c r="J1164"/>
      <c r="K1164"/>
      <c r="L1164"/>
      <c r="M1164"/>
      <c r="N1164"/>
      <c r="O1164"/>
      <c r="P1164"/>
      <c r="Q1164"/>
      <c r="R1164"/>
      <c r="S1164"/>
      <c r="T1164"/>
      <c r="U1164"/>
      <c r="V1164"/>
      <c r="W1164"/>
      <c r="X1164"/>
    </row>
    <row r="1165" spans="1:24" ht="15" x14ac:dyDescent="0.2">
      <c r="A1165"/>
      <c r="B1165"/>
      <c r="C1165"/>
      <c r="D1165"/>
      <c r="E1165"/>
      <c r="F1165"/>
      <c r="G1165"/>
      <c r="H1165"/>
      <c r="I1165"/>
      <c r="J1165"/>
      <c r="K1165"/>
      <c r="L1165"/>
      <c r="M1165"/>
      <c r="N1165"/>
      <c r="O1165"/>
      <c r="P1165"/>
      <c r="Q1165"/>
      <c r="R1165"/>
      <c r="S1165"/>
      <c r="T1165"/>
      <c r="U1165"/>
      <c r="V1165"/>
      <c r="W1165"/>
      <c r="X1165"/>
    </row>
    <row r="1166" spans="1:24" ht="15" x14ac:dyDescent="0.2">
      <c r="A1166"/>
      <c r="B1166"/>
      <c r="C1166"/>
      <c r="D1166"/>
      <c r="E1166"/>
      <c r="F1166"/>
      <c r="G1166"/>
      <c r="H1166"/>
      <c r="I1166"/>
      <c r="J1166"/>
      <c r="K1166"/>
      <c r="L1166"/>
      <c r="M1166"/>
      <c r="N1166"/>
      <c r="O1166"/>
      <c r="P1166"/>
      <c r="Q1166"/>
      <c r="R1166"/>
      <c r="S1166"/>
      <c r="T1166"/>
      <c r="U1166"/>
      <c r="V1166"/>
      <c r="W1166"/>
      <c r="X1166"/>
    </row>
    <row r="1167" spans="1:24" ht="15" x14ac:dyDescent="0.2">
      <c r="A1167"/>
      <c r="B1167"/>
      <c r="C1167"/>
      <c r="D1167"/>
      <c r="E1167"/>
      <c r="F1167"/>
      <c r="G1167"/>
      <c r="H1167"/>
      <c r="I1167"/>
      <c r="J1167"/>
      <c r="K1167"/>
      <c r="L1167"/>
      <c r="M1167"/>
      <c r="N1167"/>
      <c r="O1167"/>
      <c r="P1167"/>
      <c r="Q1167"/>
      <c r="R1167"/>
      <c r="S1167"/>
      <c r="T1167"/>
      <c r="U1167"/>
      <c r="V1167"/>
      <c r="W1167"/>
      <c r="X1167"/>
    </row>
    <row r="1168" spans="1:24" ht="15" x14ac:dyDescent="0.2">
      <c r="A1168"/>
      <c r="B1168"/>
      <c r="C1168"/>
      <c r="D1168"/>
      <c r="E1168"/>
      <c r="F1168"/>
      <c r="G1168"/>
      <c r="H1168"/>
      <c r="I1168"/>
      <c r="J1168"/>
      <c r="K1168"/>
      <c r="L1168"/>
      <c r="M1168"/>
      <c r="N1168"/>
      <c r="O1168"/>
      <c r="P1168"/>
      <c r="Q1168"/>
      <c r="R1168"/>
      <c r="S1168"/>
      <c r="T1168"/>
      <c r="U1168"/>
      <c r="V1168"/>
      <c r="W1168"/>
      <c r="X1168"/>
    </row>
    <row r="1169" spans="1:24" ht="15" x14ac:dyDescent="0.2">
      <c r="A1169"/>
      <c r="B1169"/>
      <c r="C1169"/>
      <c r="D1169"/>
      <c r="E1169"/>
      <c r="F1169"/>
      <c r="G1169"/>
      <c r="H1169"/>
      <c r="I1169"/>
      <c r="J1169"/>
      <c r="K1169"/>
      <c r="L1169"/>
      <c r="M1169"/>
      <c r="N1169"/>
      <c r="O1169"/>
      <c r="P1169"/>
      <c r="Q1169"/>
      <c r="R1169"/>
      <c r="S1169"/>
      <c r="T1169"/>
      <c r="U1169"/>
      <c r="V1169"/>
      <c r="W1169"/>
      <c r="X1169"/>
    </row>
    <row r="1170" spans="1:24" ht="15" x14ac:dyDescent="0.2">
      <c r="A1170"/>
      <c r="B1170"/>
      <c r="C1170"/>
      <c r="D1170"/>
      <c r="E1170"/>
      <c r="F1170"/>
      <c r="G1170"/>
      <c r="H1170"/>
      <c r="I1170"/>
      <c r="J1170"/>
      <c r="K1170"/>
      <c r="L1170"/>
      <c r="M1170"/>
      <c r="N1170"/>
      <c r="O1170"/>
      <c r="P1170"/>
      <c r="Q1170"/>
      <c r="R1170"/>
      <c r="S1170"/>
      <c r="T1170"/>
      <c r="U1170"/>
      <c r="V1170"/>
      <c r="W1170"/>
      <c r="X1170"/>
    </row>
    <row r="1171" spans="1:24" ht="15" x14ac:dyDescent="0.2">
      <c r="A1171"/>
      <c r="B1171"/>
      <c r="C1171"/>
      <c r="D1171"/>
      <c r="E1171"/>
      <c r="F1171"/>
      <c r="G1171"/>
      <c r="H1171"/>
      <c r="I1171"/>
      <c r="J1171"/>
      <c r="K1171"/>
      <c r="L1171"/>
      <c r="M1171"/>
      <c r="N1171"/>
      <c r="O1171"/>
      <c r="P1171"/>
      <c r="Q1171"/>
      <c r="R1171"/>
      <c r="S1171"/>
      <c r="T1171"/>
      <c r="U1171"/>
      <c r="V1171"/>
      <c r="W1171"/>
      <c r="X1171"/>
    </row>
    <row r="1172" spans="1:24" ht="15" x14ac:dyDescent="0.2">
      <c r="A1172"/>
      <c r="B1172"/>
      <c r="C1172"/>
      <c r="D1172"/>
      <c r="E1172"/>
      <c r="F1172"/>
      <c r="G1172"/>
      <c r="H1172"/>
      <c r="I1172"/>
      <c r="J1172"/>
      <c r="K1172"/>
      <c r="L1172"/>
      <c r="M1172"/>
      <c r="N1172"/>
      <c r="O1172"/>
      <c r="P1172"/>
      <c r="Q1172"/>
      <c r="R1172"/>
      <c r="S1172"/>
      <c r="T1172"/>
      <c r="U1172"/>
      <c r="V1172"/>
      <c r="W1172"/>
      <c r="X1172"/>
    </row>
    <row r="1173" spans="1:24" ht="15" x14ac:dyDescent="0.2">
      <c r="A1173"/>
      <c r="B1173"/>
      <c r="C1173"/>
      <c r="D1173"/>
      <c r="E1173"/>
      <c r="F1173"/>
      <c r="G1173"/>
      <c r="H1173"/>
      <c r="I1173"/>
      <c r="J1173"/>
      <c r="K1173"/>
      <c r="L1173"/>
      <c r="M1173"/>
      <c r="N1173"/>
      <c r="O1173"/>
      <c r="P1173"/>
      <c r="Q1173"/>
      <c r="R1173"/>
      <c r="S1173"/>
      <c r="T1173"/>
      <c r="U1173"/>
      <c r="V1173"/>
      <c r="W1173"/>
      <c r="X1173"/>
    </row>
    <row r="1174" spans="1:24" ht="15" x14ac:dyDescent="0.2">
      <c r="A1174"/>
      <c r="B1174"/>
      <c r="C1174"/>
      <c r="D1174"/>
      <c r="E1174"/>
      <c r="F1174"/>
      <c r="G1174"/>
      <c r="H1174"/>
      <c r="I1174"/>
      <c r="J1174"/>
      <c r="K1174"/>
      <c r="L1174"/>
      <c r="M1174"/>
      <c r="N1174"/>
      <c r="O1174"/>
      <c r="P1174"/>
      <c r="Q1174"/>
      <c r="R1174"/>
      <c r="S1174"/>
      <c r="T1174"/>
      <c r="U1174"/>
      <c r="V1174"/>
      <c r="W1174"/>
      <c r="X1174"/>
    </row>
    <row r="1175" spans="1:24" ht="15" x14ac:dyDescent="0.2">
      <c r="A1175"/>
      <c r="B1175"/>
      <c r="C1175"/>
      <c r="D1175"/>
      <c r="E1175"/>
      <c r="F1175"/>
      <c r="G1175"/>
      <c r="H1175"/>
      <c r="I1175"/>
      <c r="J1175"/>
      <c r="K1175"/>
      <c r="L1175"/>
      <c r="M1175"/>
      <c r="N1175"/>
      <c r="O1175"/>
      <c r="P1175"/>
      <c r="Q1175"/>
      <c r="R1175"/>
      <c r="S1175"/>
      <c r="T1175"/>
      <c r="U1175"/>
      <c r="V1175"/>
      <c r="W1175"/>
      <c r="X1175"/>
    </row>
    <row r="1176" spans="1:24" ht="15" x14ac:dyDescent="0.2">
      <c r="A1176"/>
      <c r="B1176"/>
      <c r="C1176"/>
      <c r="D1176"/>
      <c r="E1176"/>
      <c r="F1176"/>
      <c r="G1176"/>
      <c r="H1176"/>
      <c r="I1176"/>
      <c r="J1176"/>
      <c r="K1176"/>
      <c r="L1176"/>
      <c r="M1176"/>
      <c r="N1176"/>
      <c r="O1176"/>
      <c r="P1176"/>
      <c r="Q1176"/>
      <c r="R1176"/>
      <c r="S1176"/>
      <c r="T1176"/>
      <c r="U1176"/>
      <c r="V1176"/>
      <c r="W1176"/>
      <c r="X1176"/>
    </row>
    <row r="1177" spans="1:24" ht="15" x14ac:dyDescent="0.2">
      <c r="A1177"/>
      <c r="B1177"/>
      <c r="C1177"/>
      <c r="D1177"/>
      <c r="E1177"/>
      <c r="F1177"/>
      <c r="G1177"/>
      <c r="H1177"/>
      <c r="I1177"/>
      <c r="J1177"/>
      <c r="K1177"/>
      <c r="L1177"/>
      <c r="M1177"/>
      <c r="N1177"/>
      <c r="O1177"/>
      <c r="P1177"/>
      <c r="Q1177"/>
      <c r="R1177"/>
      <c r="S1177"/>
      <c r="T1177"/>
      <c r="U1177"/>
      <c r="V1177"/>
      <c r="W1177"/>
      <c r="X1177"/>
    </row>
    <row r="1178" spans="1:24" ht="15" x14ac:dyDescent="0.2">
      <c r="A1178"/>
      <c r="B1178"/>
      <c r="C1178"/>
      <c r="D1178"/>
      <c r="E1178"/>
      <c r="F1178"/>
      <c r="G1178"/>
      <c r="H1178"/>
      <c r="I1178"/>
      <c r="J1178"/>
      <c r="K1178"/>
      <c r="L1178"/>
      <c r="M1178"/>
      <c r="N1178"/>
      <c r="O1178"/>
      <c r="P1178"/>
      <c r="Q1178"/>
      <c r="R1178"/>
      <c r="S1178"/>
      <c r="T1178"/>
      <c r="U1178"/>
      <c r="V1178"/>
      <c r="W1178"/>
      <c r="X1178"/>
    </row>
    <row r="1179" spans="1:24" ht="15" x14ac:dyDescent="0.2">
      <c r="A1179"/>
      <c r="B1179"/>
      <c r="C1179"/>
      <c r="D1179"/>
      <c r="E1179"/>
      <c r="F1179"/>
      <c r="G1179"/>
      <c r="H1179"/>
      <c r="I1179"/>
      <c r="J1179"/>
      <c r="K1179"/>
      <c r="L1179"/>
      <c r="M1179"/>
      <c r="N1179"/>
      <c r="O1179"/>
      <c r="P1179"/>
      <c r="Q1179"/>
      <c r="R1179"/>
      <c r="S1179"/>
      <c r="T1179"/>
      <c r="U1179"/>
      <c r="V1179"/>
      <c r="W1179"/>
      <c r="X1179"/>
    </row>
    <row r="1180" spans="1:24" ht="15" x14ac:dyDescent="0.2">
      <c r="A1180"/>
      <c r="B1180"/>
      <c r="C1180"/>
      <c r="D1180"/>
      <c r="E1180"/>
      <c r="F1180"/>
      <c r="G1180"/>
      <c r="H1180"/>
      <c r="I1180"/>
      <c r="J1180"/>
      <c r="K1180"/>
      <c r="L1180"/>
      <c r="M1180"/>
      <c r="N1180"/>
      <c r="O1180"/>
      <c r="P1180"/>
      <c r="Q1180"/>
      <c r="R1180"/>
      <c r="S1180"/>
      <c r="T1180"/>
      <c r="U1180"/>
      <c r="V1180"/>
      <c r="W1180"/>
      <c r="X1180"/>
    </row>
    <row r="1181" spans="1:24" ht="15" x14ac:dyDescent="0.2">
      <c r="A1181"/>
      <c r="B1181"/>
      <c r="C1181"/>
      <c r="D1181"/>
      <c r="E1181"/>
      <c r="F1181"/>
      <c r="G1181"/>
      <c r="H1181"/>
      <c r="I1181"/>
      <c r="J1181"/>
      <c r="K1181"/>
      <c r="L1181"/>
      <c r="M1181"/>
      <c r="N1181"/>
      <c r="O1181"/>
      <c r="P1181"/>
      <c r="Q1181"/>
      <c r="R1181"/>
      <c r="S1181"/>
      <c r="T1181"/>
      <c r="U1181"/>
      <c r="V1181"/>
      <c r="W1181"/>
      <c r="X1181"/>
    </row>
    <row r="1182" spans="1:24" ht="15" x14ac:dyDescent="0.2">
      <c r="A1182"/>
      <c r="B1182"/>
      <c r="C1182"/>
      <c r="D1182"/>
      <c r="E1182"/>
      <c r="F1182"/>
      <c r="G1182"/>
      <c r="H1182"/>
      <c r="I1182"/>
      <c r="J1182"/>
      <c r="K1182"/>
      <c r="L1182"/>
      <c r="M1182"/>
      <c r="N1182"/>
      <c r="O1182"/>
      <c r="P1182"/>
      <c r="Q1182"/>
      <c r="R1182"/>
      <c r="S1182"/>
      <c r="T1182"/>
      <c r="U1182"/>
      <c r="V1182"/>
      <c r="W1182"/>
      <c r="X1182"/>
    </row>
    <row r="1183" spans="1:24" ht="15" x14ac:dyDescent="0.2">
      <c r="A1183"/>
      <c r="B1183"/>
      <c r="C1183"/>
      <c r="D1183"/>
      <c r="E1183"/>
      <c r="F1183"/>
      <c r="G1183"/>
      <c r="H1183"/>
      <c r="I1183"/>
      <c r="J1183"/>
      <c r="K1183"/>
      <c r="L1183"/>
      <c r="M1183"/>
      <c r="N1183"/>
      <c r="O1183"/>
      <c r="P1183"/>
      <c r="Q1183"/>
      <c r="R1183"/>
      <c r="S1183"/>
      <c r="T1183"/>
      <c r="U1183"/>
      <c r="V1183"/>
      <c r="W1183"/>
      <c r="X1183"/>
    </row>
    <row r="1184" spans="1:24" ht="15" x14ac:dyDescent="0.2">
      <c r="A1184"/>
      <c r="B1184"/>
      <c r="C1184"/>
      <c r="D1184"/>
      <c r="E1184"/>
      <c r="F1184"/>
      <c r="G1184"/>
      <c r="H1184"/>
      <c r="I1184"/>
      <c r="J1184"/>
      <c r="K1184"/>
      <c r="L1184"/>
      <c r="M1184"/>
      <c r="N1184"/>
      <c r="O1184"/>
      <c r="P1184"/>
      <c r="Q1184"/>
      <c r="R1184"/>
      <c r="S1184"/>
      <c r="T1184"/>
      <c r="U1184"/>
      <c r="V1184"/>
      <c r="W1184"/>
      <c r="X1184"/>
    </row>
    <row r="1185" spans="1:24" ht="15" x14ac:dyDescent="0.2">
      <c r="A1185"/>
      <c r="B1185"/>
      <c r="C1185"/>
      <c r="D1185"/>
      <c r="E1185"/>
      <c r="F1185"/>
      <c r="G1185"/>
      <c r="H1185"/>
      <c r="I1185"/>
      <c r="J1185"/>
      <c r="K1185"/>
      <c r="L1185"/>
      <c r="M1185"/>
      <c r="N1185"/>
      <c r="O1185"/>
      <c r="P1185"/>
      <c r="Q1185"/>
      <c r="R1185"/>
      <c r="S1185"/>
      <c r="T1185"/>
      <c r="U1185"/>
      <c r="V1185"/>
      <c r="W1185"/>
      <c r="X1185"/>
    </row>
  </sheetData>
  <mergeCells count="1">
    <mergeCell ref="A11:A12"/>
  </mergeCells>
  <pageMargins left="0.7" right="0.7" top="0.75" bottom="0.75" header="0.3" footer="0.3"/>
  <pageSetup paperSize="9"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84"/>
  <sheetViews>
    <sheetView zoomScale="80" zoomScaleNormal="80" workbookViewId="0">
      <pane xSplit="2" ySplit="1" topLeftCell="AX344" activePane="bottomRight" state="frozen"/>
      <selection activeCell="D6" sqref="D6"/>
      <selection pane="topRight" activeCell="D6" sqref="D6"/>
      <selection pane="bottomLeft" activeCell="D6" sqref="D6"/>
      <selection pane="bottomRight" activeCell="BE364" sqref="BE364"/>
    </sheetView>
  </sheetViews>
  <sheetFormatPr baseColWidth="10" defaultColWidth="11.5546875" defaultRowHeight="12.75" x14ac:dyDescent="0.2"/>
  <cols>
    <col min="1" max="1" width="7.21875" style="98"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9.109375" style="2" customWidth="1"/>
    <col min="8" max="10" width="8.77734375" style="6" customWidth="1"/>
    <col min="11" max="11" width="8.77734375" style="95" customWidth="1"/>
    <col min="12" max="16" width="8.77734375" style="36" customWidth="1"/>
    <col min="17" max="17" width="8.77734375" style="95" customWidth="1"/>
    <col min="18" max="18" width="8.77734375" style="6" customWidth="1"/>
    <col min="19" max="21" width="8.77734375" style="9" customWidth="1"/>
    <col min="22" max="22" width="8.77734375" style="15" customWidth="1"/>
    <col min="23" max="25" width="8.77734375" style="9" customWidth="1"/>
    <col min="26" max="33" width="8.77734375" style="6" customWidth="1"/>
    <col min="34" max="34" width="8.77734375" style="95" customWidth="1"/>
    <col min="35" max="37" width="8.77734375" style="36" customWidth="1"/>
    <col min="38" max="38" width="8.77734375" style="127" customWidth="1"/>
    <col min="39" max="43" width="8.77734375" style="96" customWidth="1"/>
    <col min="44" max="44" width="8.77734375" style="95" customWidth="1"/>
    <col min="45" max="45" width="8.77734375" style="7" customWidth="1"/>
    <col min="46" max="51" width="8.77734375" style="6" customWidth="1"/>
    <col min="52" max="53" width="8.77734375" style="9" customWidth="1"/>
    <col min="54" max="55" width="8.77734375" style="6" customWidth="1"/>
    <col min="56" max="56" width="8.77734375" style="36" customWidth="1"/>
    <col min="57" max="58" width="8.77734375" style="37" customWidth="1"/>
    <col min="59" max="59" width="8.77734375" style="36" customWidth="1"/>
    <col min="60" max="60" width="8.77734375" style="130" customWidth="1"/>
    <col min="61" max="61" width="8.77734375" style="95" customWidth="1"/>
    <col min="62" max="62" width="8.77734375" style="35" customWidth="1"/>
    <col min="63" max="63" width="12.33203125" style="38" customWidth="1"/>
    <col min="64" max="64" width="8.77734375" style="2" customWidth="1"/>
    <col min="65" max="65" width="8.77734375" style="15" customWidth="1"/>
    <col min="66" max="66" width="8.77734375" style="2" customWidth="1"/>
    <col min="67" max="70" width="8.77734375" style="38" customWidth="1"/>
    <col min="71" max="71" width="11.44140625" style="36" customWidth="1"/>
    <col min="72" max="73" width="12.77734375" style="76" customWidth="1"/>
    <col min="74" max="81" width="10.77734375" style="76" customWidth="1"/>
    <col min="82" max="89" width="8.77734375" style="36"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241</v>
      </c>
      <c r="D1" s="3" t="s">
        <v>131</v>
      </c>
      <c r="E1" s="3" t="s">
        <v>111</v>
      </c>
      <c r="F1" s="3" t="s">
        <v>110</v>
      </c>
      <c r="G1" s="3" t="s">
        <v>114</v>
      </c>
      <c r="H1" s="5" t="s">
        <v>13</v>
      </c>
      <c r="I1" s="5" t="s">
        <v>14</v>
      </c>
      <c r="J1" s="5" t="s">
        <v>15</v>
      </c>
      <c r="K1" s="68" t="s">
        <v>56</v>
      </c>
      <c r="L1" s="75" t="s">
        <v>50</v>
      </c>
      <c r="M1" s="75" t="s">
        <v>16</v>
      </c>
      <c r="N1" s="75" t="s">
        <v>17</v>
      </c>
      <c r="O1" s="75" t="s">
        <v>18</v>
      </c>
      <c r="P1" s="75" t="s">
        <v>19</v>
      </c>
      <c r="Q1" s="68" t="s">
        <v>55</v>
      </c>
      <c r="R1" s="5" t="s">
        <v>51</v>
      </c>
      <c r="S1" s="8" t="s">
        <v>118</v>
      </c>
      <c r="T1" s="8" t="s">
        <v>119</v>
      </c>
      <c r="U1" s="8" t="s">
        <v>120</v>
      </c>
      <c r="V1" s="20" t="s">
        <v>121</v>
      </c>
      <c r="W1" s="8" t="s">
        <v>20</v>
      </c>
      <c r="X1" s="8" t="s">
        <v>21</v>
      </c>
      <c r="Y1" s="8" t="s">
        <v>22</v>
      </c>
      <c r="Z1" s="5" t="s">
        <v>23</v>
      </c>
      <c r="AA1" s="5" t="s">
        <v>24</v>
      </c>
      <c r="AB1" s="5" t="s">
        <v>25</v>
      </c>
      <c r="AC1" s="5" t="s">
        <v>26</v>
      </c>
      <c r="AD1" s="5" t="s">
        <v>27</v>
      </c>
      <c r="AE1" s="5" t="s">
        <v>28</v>
      </c>
      <c r="AF1" s="5" t="s">
        <v>29</v>
      </c>
      <c r="AG1" s="5" t="s">
        <v>30</v>
      </c>
      <c r="AH1" s="68" t="s">
        <v>54</v>
      </c>
      <c r="AI1" s="75" t="s">
        <v>52</v>
      </c>
      <c r="AJ1" s="75" t="s">
        <v>32</v>
      </c>
      <c r="AK1" s="75" t="s">
        <v>31</v>
      </c>
      <c r="AL1" s="68" t="s">
        <v>34</v>
      </c>
      <c r="AM1" s="94" t="s">
        <v>136</v>
      </c>
      <c r="AN1" s="94" t="s">
        <v>137</v>
      </c>
      <c r="AO1" s="94" t="s">
        <v>35</v>
      </c>
      <c r="AP1" s="94" t="s">
        <v>33</v>
      </c>
      <c r="AQ1" s="94" t="s">
        <v>65</v>
      </c>
      <c r="AR1" s="69" t="s">
        <v>49</v>
      </c>
      <c r="AS1" s="13" t="s">
        <v>53</v>
      </c>
      <c r="AT1" s="5" t="s">
        <v>36</v>
      </c>
      <c r="AU1" s="5" t="s">
        <v>234</v>
      </c>
      <c r="AV1" s="5" t="s">
        <v>37</v>
      </c>
      <c r="AW1" s="5" t="s">
        <v>38</v>
      </c>
      <c r="AX1" s="5" t="s">
        <v>203</v>
      </c>
      <c r="AY1" s="5" t="s">
        <v>57</v>
      </c>
      <c r="AZ1" s="8" t="s">
        <v>197</v>
      </c>
      <c r="BA1" s="8" t="s">
        <v>202</v>
      </c>
      <c r="BB1" s="5" t="s">
        <v>198</v>
      </c>
      <c r="BC1" s="5" t="s">
        <v>64</v>
      </c>
      <c r="BD1" s="71" t="s">
        <v>39</v>
      </c>
      <c r="BE1" s="88" t="s">
        <v>40</v>
      </c>
      <c r="BF1" s="88" t="s">
        <v>66</v>
      </c>
      <c r="BG1" s="75" t="s">
        <v>46</v>
      </c>
      <c r="BH1" s="128" t="s">
        <v>41</v>
      </c>
      <c r="BI1" s="129" t="s">
        <v>58</v>
      </c>
      <c r="BJ1" s="89" t="s">
        <v>67</v>
      </c>
      <c r="BK1" s="70" t="s">
        <v>43</v>
      </c>
      <c r="BL1" s="3" t="s">
        <v>44</v>
      </c>
      <c r="BM1" s="20" t="s">
        <v>72</v>
      </c>
      <c r="BN1" s="3" t="s">
        <v>70</v>
      </c>
      <c r="BO1" s="87" t="s">
        <v>45</v>
      </c>
      <c r="BP1" s="87" t="s">
        <v>178</v>
      </c>
      <c r="BQ1" s="87" t="s">
        <v>276</v>
      </c>
      <c r="BR1" s="87" t="s">
        <v>173</v>
      </c>
      <c r="BS1" s="85" t="s">
        <v>157</v>
      </c>
      <c r="BT1" s="81" t="s">
        <v>159</v>
      </c>
      <c r="BU1" s="81" t="s">
        <v>160</v>
      </c>
      <c r="BV1" s="81" t="s">
        <v>161</v>
      </c>
      <c r="BW1" s="81" t="s">
        <v>162</v>
      </c>
      <c r="BX1" s="81" t="s">
        <v>163</v>
      </c>
      <c r="BY1" s="81" t="s">
        <v>164</v>
      </c>
      <c r="BZ1" s="81" t="s">
        <v>174</v>
      </c>
      <c r="CA1" s="81" t="s">
        <v>175</v>
      </c>
      <c r="CB1" s="81" t="s">
        <v>165</v>
      </c>
      <c r="CC1" s="81" t="s">
        <v>166</v>
      </c>
      <c r="CD1" s="82" t="s">
        <v>158</v>
      </c>
      <c r="CE1" s="83" t="s">
        <v>167</v>
      </c>
      <c r="CF1" s="83" t="s">
        <v>226</v>
      </c>
      <c r="CG1" s="83" t="s">
        <v>176</v>
      </c>
      <c r="CH1" s="83" t="s">
        <v>235</v>
      </c>
      <c r="CI1" s="83" t="s">
        <v>236</v>
      </c>
      <c r="CJ1" s="84" t="s">
        <v>183</v>
      </c>
      <c r="CK1" s="83" t="s">
        <v>184</v>
      </c>
      <c r="CL1" s="3" t="s">
        <v>47</v>
      </c>
      <c r="CM1" s="3" t="s">
        <v>239</v>
      </c>
      <c r="CN1" s="3" t="s">
        <v>238</v>
      </c>
      <c r="CP1" s="23" t="s">
        <v>69</v>
      </c>
      <c r="CQ1" s="72" t="s">
        <v>71</v>
      </c>
      <c r="CR1" s="115"/>
      <c r="CS1" s="115" t="s">
        <v>60</v>
      </c>
      <c r="CT1" s="115" t="s">
        <v>63</v>
      </c>
      <c r="CU1" s="115" t="s">
        <v>201</v>
      </c>
      <c r="CV1" s="115" t="s">
        <v>200</v>
      </c>
      <c r="CW1" s="115" t="s">
        <v>34</v>
      </c>
      <c r="CX1" s="115" t="s">
        <v>67</v>
      </c>
      <c r="CY1" s="115" t="s">
        <v>76</v>
      </c>
      <c r="CZ1" s="115" t="s">
        <v>205</v>
      </c>
      <c r="DA1" s="115" t="s">
        <v>42</v>
      </c>
      <c r="DB1" s="115" t="s">
        <v>77</v>
      </c>
      <c r="DC1" s="115" t="s">
        <v>154</v>
      </c>
      <c r="DD1" s="115" t="s">
        <v>204</v>
      </c>
      <c r="DE1" s="115" t="s">
        <v>215</v>
      </c>
      <c r="DF1" s="115" t="s">
        <v>216</v>
      </c>
      <c r="DG1" s="115" t="s">
        <v>217</v>
      </c>
      <c r="DH1" s="115" t="s">
        <v>223</v>
      </c>
      <c r="DI1" s="115" t="s">
        <v>225</v>
      </c>
      <c r="DJ1" s="115" t="s">
        <v>232</v>
      </c>
      <c r="DK1" s="115" t="s">
        <v>233</v>
      </c>
    </row>
    <row r="2" spans="1:132" x14ac:dyDescent="0.2">
      <c r="A2" s="98" t="s">
        <v>242</v>
      </c>
      <c r="B2" s="2" t="s">
        <v>8</v>
      </c>
      <c r="C2" s="101">
        <v>33970</v>
      </c>
      <c r="D2" s="2" t="s">
        <v>132</v>
      </c>
      <c r="E2" s="4" t="s">
        <v>112</v>
      </c>
      <c r="F2" s="4" t="s">
        <v>139</v>
      </c>
      <c r="G2" s="4" t="s">
        <v>113</v>
      </c>
      <c r="H2" s="61">
        <f>+Tabla1[[#This Row],[Trenes Corridos (TC)]]*Tabla1[[#This Row],[Km. Línea (entre cabeceras) en Servicio]]</f>
        <v>154637.288</v>
      </c>
      <c r="K2" s="95">
        <f>+Tabla1[[#This Row],[TK Remolcados (1)]]+Tabla1[[#This Row],[TK Coche Motor (2)]]+Tabla1[[#This Row],[TK Eléctricos (3)]]</f>
        <v>154637.288</v>
      </c>
      <c r="L2" s="35">
        <v>0</v>
      </c>
      <c r="M2" s="36">
        <f>+Tabla1[[#This Row],[TK Remolcados (1)]]</f>
        <v>154637.288</v>
      </c>
      <c r="N2" s="36">
        <f>+Tabla1[[#This Row],[TK Remolcados (1)]]*Tabla1[[#This Row],[Form. Media Trenes Remolcados]]</f>
        <v>773186.44</v>
      </c>
      <c r="Q2" s="95">
        <f t="shared" ref="Q2:Q16" si="0">+N2+O2+P2</f>
        <v>773186.44</v>
      </c>
      <c r="R2" s="35">
        <v>0</v>
      </c>
      <c r="S2" s="37">
        <v>33.5</v>
      </c>
      <c r="T2" s="35">
        <v>0</v>
      </c>
      <c r="U2" s="37"/>
      <c r="V2" s="35"/>
      <c r="W2" s="37">
        <v>5</v>
      </c>
      <c r="X2" s="6"/>
      <c r="Y2" s="6"/>
      <c r="Z2" s="36">
        <f>+Tabla1[[#This Row],[Form. Media Trenes Remolcados]]*Tabla1[[#This Row],[Asientos Prom. x C. Remolcados]]*Tabla1[[#This Row],[Trenes Corridos (TC)]]</f>
        <v>1131260</v>
      </c>
      <c r="AA2" s="36"/>
      <c r="AB2" s="36"/>
      <c r="AC2" s="36">
        <v>76</v>
      </c>
      <c r="AD2" s="36"/>
      <c r="AF2" s="6">
        <f>+'[2]BN TAB'!H6</f>
        <v>3504</v>
      </c>
      <c r="AG2" s="6">
        <f>+Tabla1[[#This Row],[Trenes Programados]]-Tabla1[[#This Row],[Trenes Corridos (TC)]]</f>
        <v>527</v>
      </c>
      <c r="AH2" s="95">
        <f>+'[2]BN TAB'!J6</f>
        <v>2977</v>
      </c>
      <c r="AI2" s="35"/>
      <c r="AJ2" s="36">
        <f>+'[2]BN TAB'!K6</f>
        <v>2811</v>
      </c>
      <c r="AK2" s="36">
        <f>+Tabla1[[#This Row],[Trenes Corridos (TC)]]-Tabla1[[#This Row],[Trenes Puntuales]]</f>
        <v>166</v>
      </c>
      <c r="AL2" s="127">
        <f>+Tabla1[[#This Row],[Trenes Puntuales]]/Tabla1[[#This Row],[Trenes Programados]]</f>
        <v>0.80222602739726023</v>
      </c>
      <c r="AM2" s="96">
        <v>0.95</v>
      </c>
      <c r="AN2" s="96" t="str">
        <f>+IF(Tabla1[[#This Row],[Regularidad Absoluta]]&gt;=Tabla1[[#This Row],[RA 95%]],Tabla1[[#This Row],[Regularidad Absoluta]],"")</f>
        <v/>
      </c>
      <c r="AO2" s="96">
        <f>+Tabla1[[#This Row],[Trenes Puntuales]]/Tabla1[[#This Row],[Trenes Corridos (TC)]]</f>
        <v>0.94423916694659049</v>
      </c>
      <c r="AP2" s="96">
        <f>+Tabla1[[#This Row],[Trenes Corridos (TC)]]/Tabla1[[#This Row],[Trenes Programados]]</f>
        <v>0.84960045662100458</v>
      </c>
      <c r="AQ2" s="96">
        <v>0</v>
      </c>
      <c r="AR2" s="95">
        <v>1047000</v>
      </c>
      <c r="AS2" s="15">
        <v>0</v>
      </c>
      <c r="AT2" s="6">
        <f>+Tabla1[[#This Row],[Pasajeros Pagos (PAX)]]/Tabla1[[#This Row],[Indice Dia Habil]]</f>
        <v>41383.399209486168</v>
      </c>
      <c r="AU2" s="15">
        <v>0</v>
      </c>
      <c r="AV2" s="6">
        <f>+Tabla1[[#This Row],[Pasajeros Pagos (PAX)]]/Tabla1[[#This Row],[Trenes Corridos (TC)]]</f>
        <v>351.69633859590192</v>
      </c>
      <c r="AW2" s="6">
        <f>+Tabla1[[#This Row],[PAX x Tren]]/Tabla1[[#This Row],[Form. Media Trenes Remolcados]]</f>
        <v>70.339267719180384</v>
      </c>
      <c r="AY2" s="6">
        <v>188</v>
      </c>
      <c r="AZ2" s="9">
        <f>+Tabla1[[#This Row],[PAX Kilómetro]]/Tabla1[[#This Row],[Coches Kilómetro (CK) (5+6+7)]]</f>
        <v>27.08273052486539</v>
      </c>
      <c r="BB2" s="15">
        <f>+Tabla1[[#This Row],[Ocupación Media (PaxKm/CocheKm)]]/Tabla1[[#This Row],[Capacidad x Coche (4xm2)]]</f>
        <v>0.14405707725992228</v>
      </c>
      <c r="BC2" s="15">
        <v>0</v>
      </c>
      <c r="BD2" s="36">
        <f>+Tabla1[[#This Row],[Pasajeros Pagos (PAX)]]*Tabla1[[#This Row],[PAX Recorrido Medio]]</f>
        <v>20940000</v>
      </c>
      <c r="BE2" s="37">
        <v>20</v>
      </c>
      <c r="BF2" s="35">
        <v>0</v>
      </c>
      <c r="BG2" s="36">
        <f>+Tabla1[[#This Row],[Pasajeros Pagos (PAX)]]*CN2</f>
        <v>1148309.1544734931</v>
      </c>
      <c r="BH2" s="130">
        <f t="shared" ref="BH2:BH18" si="1">(+AR2/BI2-1)*-1</f>
        <v>0.17999935778364218</v>
      </c>
      <c r="BI2" s="95">
        <f t="shared" ref="BI2:BI65" si="2">(+AH2*CM2)*((+(18/(1-18/100))/100)+1)-1</f>
        <v>1276828.2682926829</v>
      </c>
      <c r="BL2" s="10"/>
      <c r="BN2" s="48"/>
      <c r="BO2" s="86">
        <v>25.3</v>
      </c>
      <c r="BP2" s="80">
        <v>51.944000000000003</v>
      </c>
      <c r="BQ2" s="80">
        <f>+Tabla1[[#This Row],[Km. Línea (entre cabeceras) en Servicio]]*2</f>
        <v>103.88800000000001</v>
      </c>
      <c r="BR2" s="36">
        <v>22</v>
      </c>
      <c r="BT2" s="76">
        <f>+Tabla1[[#This Row],[Recaudación Vta. Boletos $]]/Tabla1[[#This Row],[Km. Línea (entre cabeceras) en Servicio]]</f>
        <v>0</v>
      </c>
      <c r="BU2" s="77">
        <f>+Tabla1[[#This Row],[Recaudación/Km. Línea (PESOS)]]/CP2</f>
        <v>0</v>
      </c>
      <c r="BV2" s="76">
        <f>+Tabla1[[#This Row],[Recaudación Vta. Boletos $]]/Tabla1[[#This Row],[Trenes Corridos (TC)]]</f>
        <v>0</v>
      </c>
      <c r="BW2" s="77">
        <f>+Tabla1[[#This Row],[Recaudación/Trenes Corridos (PESOS)]]/CP2</f>
        <v>0</v>
      </c>
      <c r="BX2" s="76">
        <f>+Tabla1[[#This Row],[Recaudación Vta. Boletos $]]/Tabla1[[#This Row],[Coches Kilómetro (CK) (5+6+7)]]</f>
        <v>0</v>
      </c>
      <c r="BY2" s="77">
        <f>+Tabla1[[#This Row],[Recaudación/Coche Kilómetro (PESOS)]]/CP2</f>
        <v>0</v>
      </c>
      <c r="BZ2" s="78">
        <f>+Tabla1[[#This Row],[Recaudación Vta. Boletos $]]/Tabla1[[#This Row],[PAX Kilómetro]]</f>
        <v>0</v>
      </c>
      <c r="CA2" s="79">
        <f>+Tabla1[[#This Row],[Recaudación/Pasajeros Kilómetro (PESOS)]]/CP2</f>
        <v>0</v>
      </c>
      <c r="CC2" s="77"/>
      <c r="CE2" s="80"/>
      <c r="CF2" s="36">
        <f>+Tabla1[[#This Row],[Pasajeros Pagos (PAX)]]/Tabla1[[#This Row],[Km. Línea (entre cabeceras) en Servicio]]</f>
        <v>20156.322193131062</v>
      </c>
      <c r="CG2" s="36">
        <f>+Tabla1[[#This Row],[Pasajeros Pagos (PAX)]]/Tabla1[[#This Row],[Cantidad de Estaciones en Servicio]]</f>
        <v>47590.909090909088</v>
      </c>
      <c r="CH2" s="36">
        <f>+Tabla1[[#This Row],[PAX Kilómetro]]/Tabla1[[#This Row],[Km. Línea (entre cabeceras) en Servicio]]</f>
        <v>403126.44386262126</v>
      </c>
      <c r="CI2" s="36">
        <f>+Tabla1[[#This Row],[Coches Kilómetro (CK) (5+6+7)]]/Tabla1[[#This Row],[Km. Línea (entre cabeceras) en Servicio]]</f>
        <v>14884.999999999998</v>
      </c>
      <c r="CJ2" s="36">
        <f>+[1]!BN_InfraMR[[#This Row],[Total Coches Remolcados]]</f>
        <v>102</v>
      </c>
      <c r="CK2" s="36">
        <f>+Tabla1[[#This Row],[Pasajeros Pagos (PAX)]]/Tabla1[[#This Row],[Coches en Servicio]]</f>
        <v>10264.705882352941</v>
      </c>
      <c r="CL2" s="38"/>
      <c r="CM2" s="12">
        <v>351.69633859590192</v>
      </c>
      <c r="CN2" s="11">
        <v>1.0967613700797452</v>
      </c>
      <c r="CP2" s="10">
        <v>0.99909999999999999</v>
      </c>
      <c r="CQ2" s="73">
        <v>630</v>
      </c>
      <c r="CR2" s="116"/>
      <c r="CS2" s="116"/>
      <c r="CT2" s="116"/>
      <c r="CU2" s="116"/>
      <c r="CV2" s="116"/>
      <c r="CW2" s="116"/>
      <c r="CX2" s="116"/>
      <c r="CY2" s="116"/>
      <c r="CZ2" s="116"/>
      <c r="DA2" s="116"/>
      <c r="DB2" s="116"/>
      <c r="DC2" s="116"/>
      <c r="DD2" s="116"/>
      <c r="DE2" s="116"/>
      <c r="DF2" s="116"/>
      <c r="DG2" s="116"/>
      <c r="DH2" s="116"/>
      <c r="DI2" s="116"/>
      <c r="DJ2" s="116"/>
      <c r="DK2" s="116"/>
      <c r="EA2" s="2">
        <v>1993</v>
      </c>
      <c r="EB2" s="2" t="s">
        <v>8</v>
      </c>
    </row>
    <row r="3" spans="1:132" x14ac:dyDescent="0.2">
      <c r="A3" s="98" t="s">
        <v>242</v>
      </c>
      <c r="B3" s="2" t="s">
        <v>9</v>
      </c>
      <c r="C3" s="101">
        <v>34001</v>
      </c>
      <c r="D3" s="2" t="s">
        <v>132</v>
      </c>
      <c r="E3" s="4" t="s">
        <v>112</v>
      </c>
      <c r="F3" s="4" t="s">
        <v>139</v>
      </c>
      <c r="G3" s="4" t="s">
        <v>113</v>
      </c>
      <c r="H3" s="61">
        <f>+Tabla1[[#This Row],[Trenes Corridos (TC)]]*Tabla1[[#This Row],[Km. Línea (entre cabeceras) en Servicio]]</f>
        <v>149650.66400000002</v>
      </c>
      <c r="K3" s="95">
        <f>+Tabla1[[#This Row],[TK Remolcados (1)]]+Tabla1[[#This Row],[TK Coche Motor (2)]]+Tabla1[[#This Row],[TK Eléctricos (3)]]</f>
        <v>149650.66400000002</v>
      </c>
      <c r="L3" s="35">
        <v>0</v>
      </c>
      <c r="M3" s="36">
        <f>+Tabla1[[#This Row],[TK Remolcados (1)]]</f>
        <v>149650.66400000002</v>
      </c>
      <c r="N3" s="36">
        <f>+Tabla1[[#This Row],[TK Remolcados (1)]]*Tabla1[[#This Row],[Form. Media Trenes Remolcados]]</f>
        <v>748253.32000000007</v>
      </c>
      <c r="Q3" s="95">
        <f t="shared" si="0"/>
        <v>748253.32000000007</v>
      </c>
      <c r="R3" s="35">
        <v>0</v>
      </c>
      <c r="S3" s="37">
        <v>33.5</v>
      </c>
      <c r="T3" s="35">
        <v>0</v>
      </c>
      <c r="U3" s="37"/>
      <c r="V3" s="35"/>
      <c r="W3" s="37">
        <v>5</v>
      </c>
      <c r="X3" s="6"/>
      <c r="Y3" s="6"/>
      <c r="Z3" s="36">
        <f>+Tabla1[[#This Row],[Form. Media Trenes Remolcados]]*Tabla1[[#This Row],[Asientos Prom. x C. Remolcados]]*Tabla1[[#This Row],[Trenes Corridos (TC)]]</f>
        <v>1094780</v>
      </c>
      <c r="AA3" s="36"/>
      <c r="AB3" s="36"/>
      <c r="AC3" s="36">
        <v>76</v>
      </c>
      <c r="AD3" s="36"/>
      <c r="AF3" s="6">
        <f>+'[2]BN TAB'!H7</f>
        <v>3108</v>
      </c>
      <c r="AG3" s="6">
        <f>+Tabla1[[#This Row],[Trenes Programados]]-Tabla1[[#This Row],[Trenes Corridos (TC)]]</f>
        <v>227</v>
      </c>
      <c r="AH3" s="95">
        <f>+'[2]BN TAB'!J7</f>
        <v>2881</v>
      </c>
      <c r="AI3" s="35"/>
      <c r="AJ3" s="36">
        <f>+'[2]BN TAB'!K7</f>
        <v>2773</v>
      </c>
      <c r="AK3" s="36">
        <f>+Tabla1[[#This Row],[Trenes Corridos (TC)]]-Tabla1[[#This Row],[Trenes Puntuales]]</f>
        <v>108</v>
      </c>
      <c r="AL3" s="127">
        <f>+Tabla1[[#This Row],[Trenes Puntuales]]/Tabla1[[#This Row],[Trenes Programados]]</f>
        <v>0.89221364221364219</v>
      </c>
      <c r="AM3" s="96">
        <v>0.95</v>
      </c>
      <c r="AN3" s="96" t="str">
        <f>+IF(Tabla1[[#This Row],[Regularidad Absoluta]]&gt;=Tabla1[[#This Row],[RA 95%]],Tabla1[[#This Row],[Regularidad Absoluta]],"")</f>
        <v/>
      </c>
      <c r="AO3" s="96">
        <f>+Tabla1[[#This Row],[Trenes Puntuales]]/Tabla1[[#This Row],[Trenes Corridos (TC)]]</f>
        <v>0.96251301631377995</v>
      </c>
      <c r="AP3" s="96">
        <f>+Tabla1[[#This Row],[Trenes Corridos (TC)]]/Tabla1[[#This Row],[Trenes Programados]]</f>
        <v>0.92696267696267698</v>
      </c>
      <c r="AQ3" s="96">
        <v>0</v>
      </c>
      <c r="AR3" s="95">
        <v>942000</v>
      </c>
      <c r="AS3" s="15">
        <v>0</v>
      </c>
      <c r="AT3" s="6">
        <f>+Tabla1[[#This Row],[Pasajeros Pagos (PAX)]]/Tabla1[[#This Row],[Indice Dia Habil]]</f>
        <v>39250</v>
      </c>
      <c r="AU3" s="15">
        <v>0</v>
      </c>
      <c r="AV3" s="6">
        <f>+Tabla1[[#This Row],[Pasajeros Pagos (PAX)]]/Tabla1[[#This Row],[Trenes Corridos (TC)]]</f>
        <v>326.96980215203052</v>
      </c>
      <c r="AW3" s="6">
        <f>+Tabla1[[#This Row],[PAX x Tren]]/Tabla1[[#This Row],[Form. Media Trenes Remolcados]]</f>
        <v>65.393960430406111</v>
      </c>
      <c r="AY3" s="6">
        <v>188</v>
      </c>
      <c r="AZ3" s="9">
        <f>+Tabla1[[#This Row],[PAX Kilómetro]]/Tabla1[[#This Row],[Coches Kilómetro (CK) (5+6+7)]]</f>
        <v>25.178638699524914</v>
      </c>
      <c r="BB3" s="15">
        <f>+Tabla1[[#This Row],[Ocupación Media (PaxKm/CocheKm)]]/Tabla1[[#This Row],[Capacidad x Coche (4xm2)]]</f>
        <v>0.13392892925279209</v>
      </c>
      <c r="BC3" s="15">
        <v>0</v>
      </c>
      <c r="BD3" s="36">
        <f>+Tabla1[[#This Row],[Pasajeros Pagos (PAX)]]*Tabla1[[#This Row],[PAX Recorrido Medio]]</f>
        <v>18840000</v>
      </c>
      <c r="BE3" s="37">
        <v>20</v>
      </c>
      <c r="BF3" s="35">
        <v>0</v>
      </c>
      <c r="BG3" s="36">
        <f>+Tabla1[[#This Row],[Pasajeros Pagos (PAX)]]*CN3</f>
        <v>1054505.4948316831</v>
      </c>
      <c r="BH3" s="130">
        <f t="shared" si="1"/>
        <v>0.17999928619895389</v>
      </c>
      <c r="BI3" s="95">
        <f t="shared" si="2"/>
        <v>1148779.4878048778</v>
      </c>
      <c r="BL3" s="10"/>
      <c r="BN3" s="48"/>
      <c r="BO3" s="86">
        <v>24</v>
      </c>
      <c r="BP3" s="80">
        <v>51.944000000000003</v>
      </c>
      <c r="BQ3" s="80">
        <f>+Tabla1[[#This Row],[Km. Línea (entre cabeceras) en Servicio]]*2</f>
        <v>103.88800000000001</v>
      </c>
      <c r="BR3" s="36">
        <v>22</v>
      </c>
      <c r="BT3" s="76">
        <f>+Tabla1[[#This Row],[Recaudación Vta. Boletos $]]/Tabla1[[#This Row],[Km. Línea (entre cabeceras) en Servicio]]</f>
        <v>0</v>
      </c>
      <c r="BU3" s="77">
        <f>+Tabla1[[#This Row],[Recaudación/Km. Línea (PESOS)]]/CP3</f>
        <v>0</v>
      </c>
      <c r="BV3" s="76">
        <f>+Tabla1[[#This Row],[Recaudación Vta. Boletos $]]/Tabla1[[#This Row],[Trenes Corridos (TC)]]</f>
        <v>0</v>
      </c>
      <c r="BW3" s="77">
        <f>+Tabla1[[#This Row],[Recaudación/Trenes Corridos (PESOS)]]/CP3</f>
        <v>0</v>
      </c>
      <c r="BX3" s="76">
        <f>+Tabla1[[#This Row],[Recaudación Vta. Boletos $]]/Tabla1[[#This Row],[Coches Kilómetro (CK) (5+6+7)]]</f>
        <v>0</v>
      </c>
      <c r="BY3" s="77">
        <f>+Tabla1[[#This Row],[Recaudación/Coche Kilómetro (PESOS)]]/CP3</f>
        <v>0</v>
      </c>
      <c r="BZ3" s="78">
        <f>+Tabla1[[#This Row],[Recaudación Vta. Boletos $]]/Tabla1[[#This Row],[PAX Kilómetro]]</f>
        <v>0</v>
      </c>
      <c r="CA3" s="79">
        <f>+Tabla1[[#This Row],[Recaudación/Pasajeros Kilómetro (PESOS)]]/CP3</f>
        <v>0</v>
      </c>
      <c r="CC3" s="77"/>
      <c r="CE3" s="80"/>
      <c r="CF3" s="36">
        <f>+Tabla1[[#This Row],[Pasajeros Pagos (PAX)]]/Tabla1[[#This Row],[Km. Línea (entre cabeceras) en Servicio]]</f>
        <v>18134.91452333282</v>
      </c>
      <c r="CG3" s="36">
        <f>+Tabla1[[#This Row],[Pasajeros Pagos (PAX)]]/Tabla1[[#This Row],[Cantidad de Estaciones en Servicio]]</f>
        <v>42818.181818181816</v>
      </c>
      <c r="CH3" s="36">
        <f>+Tabla1[[#This Row],[PAX Kilómetro]]/Tabla1[[#This Row],[Km. Línea (entre cabeceras) en Servicio]]</f>
        <v>362698.29046665638</v>
      </c>
      <c r="CI3" s="36">
        <f>+Tabla1[[#This Row],[Coches Kilómetro (CK) (5+6+7)]]/Tabla1[[#This Row],[Km. Línea (entre cabeceras) en Servicio]]</f>
        <v>14405</v>
      </c>
      <c r="CJ3" s="36">
        <f>+[1]!BN_InfraMR[[#This Row],[Total Coches Remolcados]]</f>
        <v>102</v>
      </c>
      <c r="CK3" s="36">
        <f>+Tabla1[[#This Row],[Pasajeros Pagos (PAX)]]/Tabla1[[#This Row],[Coches en Servicio]]</f>
        <v>9235.2941176470595</v>
      </c>
      <c r="CL3" s="38"/>
      <c r="CM3" s="12">
        <v>326.96980215203052</v>
      </c>
      <c r="CN3" s="11">
        <v>1.1194325847470097</v>
      </c>
      <c r="CP3" s="10">
        <v>0.99909999999999999</v>
      </c>
      <c r="CQ3" s="73">
        <v>630</v>
      </c>
      <c r="CR3" s="116" t="s">
        <v>62</v>
      </c>
      <c r="CS3" s="117">
        <f>LOOKUP(2,1/(AR:AR&lt;&gt;""),AR:AR)</f>
        <v>2664719</v>
      </c>
      <c r="CT3" s="117">
        <f>LOOKUP(2,1/(AH:AH&lt;&gt;""),AH:AH)</f>
        <v>3467</v>
      </c>
      <c r="CU3" s="117">
        <f>LOOKUP(2,1/(AZ:AZ&lt;&gt;""),AZ:AZ)</f>
        <v>40.959906792314122</v>
      </c>
      <c r="CV3" s="118">
        <f>LOOKUP(2,1/(BB:BB&lt;&gt;""),BB:BB)</f>
        <v>0.21787184463996873</v>
      </c>
      <c r="CW3" s="118">
        <f>LOOKUP(2,1/(AL:AL&lt;&gt;""),AL:AL)</f>
        <v>0.79670626349892004</v>
      </c>
      <c r="CX3" s="118">
        <f>LOOKUP(2,1/(BJ:BJ&lt;&gt;""),BJ:BJ)</f>
        <v>1.6683942008283392E-2</v>
      </c>
      <c r="CY3" s="119">
        <f>LOOKUP(2,1/(BL:BL&lt;&gt;""),BL:BL)</f>
        <v>26.905514998016674</v>
      </c>
      <c r="CZ3" s="120">
        <f>LOOKUP(2,1/(BN:BN&lt;&gt;""),BN:BN)</f>
        <v>9.6733713230807053E-2</v>
      </c>
      <c r="DA3" s="117">
        <f>LOOKUP(2,1/(BI:BI&lt;&gt;""),BI:BI)</f>
        <v>3004702.9558710088</v>
      </c>
      <c r="DB3" s="118">
        <f>LOOKUP(2,1/(BH:BH&lt;&gt;""),BH:BH)</f>
        <v>0.11315060452371861</v>
      </c>
      <c r="DC3" s="118" t="str">
        <f>LOOKUP(2,1/(CL:CL&lt;&gt;""),CL:CL)</f>
        <v>Aumento de Tarifas 01/07/2023 (Resolución RESOL-2022-1017-APN-MTR)</v>
      </c>
      <c r="DD3" s="117">
        <f>LOOKUP(2,1/(AW:AW&lt;&gt;""),AW:AW)</f>
        <v>128.09917315642727</v>
      </c>
      <c r="DE3" s="117">
        <f>LOOKUP(2,1/(K:K&lt;&gt;""),K:K)</f>
        <v>197113.7</v>
      </c>
      <c r="DF3" s="117">
        <f>LOOKUP(2,1/(Q:Q&lt;&gt;""),Q:Q)</f>
        <v>1266655.2</v>
      </c>
      <c r="DG3" s="118">
        <f>LOOKUP(2,1/(AP:AP&lt;&gt;""),AP:AP)</f>
        <v>0.93601511879049681</v>
      </c>
      <c r="DH3" s="117">
        <f>LOOKUP(2,1/(BR:BR&lt;&gt;""),BR:BR)</f>
        <v>22</v>
      </c>
      <c r="DI3" s="117">
        <f>LOOKUP(2,1/(BP:BP&lt;&gt;""),BP:BP)</f>
        <v>51.944000000000003</v>
      </c>
      <c r="DJ3" s="116"/>
      <c r="DK3" s="117">
        <f>LOOKUP(2,1/(AT:AT&lt;&gt;""),AT:AT)</f>
        <v>102489.19230769231</v>
      </c>
      <c r="EA3" s="2">
        <v>1993</v>
      </c>
      <c r="EB3" s="2" t="s">
        <v>9</v>
      </c>
    </row>
    <row r="4" spans="1:132" x14ac:dyDescent="0.2">
      <c r="A4" s="98" t="s">
        <v>242</v>
      </c>
      <c r="B4" s="2" t="s">
        <v>10</v>
      </c>
      <c r="C4" s="101">
        <v>34029</v>
      </c>
      <c r="D4" s="2" t="s">
        <v>132</v>
      </c>
      <c r="E4" s="4" t="s">
        <v>112</v>
      </c>
      <c r="F4" s="4" t="s">
        <v>139</v>
      </c>
      <c r="G4" s="4" t="s">
        <v>113</v>
      </c>
      <c r="H4" s="61">
        <f>+Tabla1[[#This Row],[Trenes Corridos (TC)]]*Tabla1[[#This Row],[Km. Línea (entre cabeceras) en Servicio]]</f>
        <v>170843.81600000002</v>
      </c>
      <c r="K4" s="95">
        <f>+Tabla1[[#This Row],[TK Remolcados (1)]]+Tabla1[[#This Row],[TK Coche Motor (2)]]+Tabla1[[#This Row],[TK Eléctricos (3)]]</f>
        <v>170843.81600000002</v>
      </c>
      <c r="L4" s="35">
        <v>0</v>
      </c>
      <c r="M4" s="36">
        <f>+Tabla1[[#This Row],[TK Remolcados (1)]]</f>
        <v>170843.81600000002</v>
      </c>
      <c r="N4" s="36">
        <f>+Tabla1[[#This Row],[TK Remolcados (1)]]*Tabla1[[#This Row],[Form. Media Trenes Remolcados]]</f>
        <v>854219.08000000007</v>
      </c>
      <c r="Q4" s="95">
        <f t="shared" si="0"/>
        <v>854219.08000000007</v>
      </c>
      <c r="R4" s="35">
        <v>0</v>
      </c>
      <c r="S4" s="37">
        <v>33.5</v>
      </c>
      <c r="T4" s="35">
        <v>0</v>
      </c>
      <c r="U4" s="37"/>
      <c r="V4" s="35"/>
      <c r="W4" s="37">
        <v>5</v>
      </c>
      <c r="X4" s="6"/>
      <c r="Y4" s="6"/>
      <c r="Z4" s="36">
        <f>+Tabla1[[#This Row],[Form. Media Trenes Remolcados]]*Tabla1[[#This Row],[Asientos Prom. x C. Remolcados]]*Tabla1[[#This Row],[Trenes Corridos (TC)]]</f>
        <v>1249820</v>
      </c>
      <c r="AA4" s="36"/>
      <c r="AB4" s="36"/>
      <c r="AC4" s="36">
        <v>76</v>
      </c>
      <c r="AD4" s="36"/>
      <c r="AF4" s="6">
        <f>+'[2]BN TAB'!H8</f>
        <v>3461</v>
      </c>
      <c r="AG4" s="6">
        <f>+Tabla1[[#This Row],[Trenes Programados]]-Tabla1[[#This Row],[Trenes Corridos (TC)]]</f>
        <v>172</v>
      </c>
      <c r="AH4" s="95">
        <f>+'[2]BN TAB'!J8</f>
        <v>3289</v>
      </c>
      <c r="AI4" s="35"/>
      <c r="AJ4" s="36">
        <f>+'[2]BN TAB'!K8</f>
        <v>3209</v>
      </c>
      <c r="AK4" s="36">
        <f>+Tabla1[[#This Row],[Trenes Corridos (TC)]]-Tabla1[[#This Row],[Trenes Puntuales]]</f>
        <v>80</v>
      </c>
      <c r="AL4" s="127">
        <f>+Tabla1[[#This Row],[Trenes Puntuales]]/Tabla1[[#This Row],[Trenes Programados]]</f>
        <v>0.92718867379370129</v>
      </c>
      <c r="AM4" s="96">
        <v>0.95</v>
      </c>
      <c r="AN4" s="96" t="str">
        <f>+IF(Tabla1[[#This Row],[Regularidad Absoluta]]&gt;=Tabla1[[#This Row],[RA 95%]],Tabla1[[#This Row],[Regularidad Absoluta]],"")</f>
        <v/>
      </c>
      <c r="AO4" s="96">
        <f>+Tabla1[[#This Row],[Trenes Puntuales]]/Tabla1[[#This Row],[Trenes Corridos (TC)]]</f>
        <v>0.9756764974156279</v>
      </c>
      <c r="AP4" s="96">
        <f>+Tabla1[[#This Row],[Trenes Corridos (TC)]]/Tabla1[[#This Row],[Trenes Programados]]</f>
        <v>0.95030338052585961</v>
      </c>
      <c r="AQ4" s="96">
        <v>0</v>
      </c>
      <c r="AR4" s="95">
        <v>1200000</v>
      </c>
      <c r="AS4" s="15">
        <v>0</v>
      </c>
      <c r="AT4" s="6">
        <f>+Tabla1[[#This Row],[Pasajeros Pagos (PAX)]]/Tabla1[[#This Row],[Indice Dia Habil]]</f>
        <v>46153.846153846156</v>
      </c>
      <c r="AU4" s="15">
        <v>0</v>
      </c>
      <c r="AV4" s="6">
        <f>+Tabla1[[#This Row],[Pasajeros Pagos (PAX)]]/Tabla1[[#This Row],[Trenes Corridos (TC)]]</f>
        <v>364.85253876558227</v>
      </c>
      <c r="AW4" s="6">
        <f>+Tabla1[[#This Row],[PAX x Tren]]/Tabla1[[#This Row],[Form. Media Trenes Remolcados]]</f>
        <v>72.970507753116451</v>
      </c>
      <c r="AY4" s="6">
        <v>188</v>
      </c>
      <c r="AZ4" s="9">
        <f>+Tabla1[[#This Row],[PAX Kilómetro]]/Tabla1[[#This Row],[Coches Kilómetro (CK) (5+6+7)]]</f>
        <v>28.095836960232727</v>
      </c>
      <c r="BB4" s="15">
        <f>+Tabla1[[#This Row],[Ocupación Media (PaxKm/CocheKm)]]/Tabla1[[#This Row],[Capacidad x Coche (4xm2)]]</f>
        <v>0.14944594127783364</v>
      </c>
      <c r="BC4" s="15">
        <v>0</v>
      </c>
      <c r="BD4" s="36">
        <f>+Tabla1[[#This Row],[Pasajeros Pagos (PAX)]]*Tabla1[[#This Row],[PAX Recorrido Medio]]</f>
        <v>24000000</v>
      </c>
      <c r="BE4" s="37">
        <v>20</v>
      </c>
      <c r="BF4" s="35">
        <v>0</v>
      </c>
      <c r="BG4" s="36">
        <f>+Tabla1[[#This Row],[Pasajeros Pagos (PAX)]]*CN4</f>
        <v>1182343.0156390718</v>
      </c>
      <c r="BH4" s="130">
        <f t="shared" si="1"/>
        <v>0.17999943966628373</v>
      </c>
      <c r="BI4" s="95">
        <f t="shared" si="2"/>
        <v>1463413.6341463414</v>
      </c>
      <c r="BL4" s="10"/>
      <c r="BN4" s="48"/>
      <c r="BO4" s="86">
        <v>26</v>
      </c>
      <c r="BP4" s="80">
        <v>51.944000000000003</v>
      </c>
      <c r="BQ4" s="80">
        <f>+Tabla1[[#This Row],[Km. Línea (entre cabeceras) en Servicio]]*2</f>
        <v>103.88800000000001</v>
      </c>
      <c r="BR4" s="36">
        <v>22</v>
      </c>
      <c r="BT4" s="76">
        <f>+Tabla1[[#This Row],[Recaudación Vta. Boletos $]]/Tabla1[[#This Row],[Km. Línea (entre cabeceras) en Servicio]]</f>
        <v>0</v>
      </c>
      <c r="BU4" s="77">
        <f>+Tabla1[[#This Row],[Recaudación/Km. Línea (PESOS)]]/CP4</f>
        <v>0</v>
      </c>
      <c r="BV4" s="76">
        <f>+Tabla1[[#This Row],[Recaudación Vta. Boletos $]]/Tabla1[[#This Row],[Trenes Corridos (TC)]]</f>
        <v>0</v>
      </c>
      <c r="BW4" s="77">
        <f>+Tabla1[[#This Row],[Recaudación/Trenes Corridos (PESOS)]]/CP4</f>
        <v>0</v>
      </c>
      <c r="BX4" s="76">
        <f>+Tabla1[[#This Row],[Recaudación Vta. Boletos $]]/Tabla1[[#This Row],[Coches Kilómetro (CK) (5+6+7)]]</f>
        <v>0</v>
      </c>
      <c r="BY4" s="77">
        <f>+Tabla1[[#This Row],[Recaudación/Coche Kilómetro (PESOS)]]/CP4</f>
        <v>0</v>
      </c>
      <c r="BZ4" s="78">
        <f>+Tabla1[[#This Row],[Recaudación Vta. Boletos $]]/Tabla1[[#This Row],[PAX Kilómetro]]</f>
        <v>0</v>
      </c>
      <c r="CA4" s="79">
        <f>+Tabla1[[#This Row],[Recaudación/Pasajeros Kilómetro (PESOS)]]/CP4</f>
        <v>0</v>
      </c>
      <c r="CC4" s="77"/>
      <c r="CE4" s="80"/>
      <c r="CF4" s="36">
        <f>+Tabla1[[#This Row],[Pasajeros Pagos (PAX)]]/Tabla1[[#This Row],[Km. Línea (entre cabeceras) en Servicio]]</f>
        <v>23101.801940551362</v>
      </c>
      <c r="CG4" s="36">
        <f>+Tabla1[[#This Row],[Pasajeros Pagos (PAX)]]/Tabla1[[#This Row],[Cantidad de Estaciones en Servicio]]</f>
        <v>54545.454545454544</v>
      </c>
      <c r="CH4" s="36">
        <f>+Tabla1[[#This Row],[PAX Kilómetro]]/Tabla1[[#This Row],[Km. Línea (entre cabeceras) en Servicio]]</f>
        <v>462036.03881102725</v>
      </c>
      <c r="CI4" s="36">
        <f>+Tabla1[[#This Row],[Coches Kilómetro (CK) (5+6+7)]]/Tabla1[[#This Row],[Km. Línea (entre cabeceras) en Servicio]]</f>
        <v>16445</v>
      </c>
      <c r="CJ4" s="36">
        <f>+[1]!BN_InfraMR[[#This Row],[Total Coches Remolcados]]</f>
        <v>102</v>
      </c>
      <c r="CK4" s="36">
        <f>+Tabla1[[#This Row],[Pasajeros Pagos (PAX)]]/Tabla1[[#This Row],[Coches en Servicio]]</f>
        <v>11764.705882352941</v>
      </c>
      <c r="CL4" s="38"/>
      <c r="CM4" s="12">
        <v>364.85253876558227</v>
      </c>
      <c r="CN4" s="11">
        <v>0.98528584636589311</v>
      </c>
      <c r="CP4" s="10">
        <v>0.99970000000000003</v>
      </c>
      <c r="CQ4" s="73">
        <v>630</v>
      </c>
      <c r="CR4" s="116" t="s">
        <v>61</v>
      </c>
      <c r="CS4" s="118">
        <f>LOOKUP(2,1/(AS:AS&lt;&gt;""),AS:AS)</f>
        <v>8.4544807412963774E-2</v>
      </c>
      <c r="CT4" s="118">
        <f>LOOKUP(2,1/(AI:AI&lt;&gt;""),AI:AI)</f>
        <v>-3.9878150096926079E-2</v>
      </c>
      <c r="CU4" s="118">
        <f>LOOKUP(2,1/(BA:BA&lt;&gt;""),BA:BA)</f>
        <v>-2.8892784159744167E-2</v>
      </c>
      <c r="CV4" s="118">
        <f>LOOKUP(2,1/(BC:BC&lt;&gt;""),BC:BC)</f>
        <v>-2.8892784159744278E-2</v>
      </c>
      <c r="CW4" s="118">
        <f>LOOKUP(2,1/(AQ:AQ&lt;&gt;""),AQ:AQ)</f>
        <v>6.6470581053001743E-2</v>
      </c>
      <c r="CX4" s="118"/>
      <c r="CY4" s="118">
        <f>+CY3/CY9-1</f>
        <v>2.3746675348943227</v>
      </c>
      <c r="CZ4" s="116"/>
      <c r="DA4" s="116"/>
      <c r="DB4" s="116"/>
      <c r="DC4" s="116"/>
      <c r="DD4" s="118">
        <f>LOOKUP(2,1/(AX:AX&lt;&gt;""),AX:AX)</f>
        <v>0.12959079883709612</v>
      </c>
      <c r="DE4" s="116"/>
      <c r="DF4" s="116"/>
      <c r="DG4" s="118"/>
      <c r="DH4" s="116"/>
      <c r="DI4" s="116"/>
      <c r="DJ4" s="116"/>
      <c r="DK4" s="118">
        <f>LOOKUP(2,1/(AU:AU&lt;&gt;""),AU:AU)</f>
        <v>6.7859502683533579E-2</v>
      </c>
      <c r="EA4" s="2">
        <v>1993</v>
      </c>
      <c r="EB4" s="2" t="s">
        <v>10</v>
      </c>
    </row>
    <row r="5" spans="1:132" x14ac:dyDescent="0.2">
      <c r="A5" s="98" t="s">
        <v>242</v>
      </c>
      <c r="B5" s="2" t="s">
        <v>0</v>
      </c>
      <c r="C5" s="101">
        <v>34060</v>
      </c>
      <c r="D5" s="2" t="s">
        <v>132</v>
      </c>
      <c r="E5" s="4" t="s">
        <v>112</v>
      </c>
      <c r="F5" s="4" t="s">
        <v>139</v>
      </c>
      <c r="G5" s="4" t="s">
        <v>113</v>
      </c>
      <c r="H5" s="61">
        <f>+Tabla1[[#This Row],[Trenes Corridos (TC)]]*Tabla1[[#This Row],[Km. Línea (entre cabeceras) en Servicio]]</f>
        <v>153754.24000000002</v>
      </c>
      <c r="K5" s="95">
        <f>+Tabla1[[#This Row],[TK Remolcados (1)]]+Tabla1[[#This Row],[TK Coche Motor (2)]]+Tabla1[[#This Row],[TK Eléctricos (3)]]</f>
        <v>153754.24000000002</v>
      </c>
      <c r="L5" s="35">
        <v>0</v>
      </c>
      <c r="M5" s="36">
        <f>+Tabla1[[#This Row],[TK Remolcados (1)]]</f>
        <v>153754.24000000002</v>
      </c>
      <c r="N5" s="36">
        <f>+Tabla1[[#This Row],[TK Remolcados (1)]]*Tabla1[[#This Row],[Form. Media Trenes Remolcados]]</f>
        <v>768771.20000000007</v>
      </c>
      <c r="Q5" s="95">
        <f t="shared" si="0"/>
        <v>768771.20000000007</v>
      </c>
      <c r="R5" s="35">
        <v>0</v>
      </c>
      <c r="S5" s="37">
        <v>33.5</v>
      </c>
      <c r="T5" s="35">
        <v>0</v>
      </c>
      <c r="U5" s="37"/>
      <c r="V5" s="35"/>
      <c r="W5" s="37">
        <v>5</v>
      </c>
      <c r="X5" s="6"/>
      <c r="Y5" s="6"/>
      <c r="Z5" s="36">
        <f>+Tabla1[[#This Row],[Form. Media Trenes Remolcados]]*Tabla1[[#This Row],[Asientos Prom. x C. Remolcados]]*Tabla1[[#This Row],[Trenes Corridos (TC)]]</f>
        <v>1124800</v>
      </c>
      <c r="AA5" s="36"/>
      <c r="AB5" s="36"/>
      <c r="AC5" s="36">
        <v>76</v>
      </c>
      <c r="AD5" s="36"/>
      <c r="AF5" s="6">
        <f>+'[2]BN TAB'!H9</f>
        <v>3296</v>
      </c>
      <c r="AG5" s="6">
        <f>+Tabla1[[#This Row],[Trenes Programados]]-Tabla1[[#This Row],[Trenes Corridos (TC)]]</f>
        <v>336</v>
      </c>
      <c r="AH5" s="95">
        <f>+'[2]BN TAB'!J9</f>
        <v>2960</v>
      </c>
      <c r="AI5" s="35"/>
      <c r="AJ5" s="36">
        <f>+'[2]BN TAB'!K9</f>
        <v>2832</v>
      </c>
      <c r="AK5" s="36">
        <f>+Tabla1[[#This Row],[Trenes Corridos (TC)]]-Tabla1[[#This Row],[Trenes Puntuales]]</f>
        <v>128</v>
      </c>
      <c r="AL5" s="127">
        <f>+Tabla1[[#This Row],[Trenes Puntuales]]/Tabla1[[#This Row],[Trenes Programados]]</f>
        <v>0.85922330097087374</v>
      </c>
      <c r="AM5" s="96">
        <v>0.95</v>
      </c>
      <c r="AN5" s="96" t="str">
        <f>+IF(Tabla1[[#This Row],[Regularidad Absoluta]]&gt;=Tabla1[[#This Row],[RA 95%]],Tabla1[[#This Row],[Regularidad Absoluta]],"")</f>
        <v/>
      </c>
      <c r="AO5" s="96">
        <f>+Tabla1[[#This Row],[Trenes Puntuales]]/Tabla1[[#This Row],[Trenes Corridos (TC)]]</f>
        <v>0.95675675675675675</v>
      </c>
      <c r="AP5" s="96">
        <f>+Tabla1[[#This Row],[Trenes Corridos (TC)]]/Tabla1[[#This Row],[Trenes Programados]]</f>
        <v>0.89805825242718451</v>
      </c>
      <c r="AQ5" s="96">
        <v>0</v>
      </c>
      <c r="AR5" s="95">
        <v>1068000</v>
      </c>
      <c r="AS5" s="15">
        <v>0</v>
      </c>
      <c r="AT5" s="6">
        <f>+Tabla1[[#This Row],[Pasajeros Pagos (PAX)]]/Tabla1[[#This Row],[Indice Dia Habil]]</f>
        <v>41076.923076923078</v>
      </c>
      <c r="AU5" s="15">
        <v>0</v>
      </c>
      <c r="AV5" s="6">
        <f>+Tabla1[[#This Row],[Pasajeros Pagos (PAX)]]/Tabla1[[#This Row],[Trenes Corridos (TC)]]</f>
        <v>360.81081081081084</v>
      </c>
      <c r="AW5" s="6">
        <f>+Tabla1[[#This Row],[PAX x Tren]]/Tabla1[[#This Row],[Form. Media Trenes Remolcados]]</f>
        <v>72.162162162162161</v>
      </c>
      <c r="AY5" s="6">
        <v>188</v>
      </c>
      <c r="AZ5" s="9">
        <f>+Tabla1[[#This Row],[PAX Kilómetro]]/Tabla1[[#This Row],[Coches Kilómetro (CK) (5+6+7)]]</f>
        <v>27.784599631203665</v>
      </c>
      <c r="BB5" s="15">
        <f>+Tabla1[[#This Row],[Ocupación Media (PaxKm/CocheKm)]]/Tabla1[[#This Row],[Capacidad x Coche (4xm2)]]</f>
        <v>0.14779042357023225</v>
      </c>
      <c r="BC5" s="15">
        <v>0</v>
      </c>
      <c r="BD5" s="36">
        <f>+Tabla1[[#This Row],[Pasajeros Pagos (PAX)]]*Tabla1[[#This Row],[PAX Recorrido Medio]]</f>
        <v>21360000</v>
      </c>
      <c r="BE5" s="37">
        <v>20</v>
      </c>
      <c r="BF5" s="35">
        <v>0</v>
      </c>
      <c r="BG5" s="36">
        <f>+Tabla1[[#This Row],[Pasajeros Pagos (PAX)]]*CN5</f>
        <v>1070805.8034618781</v>
      </c>
      <c r="BH5" s="130">
        <f t="shared" si="1"/>
        <v>0.1799993704115016</v>
      </c>
      <c r="BI5" s="95">
        <f t="shared" si="2"/>
        <v>1302438.0243902439</v>
      </c>
      <c r="BL5" s="10"/>
      <c r="BN5" s="48"/>
      <c r="BO5" s="86">
        <v>26</v>
      </c>
      <c r="BP5" s="80">
        <v>51.944000000000003</v>
      </c>
      <c r="BQ5" s="80">
        <f>+Tabla1[[#This Row],[Km. Línea (entre cabeceras) en Servicio]]*2</f>
        <v>103.88800000000001</v>
      </c>
      <c r="BR5" s="36">
        <v>22</v>
      </c>
      <c r="BT5" s="76">
        <f>+Tabla1[[#This Row],[Recaudación Vta. Boletos $]]/Tabla1[[#This Row],[Km. Línea (entre cabeceras) en Servicio]]</f>
        <v>0</v>
      </c>
      <c r="BU5" s="77">
        <f>+Tabla1[[#This Row],[Recaudación/Km. Línea (PESOS)]]/CP5</f>
        <v>0</v>
      </c>
      <c r="BV5" s="76">
        <f>+Tabla1[[#This Row],[Recaudación Vta. Boletos $]]/Tabla1[[#This Row],[Trenes Corridos (TC)]]</f>
        <v>0</v>
      </c>
      <c r="BW5" s="77">
        <f>+Tabla1[[#This Row],[Recaudación/Trenes Corridos (PESOS)]]/CP5</f>
        <v>0</v>
      </c>
      <c r="BX5" s="76">
        <f>+Tabla1[[#This Row],[Recaudación Vta. Boletos $]]/Tabla1[[#This Row],[Coches Kilómetro (CK) (5+6+7)]]</f>
        <v>0</v>
      </c>
      <c r="BY5" s="77">
        <f>+Tabla1[[#This Row],[Recaudación/Coche Kilómetro (PESOS)]]/CP5</f>
        <v>0</v>
      </c>
      <c r="BZ5" s="78">
        <f>+Tabla1[[#This Row],[Recaudación Vta. Boletos $]]/Tabla1[[#This Row],[PAX Kilómetro]]</f>
        <v>0</v>
      </c>
      <c r="CA5" s="79">
        <f>+Tabla1[[#This Row],[Recaudación/Pasajeros Kilómetro (PESOS)]]/CP5</f>
        <v>0</v>
      </c>
      <c r="CC5" s="77"/>
      <c r="CE5" s="80"/>
      <c r="CF5" s="36">
        <f>+Tabla1[[#This Row],[Pasajeros Pagos (PAX)]]/Tabla1[[#This Row],[Km. Línea (entre cabeceras) en Servicio]]</f>
        <v>20560.603727090711</v>
      </c>
      <c r="CG5" s="36">
        <f>+Tabla1[[#This Row],[Pasajeros Pagos (PAX)]]/Tabla1[[#This Row],[Cantidad de Estaciones en Servicio]]</f>
        <v>48545.454545454544</v>
      </c>
      <c r="CH5" s="36">
        <f>+Tabla1[[#This Row],[PAX Kilómetro]]/Tabla1[[#This Row],[Km. Línea (entre cabeceras) en Servicio]]</f>
        <v>411212.07454181422</v>
      </c>
      <c r="CI5" s="36">
        <f>+Tabla1[[#This Row],[Coches Kilómetro (CK) (5+6+7)]]/Tabla1[[#This Row],[Km. Línea (entre cabeceras) en Servicio]]</f>
        <v>14800</v>
      </c>
      <c r="CJ5" s="36">
        <f>+[1]!BN_InfraMR[[#This Row],[Total Coches Remolcados]]</f>
        <v>102</v>
      </c>
      <c r="CK5" s="36">
        <f>+Tabla1[[#This Row],[Pasajeros Pagos (PAX)]]/Tabla1[[#This Row],[Coches en Servicio]]</f>
        <v>10470.588235294117</v>
      </c>
      <c r="CL5" s="38"/>
      <c r="CM5" s="12">
        <v>360.81081081081084</v>
      </c>
      <c r="CN5" s="11">
        <v>1.0026271567995113</v>
      </c>
      <c r="CP5" s="10">
        <v>0.99780000000000002</v>
      </c>
      <c r="CQ5" s="73">
        <v>630</v>
      </c>
      <c r="CR5" s="116" t="s">
        <v>12</v>
      </c>
      <c r="CS5" s="121">
        <f>LOOKUP(2,1/(AR:AR&lt;&gt;""),A:A)</f>
        <v>2023</v>
      </c>
      <c r="CT5" s="121">
        <f>LOOKUP(2,1/(AH:AH&lt;&gt;""),A:A)</f>
        <v>2023</v>
      </c>
      <c r="CU5" s="121">
        <f>LOOKUP(2,1/(AZ:AZ&lt;&gt;""),A:A)</f>
        <v>2023</v>
      </c>
      <c r="CV5" s="121">
        <f>LOOKUP(2,1/(BB:BB&lt;&gt;""),A:A)</f>
        <v>2023</v>
      </c>
      <c r="CW5" s="121">
        <f>LOOKUP(2,1/(AL:AL&lt;&gt;""),A:A)</f>
        <v>2023</v>
      </c>
      <c r="CX5" s="121">
        <f>LOOKUP(2,1/(BJ:BJ&lt;&gt;""),A:A)</f>
        <v>2023</v>
      </c>
      <c r="CY5" s="121">
        <f>LOOKUP(2,1/(BL:BL&lt;&gt;""),A:A)</f>
        <v>2023</v>
      </c>
      <c r="CZ5" s="121">
        <f>LOOKUP(2,1/(BN:BN&lt;&gt;""),A:A)</f>
        <v>2023</v>
      </c>
      <c r="DA5" s="121">
        <f>LOOKUP(2,1/(BI:BI&lt;&gt;""),A:A)</f>
        <v>2023</v>
      </c>
      <c r="DB5" s="121">
        <f>LOOKUP(2,1/(BH:BH&lt;&gt;""),A:A)</f>
        <v>2023</v>
      </c>
      <c r="DC5" s="121">
        <f>LOOKUP(2,1/(CL:CL&lt;&gt;""),A:A)</f>
        <v>2023</v>
      </c>
      <c r="DD5" s="121">
        <f>LOOKUP(2,1/(AW:AW&lt;&gt;""),A:A)</f>
        <v>2023</v>
      </c>
      <c r="DE5" s="121">
        <f>LOOKUP(2,1/(K:K&lt;&gt;""),A:A)</f>
        <v>2023</v>
      </c>
      <c r="DF5" s="121">
        <f>LOOKUP(2,1/(Q:Q&lt;&gt;""),A:A)</f>
        <v>2023</v>
      </c>
      <c r="DG5" s="121">
        <f>LOOKUP(2,1/(AP:AP&lt;&gt;""),A:A)</f>
        <v>2023</v>
      </c>
      <c r="DH5" s="116"/>
      <c r="DI5" s="116"/>
      <c r="DJ5" s="116"/>
      <c r="DK5" s="121">
        <f>LOOKUP(2,1/(AT:AT&lt;&gt;""),A:A)</f>
        <v>2023</v>
      </c>
      <c r="EA5" s="2">
        <v>1993</v>
      </c>
      <c r="EB5" s="2" t="s">
        <v>0</v>
      </c>
    </row>
    <row r="6" spans="1:132" x14ac:dyDescent="0.2">
      <c r="A6" s="98" t="s">
        <v>242</v>
      </c>
      <c r="B6" s="2" t="s">
        <v>1</v>
      </c>
      <c r="C6" s="101">
        <v>34090</v>
      </c>
      <c r="D6" s="2" t="s">
        <v>132</v>
      </c>
      <c r="E6" s="4" t="s">
        <v>112</v>
      </c>
      <c r="F6" s="4" t="s">
        <v>139</v>
      </c>
      <c r="G6" s="4" t="s">
        <v>113</v>
      </c>
      <c r="H6" s="61">
        <f>+Tabla1[[#This Row],[Trenes Corridos (TC)]]*Tabla1[[#This Row],[Km. Línea (entre cabeceras) en Servicio]]</f>
        <v>160506.96000000002</v>
      </c>
      <c r="K6" s="95">
        <f>+Tabla1[[#This Row],[TK Remolcados (1)]]+Tabla1[[#This Row],[TK Coche Motor (2)]]+Tabla1[[#This Row],[TK Eléctricos (3)]]</f>
        <v>160506.96000000002</v>
      </c>
      <c r="L6" s="35">
        <v>0</v>
      </c>
      <c r="M6" s="36">
        <f>+Tabla1[[#This Row],[TK Remolcados (1)]]</f>
        <v>160506.96000000002</v>
      </c>
      <c r="N6" s="36">
        <f>+Tabla1[[#This Row],[TK Remolcados (1)]]*Tabla1[[#This Row],[Form. Media Trenes Remolcados]]</f>
        <v>802534.8</v>
      </c>
      <c r="Q6" s="95">
        <f t="shared" si="0"/>
        <v>802534.8</v>
      </c>
      <c r="R6" s="35">
        <v>0</v>
      </c>
      <c r="S6" s="37">
        <v>33.5</v>
      </c>
      <c r="T6" s="35">
        <v>0</v>
      </c>
      <c r="U6" s="37"/>
      <c r="V6" s="35"/>
      <c r="W6" s="37">
        <v>5</v>
      </c>
      <c r="X6" s="6"/>
      <c r="Y6" s="6"/>
      <c r="Z6" s="36">
        <f>+Tabla1[[#This Row],[Form. Media Trenes Remolcados]]*Tabla1[[#This Row],[Asientos Prom. x C. Remolcados]]*Tabla1[[#This Row],[Trenes Corridos (TC)]]</f>
        <v>1174200</v>
      </c>
      <c r="AA6" s="36"/>
      <c r="AB6" s="36"/>
      <c r="AC6" s="36">
        <v>76</v>
      </c>
      <c r="AD6" s="36"/>
      <c r="AF6" s="6">
        <f>+'[2]BN TAB'!H10</f>
        <v>3317</v>
      </c>
      <c r="AG6" s="6">
        <f>+Tabla1[[#This Row],[Trenes Programados]]-Tabla1[[#This Row],[Trenes Corridos (TC)]]</f>
        <v>227</v>
      </c>
      <c r="AH6" s="95">
        <f>+'[2]BN TAB'!J10</f>
        <v>3090</v>
      </c>
      <c r="AI6" s="35"/>
      <c r="AJ6" s="36">
        <f>+'[2]BN TAB'!K10</f>
        <v>2982</v>
      </c>
      <c r="AK6" s="36">
        <f>+Tabla1[[#This Row],[Trenes Corridos (TC)]]-Tabla1[[#This Row],[Trenes Puntuales]]</f>
        <v>108</v>
      </c>
      <c r="AL6" s="127">
        <f>+Tabla1[[#This Row],[Trenes Puntuales]]/Tabla1[[#This Row],[Trenes Programados]]</f>
        <v>0.89900512511305397</v>
      </c>
      <c r="AM6" s="96">
        <v>0.95</v>
      </c>
      <c r="AN6" s="96" t="str">
        <f>+IF(Tabla1[[#This Row],[Regularidad Absoluta]]&gt;=Tabla1[[#This Row],[RA 95%]],Tabla1[[#This Row],[Regularidad Absoluta]],"")</f>
        <v/>
      </c>
      <c r="AO6" s="96">
        <f>+Tabla1[[#This Row],[Trenes Puntuales]]/Tabla1[[#This Row],[Trenes Corridos (TC)]]</f>
        <v>0.96504854368932036</v>
      </c>
      <c r="AP6" s="96">
        <f>+Tabla1[[#This Row],[Trenes Corridos (TC)]]/Tabla1[[#This Row],[Trenes Programados]]</f>
        <v>0.93156466686765149</v>
      </c>
      <c r="AQ6" s="96">
        <v>0</v>
      </c>
      <c r="AR6" s="95">
        <v>1076000</v>
      </c>
      <c r="AS6" s="15">
        <v>0</v>
      </c>
      <c r="AT6" s="6">
        <f>+Tabla1[[#This Row],[Pasajeros Pagos (PAX)]]/Tabla1[[#This Row],[Indice Dia Habil]]</f>
        <v>42031.25</v>
      </c>
      <c r="AU6" s="15">
        <v>0</v>
      </c>
      <c r="AV6" s="6">
        <f>+Tabla1[[#This Row],[Pasajeros Pagos (PAX)]]/Tabla1[[#This Row],[Trenes Corridos (TC)]]</f>
        <v>348.2200647249191</v>
      </c>
      <c r="AW6" s="6">
        <f>+Tabla1[[#This Row],[PAX x Tren]]/Tabla1[[#This Row],[Form. Media Trenes Remolcados]]</f>
        <v>69.644012944983814</v>
      </c>
      <c r="AY6" s="6">
        <v>188</v>
      </c>
      <c r="AZ6" s="9">
        <f>+Tabla1[[#This Row],[PAX Kilómetro]]/Tabla1[[#This Row],[Coches Kilómetro (CK) (5+6+7)]]</f>
        <v>26.81503655667019</v>
      </c>
      <c r="BB6" s="15">
        <f>+Tabla1[[#This Row],[Ocupación Media (PaxKm/CocheKm)]]/Tabla1[[#This Row],[Capacidad x Coche (4xm2)]]</f>
        <v>0.14263317317377761</v>
      </c>
      <c r="BC6" s="15">
        <v>0</v>
      </c>
      <c r="BD6" s="36">
        <f>+Tabla1[[#This Row],[Pasajeros Pagos (PAX)]]*Tabla1[[#This Row],[PAX Recorrido Medio]]</f>
        <v>21520000</v>
      </c>
      <c r="BE6" s="37">
        <v>20</v>
      </c>
      <c r="BF6" s="35">
        <v>0</v>
      </c>
      <c r="BG6" s="36">
        <f>+Tabla1[[#This Row],[Pasajeros Pagos (PAX)]]*CN6</f>
        <v>1050361.6981497053</v>
      </c>
      <c r="BH6" s="130">
        <f t="shared" si="1"/>
        <v>0.17999937509246045</v>
      </c>
      <c r="BI6" s="95">
        <f t="shared" si="2"/>
        <v>1312194.1219512194</v>
      </c>
      <c r="BL6" s="10"/>
      <c r="BN6" s="48"/>
      <c r="BO6" s="86">
        <v>25.6</v>
      </c>
      <c r="BP6" s="80">
        <v>51.944000000000003</v>
      </c>
      <c r="BQ6" s="80">
        <f>+Tabla1[[#This Row],[Km. Línea (entre cabeceras) en Servicio]]*2</f>
        <v>103.88800000000001</v>
      </c>
      <c r="BR6" s="36">
        <v>22</v>
      </c>
      <c r="BT6" s="76">
        <f>+Tabla1[[#This Row],[Recaudación Vta. Boletos $]]/Tabla1[[#This Row],[Km. Línea (entre cabeceras) en Servicio]]</f>
        <v>0</v>
      </c>
      <c r="BU6" s="77">
        <f>+Tabla1[[#This Row],[Recaudación/Km. Línea (PESOS)]]/CP6</f>
        <v>0</v>
      </c>
      <c r="BV6" s="76">
        <f>+Tabla1[[#This Row],[Recaudación Vta. Boletos $]]/Tabla1[[#This Row],[Trenes Corridos (TC)]]</f>
        <v>0</v>
      </c>
      <c r="BW6" s="77">
        <f>+Tabla1[[#This Row],[Recaudación/Trenes Corridos (PESOS)]]/CP6</f>
        <v>0</v>
      </c>
      <c r="BX6" s="76">
        <f>+Tabla1[[#This Row],[Recaudación Vta. Boletos $]]/Tabla1[[#This Row],[Coches Kilómetro (CK) (5+6+7)]]</f>
        <v>0</v>
      </c>
      <c r="BY6" s="77">
        <f>+Tabla1[[#This Row],[Recaudación/Coche Kilómetro (PESOS)]]/CP6</f>
        <v>0</v>
      </c>
      <c r="BZ6" s="78">
        <f>+Tabla1[[#This Row],[Recaudación Vta. Boletos $]]/Tabla1[[#This Row],[PAX Kilómetro]]</f>
        <v>0</v>
      </c>
      <c r="CA6" s="79">
        <f>+Tabla1[[#This Row],[Recaudación/Pasajeros Kilómetro (PESOS)]]/CP6</f>
        <v>0</v>
      </c>
      <c r="CC6" s="77"/>
      <c r="CE6" s="80"/>
      <c r="CF6" s="36">
        <f>+Tabla1[[#This Row],[Pasajeros Pagos (PAX)]]/Tabla1[[#This Row],[Km. Línea (entre cabeceras) en Servicio]]</f>
        <v>20714.615740027722</v>
      </c>
      <c r="CG6" s="36">
        <f>+Tabla1[[#This Row],[Pasajeros Pagos (PAX)]]/Tabla1[[#This Row],[Cantidad de Estaciones en Servicio]]</f>
        <v>48909.090909090912</v>
      </c>
      <c r="CH6" s="36">
        <f>+Tabla1[[#This Row],[PAX Kilómetro]]/Tabla1[[#This Row],[Km. Línea (entre cabeceras) en Servicio]]</f>
        <v>414292.31480055442</v>
      </c>
      <c r="CI6" s="36">
        <f>+Tabla1[[#This Row],[Coches Kilómetro (CK) (5+6+7)]]/Tabla1[[#This Row],[Km. Línea (entre cabeceras) en Servicio]]</f>
        <v>15450</v>
      </c>
      <c r="CJ6" s="36">
        <f>+[1]!BN_InfraMR[[#This Row],[Total Coches Remolcados]]</f>
        <v>102</v>
      </c>
      <c r="CK6" s="36">
        <f>+Tabla1[[#This Row],[Pasajeros Pagos (PAX)]]/Tabla1[[#This Row],[Coches en Servicio]]</f>
        <v>10549.019607843138</v>
      </c>
      <c r="CL6" s="38"/>
      <c r="CM6" s="12">
        <v>348.2200647249191</v>
      </c>
      <c r="CN6" s="11">
        <v>0.97617258192351797</v>
      </c>
      <c r="CP6" s="10">
        <v>1.0001</v>
      </c>
      <c r="CQ6" s="73">
        <v>636.93560679380664</v>
      </c>
      <c r="CR6" s="116" t="s">
        <v>48</v>
      </c>
      <c r="CS6" s="122" t="str">
        <f>LOOKUP(2,1/(AR:AR&lt;&gt;""),B:B)</f>
        <v>Julio</v>
      </c>
      <c r="CT6" s="122" t="str">
        <f>LOOKUP(2,1/(AH:AH&lt;&gt;""),B:B)</f>
        <v>Julio</v>
      </c>
      <c r="CU6" s="122" t="str">
        <f>LOOKUP(2,1/(AZ:AZ&lt;&gt;""),B:B)</f>
        <v>Julio</v>
      </c>
      <c r="CV6" s="122" t="str">
        <f>LOOKUP(2,1/(BB:BB&lt;&gt;""),B:B)</f>
        <v>Julio</v>
      </c>
      <c r="CW6" s="122" t="str">
        <f>LOOKUP(2,1/(AL:AL&lt;&gt;""),B:B)</f>
        <v>Julio</v>
      </c>
      <c r="CX6" s="122" t="str">
        <f>LOOKUP(2,1/(BJ:BJ&lt;&gt;""),B:B)</f>
        <v>Julio</v>
      </c>
      <c r="CY6" s="121" t="str">
        <f>LOOKUP(2,1/(BL:BL&lt;&gt;""),B:B)</f>
        <v>Julio</v>
      </c>
      <c r="CZ6" s="121" t="str">
        <f>LOOKUP(2,1/(BN:BN&lt;&gt;""),B:B)</f>
        <v>Julio</v>
      </c>
      <c r="DA6" s="121" t="str">
        <f>LOOKUP(2,1/(BI:BI&lt;&gt;""),B:B)</f>
        <v>Julio</v>
      </c>
      <c r="DB6" s="121" t="str">
        <f>LOOKUP(2,1/(BH:BH&lt;&gt;""),B:B)</f>
        <v>Julio</v>
      </c>
      <c r="DC6" s="121" t="str">
        <f>LOOKUP(2,1/(CL:CL&lt;&gt;""),B:B)</f>
        <v>Julio</v>
      </c>
      <c r="DD6" s="121" t="str">
        <f>LOOKUP(2,1/(AW:AW&lt;&gt;""),B:B)</f>
        <v>Julio</v>
      </c>
      <c r="DE6" s="121" t="str">
        <f>LOOKUP(2,1/(K:K&lt;&gt;""),B:B)</f>
        <v>Julio</v>
      </c>
      <c r="DF6" s="121" t="str">
        <f>LOOKUP(2,1/(Q:Q&lt;&gt;""),B:B)</f>
        <v>Julio</v>
      </c>
      <c r="DG6" s="121" t="str">
        <f>LOOKUP(2,1/(AP:AP&lt;&gt;""),B:B)</f>
        <v>Julio</v>
      </c>
      <c r="DH6" s="116"/>
      <c r="DI6" s="116"/>
      <c r="DJ6" s="116"/>
      <c r="DK6" s="122" t="str">
        <f>LOOKUP(2,1/(AT:AT&lt;&gt;""),B:B)</f>
        <v>Julio</v>
      </c>
      <c r="EA6" s="2">
        <v>1993</v>
      </c>
      <c r="EB6" s="2" t="s">
        <v>1</v>
      </c>
    </row>
    <row r="7" spans="1:132" ht="12.75" customHeight="1" x14ac:dyDescent="0.2">
      <c r="A7" s="98" t="s">
        <v>242</v>
      </c>
      <c r="B7" s="2" t="s">
        <v>2</v>
      </c>
      <c r="C7" s="101">
        <v>34121</v>
      </c>
      <c r="D7" s="2" t="s">
        <v>132</v>
      </c>
      <c r="E7" s="4" t="s">
        <v>112</v>
      </c>
      <c r="F7" s="4" t="s">
        <v>139</v>
      </c>
      <c r="G7" s="4" t="s">
        <v>113</v>
      </c>
      <c r="H7" s="61">
        <f>+Tabla1[[#This Row],[Trenes Corridos (TC)]]*Tabla1[[#This Row],[Km. Línea (entre cabeceras) en Servicio]]</f>
        <v>138898.25599999999</v>
      </c>
      <c r="K7" s="95">
        <f>+Tabla1[[#This Row],[TK Remolcados (1)]]+Tabla1[[#This Row],[TK Coche Motor (2)]]+Tabla1[[#This Row],[TK Eléctricos (3)]]</f>
        <v>138898.25599999999</v>
      </c>
      <c r="L7" s="35">
        <v>0</v>
      </c>
      <c r="M7" s="36">
        <f>+Tabla1[[#This Row],[TK Remolcados (1)]]</f>
        <v>138898.25599999999</v>
      </c>
      <c r="N7" s="36">
        <f>+Tabla1[[#This Row],[TK Remolcados (1)]]*Tabla1[[#This Row],[Form. Media Trenes Remolcados]]</f>
        <v>694491.28</v>
      </c>
      <c r="Q7" s="95">
        <f t="shared" si="0"/>
        <v>694491.28</v>
      </c>
      <c r="R7" s="35">
        <v>0</v>
      </c>
      <c r="S7" s="37">
        <v>33.5</v>
      </c>
      <c r="T7" s="35">
        <v>0</v>
      </c>
      <c r="U7" s="37"/>
      <c r="V7" s="35"/>
      <c r="W7" s="37">
        <v>5</v>
      </c>
      <c r="X7" s="6"/>
      <c r="Y7" s="6"/>
      <c r="Z7" s="36">
        <f>+Tabla1[[#This Row],[Form. Media Trenes Remolcados]]*Tabla1[[#This Row],[Asientos Prom. x C. Remolcados]]*Tabla1[[#This Row],[Trenes Corridos (TC)]]</f>
        <v>1016120</v>
      </c>
      <c r="AA7" s="36"/>
      <c r="AB7" s="36"/>
      <c r="AC7" s="36">
        <v>76</v>
      </c>
      <c r="AD7" s="36"/>
      <c r="AF7" s="6">
        <f>+'[2]BN TAB'!H11</f>
        <v>3297</v>
      </c>
      <c r="AG7" s="6">
        <f>+Tabla1[[#This Row],[Trenes Programados]]-Tabla1[[#This Row],[Trenes Corridos (TC)]]</f>
        <v>623</v>
      </c>
      <c r="AH7" s="95">
        <f>+'[2]BN TAB'!J11</f>
        <v>2674</v>
      </c>
      <c r="AI7" s="35"/>
      <c r="AJ7" s="36">
        <f>+'[2]BN TAB'!K11</f>
        <v>2468</v>
      </c>
      <c r="AK7" s="36">
        <f>+Tabla1[[#This Row],[Trenes Corridos (TC)]]-Tabla1[[#This Row],[Trenes Puntuales]]</f>
        <v>206</v>
      </c>
      <c r="AL7" s="127">
        <f>+Tabla1[[#This Row],[Trenes Puntuales]]/Tabla1[[#This Row],[Trenes Programados]]</f>
        <v>0.74855929632999696</v>
      </c>
      <c r="AM7" s="96">
        <v>0.95</v>
      </c>
      <c r="AN7" s="96" t="str">
        <f>+IF(Tabla1[[#This Row],[Regularidad Absoluta]]&gt;=Tabla1[[#This Row],[RA 95%]],Tabla1[[#This Row],[Regularidad Absoluta]],"")</f>
        <v/>
      </c>
      <c r="AO7" s="96">
        <f>+Tabla1[[#This Row],[Trenes Puntuales]]/Tabla1[[#This Row],[Trenes Corridos (TC)]]</f>
        <v>0.92296185489902771</v>
      </c>
      <c r="AP7" s="96">
        <f>+Tabla1[[#This Row],[Trenes Corridos (TC)]]/Tabla1[[#This Row],[Trenes Programados]]</f>
        <v>0.81104033970276013</v>
      </c>
      <c r="AQ7" s="96">
        <v>0</v>
      </c>
      <c r="AR7" s="95">
        <v>936000</v>
      </c>
      <c r="AS7" s="15">
        <v>0</v>
      </c>
      <c r="AT7" s="6">
        <f>+Tabla1[[#This Row],[Pasajeros Pagos (PAX)]]/Tabla1[[#This Row],[Indice Dia Habil]]</f>
        <v>36996.04743083004</v>
      </c>
      <c r="AU7" s="15">
        <v>0</v>
      </c>
      <c r="AV7" s="6">
        <f>+Tabla1[[#This Row],[Pasajeros Pagos (PAX)]]/Tabla1[[#This Row],[Trenes Corridos (TC)]]</f>
        <v>350.03739715781603</v>
      </c>
      <c r="AW7" s="6">
        <f>+Tabla1[[#This Row],[PAX x Tren]]/Tabla1[[#This Row],[Form. Media Trenes Remolcados]]</f>
        <v>70.007479431563212</v>
      </c>
      <c r="AY7" s="6">
        <v>188</v>
      </c>
      <c r="AZ7" s="9">
        <f>+Tabla1[[#This Row],[PAX Kilómetro]]/Tabla1[[#This Row],[Coches Kilómetro (CK) (5+6+7)]]</f>
        <v>26.954982069753271</v>
      </c>
      <c r="BB7" s="15">
        <f>+Tabla1[[#This Row],[Ocupación Media (PaxKm/CocheKm)]]/Tabla1[[#This Row],[Capacidad x Coche (4xm2)]]</f>
        <v>0.14337756420081527</v>
      </c>
      <c r="BC7" s="15">
        <v>0</v>
      </c>
      <c r="BD7" s="36">
        <f>+Tabla1[[#This Row],[Pasajeros Pagos (PAX)]]*Tabla1[[#This Row],[PAX Recorrido Medio]]</f>
        <v>18720000</v>
      </c>
      <c r="BE7" s="37">
        <v>20</v>
      </c>
      <c r="BF7" s="35">
        <v>0</v>
      </c>
      <c r="BG7" s="36">
        <f>+Tabla1[[#This Row],[Pasajeros Pagos (PAX)]]*CN7</f>
        <v>962328.49489779025</v>
      </c>
      <c r="BH7" s="130">
        <f t="shared" si="1"/>
        <v>0.17999928162330237</v>
      </c>
      <c r="BI7" s="95">
        <f t="shared" si="2"/>
        <v>1141462.4146341465</v>
      </c>
      <c r="BL7" s="10"/>
      <c r="BN7" s="48"/>
      <c r="BO7" s="86">
        <v>25.3</v>
      </c>
      <c r="BP7" s="80">
        <v>51.944000000000003</v>
      </c>
      <c r="BQ7" s="80">
        <f>+Tabla1[[#This Row],[Km. Línea (entre cabeceras) en Servicio]]*2</f>
        <v>103.88800000000001</v>
      </c>
      <c r="BR7" s="36">
        <v>22</v>
      </c>
      <c r="BT7" s="76">
        <f>+Tabla1[[#This Row],[Recaudación Vta. Boletos $]]/Tabla1[[#This Row],[Km. Línea (entre cabeceras) en Servicio]]</f>
        <v>0</v>
      </c>
      <c r="BU7" s="77">
        <f>+Tabla1[[#This Row],[Recaudación/Km. Línea (PESOS)]]/CP7</f>
        <v>0</v>
      </c>
      <c r="BV7" s="76">
        <f>+Tabla1[[#This Row],[Recaudación Vta. Boletos $]]/Tabla1[[#This Row],[Trenes Corridos (TC)]]</f>
        <v>0</v>
      </c>
      <c r="BW7" s="77">
        <f>+Tabla1[[#This Row],[Recaudación/Trenes Corridos (PESOS)]]/CP7</f>
        <v>0</v>
      </c>
      <c r="BX7" s="76">
        <f>+Tabla1[[#This Row],[Recaudación Vta. Boletos $]]/Tabla1[[#This Row],[Coches Kilómetro (CK) (5+6+7)]]</f>
        <v>0</v>
      </c>
      <c r="BY7" s="77">
        <f>+Tabla1[[#This Row],[Recaudación/Coche Kilómetro (PESOS)]]/CP7</f>
        <v>0</v>
      </c>
      <c r="BZ7" s="78">
        <f>+Tabla1[[#This Row],[Recaudación Vta. Boletos $]]/Tabla1[[#This Row],[PAX Kilómetro]]</f>
        <v>0</v>
      </c>
      <c r="CA7" s="79">
        <f>+Tabla1[[#This Row],[Recaudación/Pasajeros Kilómetro (PESOS)]]/CP7</f>
        <v>0</v>
      </c>
      <c r="CC7" s="77"/>
      <c r="CE7" s="80"/>
      <c r="CF7" s="36">
        <f>+Tabla1[[#This Row],[Pasajeros Pagos (PAX)]]/Tabla1[[#This Row],[Km. Línea (entre cabeceras) en Servicio]]</f>
        <v>18019.405513630063</v>
      </c>
      <c r="CG7" s="36">
        <f>+Tabla1[[#This Row],[Pasajeros Pagos (PAX)]]/Tabla1[[#This Row],[Cantidad de Estaciones en Servicio]]</f>
        <v>42545.454545454544</v>
      </c>
      <c r="CH7" s="36">
        <f>+Tabla1[[#This Row],[PAX Kilómetro]]/Tabla1[[#This Row],[Km. Línea (entre cabeceras) en Servicio]]</f>
        <v>360388.11027260125</v>
      </c>
      <c r="CI7" s="36">
        <f>+Tabla1[[#This Row],[Coches Kilómetro (CK) (5+6+7)]]/Tabla1[[#This Row],[Km. Línea (entre cabeceras) en Servicio]]</f>
        <v>13370</v>
      </c>
      <c r="CJ7" s="36">
        <f>+[1]!BN_InfraMR[[#This Row],[Total Coches Remolcados]]</f>
        <v>102</v>
      </c>
      <c r="CK7" s="36">
        <f>+Tabla1[[#This Row],[Pasajeros Pagos (PAX)]]/Tabla1[[#This Row],[Coches en Servicio]]</f>
        <v>9176.4705882352937</v>
      </c>
      <c r="CL7" s="38"/>
      <c r="CM7" s="12">
        <v>350.03739715781603</v>
      </c>
      <c r="CN7" s="11">
        <v>1.0281287338651606</v>
      </c>
      <c r="CP7" s="10">
        <v>0.99829999999999997</v>
      </c>
      <c r="CQ7" s="73">
        <v>642.6250064218425</v>
      </c>
      <c r="CR7" s="116"/>
      <c r="CS7" s="116"/>
      <c r="CT7" s="116"/>
      <c r="CU7" s="116"/>
      <c r="CV7" s="116"/>
      <c r="CW7" s="116">
        <f>+CW5-1</f>
        <v>2022</v>
      </c>
      <c r="CX7" s="116"/>
      <c r="CY7" s="116">
        <f>+CY5-1</f>
        <v>2022</v>
      </c>
      <c r="CZ7" s="116"/>
      <c r="DA7" s="116"/>
      <c r="DB7" s="116"/>
      <c r="DC7" s="116"/>
      <c r="DD7" s="116"/>
      <c r="DE7" s="116"/>
      <c r="DF7" s="116"/>
      <c r="DG7" s="116"/>
      <c r="DH7" s="116"/>
      <c r="DI7" s="116"/>
      <c r="DJ7" s="116"/>
      <c r="DK7" s="116"/>
      <c r="EA7" s="2">
        <v>1993</v>
      </c>
      <c r="EB7" s="2" t="s">
        <v>2</v>
      </c>
    </row>
    <row r="8" spans="1:132" ht="12.75" customHeight="1" x14ac:dyDescent="0.2">
      <c r="A8" s="98" t="s">
        <v>242</v>
      </c>
      <c r="B8" s="2" t="s">
        <v>3</v>
      </c>
      <c r="C8" s="101">
        <v>34151</v>
      </c>
      <c r="D8" s="2" t="s">
        <v>132</v>
      </c>
      <c r="E8" s="4" t="s">
        <v>112</v>
      </c>
      <c r="F8" s="4" t="s">
        <v>139</v>
      </c>
      <c r="G8" s="4" t="s">
        <v>113</v>
      </c>
      <c r="H8" s="61">
        <f>+Tabla1[[#This Row],[Trenes Corridos (TC)]]*Tabla1[[#This Row],[Km. Línea (entre cabeceras) en Servicio]]</f>
        <v>155468.39200000002</v>
      </c>
      <c r="K8" s="95">
        <f>+Tabla1[[#This Row],[TK Remolcados (1)]]+Tabla1[[#This Row],[TK Coche Motor (2)]]+Tabla1[[#This Row],[TK Eléctricos (3)]]</f>
        <v>155468.39200000002</v>
      </c>
      <c r="L8" s="35">
        <v>0</v>
      </c>
      <c r="M8" s="36">
        <f>+Tabla1[[#This Row],[TK Remolcados (1)]]</f>
        <v>155468.39200000002</v>
      </c>
      <c r="N8" s="36">
        <f>+Tabla1[[#This Row],[TK Remolcados (1)]]*Tabla1[[#This Row],[Form. Media Trenes Remolcados]]</f>
        <v>777341.96000000008</v>
      </c>
      <c r="Q8" s="95">
        <f t="shared" si="0"/>
        <v>777341.96000000008</v>
      </c>
      <c r="R8" s="35">
        <v>0</v>
      </c>
      <c r="S8" s="37">
        <v>33.5</v>
      </c>
      <c r="T8" s="35">
        <v>0</v>
      </c>
      <c r="U8" s="37"/>
      <c r="V8" s="35"/>
      <c r="W8" s="37">
        <v>5</v>
      </c>
      <c r="X8" s="6"/>
      <c r="Y8" s="6"/>
      <c r="Z8" s="36">
        <f>+Tabla1[[#This Row],[Form. Media Trenes Remolcados]]*Tabla1[[#This Row],[Asientos Prom. x C. Remolcados]]*Tabla1[[#This Row],[Trenes Corridos (TC)]]</f>
        <v>1137340</v>
      </c>
      <c r="AA8" s="36"/>
      <c r="AB8" s="36"/>
      <c r="AC8" s="36">
        <v>76</v>
      </c>
      <c r="AD8" s="36"/>
      <c r="AF8" s="6">
        <f>+'[2]BN TAB'!H12</f>
        <v>3414</v>
      </c>
      <c r="AG8" s="6">
        <f>+Tabla1[[#This Row],[Trenes Programados]]-Tabla1[[#This Row],[Trenes Corridos (TC)]]</f>
        <v>421</v>
      </c>
      <c r="AH8" s="95">
        <f>+'[2]BN TAB'!J12</f>
        <v>2993</v>
      </c>
      <c r="AI8" s="35"/>
      <c r="AJ8" s="36">
        <f>+'[2]BN TAB'!K12</f>
        <v>2720</v>
      </c>
      <c r="AK8" s="36">
        <f>+Tabla1[[#This Row],[Trenes Corridos (TC)]]-Tabla1[[#This Row],[Trenes Puntuales]]</f>
        <v>273</v>
      </c>
      <c r="AL8" s="127">
        <f>+Tabla1[[#This Row],[Trenes Puntuales]]/Tabla1[[#This Row],[Trenes Programados]]</f>
        <v>0.79671939074399534</v>
      </c>
      <c r="AM8" s="96">
        <v>0.95</v>
      </c>
      <c r="AN8" s="96" t="str">
        <f>+IF(Tabla1[[#This Row],[Regularidad Absoluta]]&gt;=Tabla1[[#This Row],[RA 95%]],Tabla1[[#This Row],[Regularidad Absoluta]],"")</f>
        <v/>
      </c>
      <c r="AO8" s="96">
        <f>+Tabla1[[#This Row],[Trenes Puntuales]]/Tabla1[[#This Row],[Trenes Corridos (TC)]]</f>
        <v>0.90878717006348142</v>
      </c>
      <c r="AP8" s="96">
        <f>+Tabla1[[#This Row],[Trenes Corridos (TC)]]/Tabla1[[#This Row],[Trenes Programados]]</f>
        <v>0.8766842413591095</v>
      </c>
      <c r="AQ8" s="96">
        <v>0</v>
      </c>
      <c r="AR8" s="95">
        <v>931000</v>
      </c>
      <c r="AS8" s="15">
        <v>0</v>
      </c>
      <c r="AT8" s="6">
        <f>+Tabla1[[#This Row],[Pasajeros Pagos (PAX)]]/Tabla1[[#This Row],[Indice Dia Habil]]</f>
        <v>35807.692307692305</v>
      </c>
      <c r="AU8" s="15">
        <v>0</v>
      </c>
      <c r="AV8" s="6">
        <f>+Tabla1[[#This Row],[Pasajeros Pagos (PAX)]]/Tabla1[[#This Row],[Trenes Corridos (TC)]]</f>
        <v>311.05913798864015</v>
      </c>
      <c r="AW8" s="6">
        <f>+Tabla1[[#This Row],[PAX x Tren]]/Tabla1[[#This Row],[Form. Media Trenes Remolcados]]</f>
        <v>62.211827597728032</v>
      </c>
      <c r="AY8" s="6">
        <v>188</v>
      </c>
      <c r="AZ8" s="9">
        <f>+Tabla1[[#This Row],[PAX Kilómetro]]/Tabla1[[#This Row],[Coches Kilómetro (CK) (5+6+7)]]</f>
        <v>23.953421992040671</v>
      </c>
      <c r="BB8" s="15">
        <f>+Tabla1[[#This Row],[Ocupación Media (PaxKm/CocheKm)]]/Tabla1[[#This Row],[Capacidad x Coche (4xm2)]]</f>
        <v>0.12741181910659932</v>
      </c>
      <c r="BC8" s="15">
        <v>0</v>
      </c>
      <c r="BD8" s="36">
        <f>+Tabla1[[#This Row],[Pasajeros Pagos (PAX)]]*Tabla1[[#This Row],[PAX Recorrido Medio]]</f>
        <v>18620000</v>
      </c>
      <c r="BE8" s="37">
        <v>20</v>
      </c>
      <c r="BF8" s="35">
        <v>0</v>
      </c>
      <c r="BG8" s="36">
        <f>+Tabla1[[#This Row],[Pasajeros Pagos (PAX)]]*CN8</f>
        <v>920856.0485590226</v>
      </c>
      <c r="BH8" s="130">
        <f t="shared" si="1"/>
        <v>0.17999927776520697</v>
      </c>
      <c r="BI8" s="95">
        <f t="shared" si="2"/>
        <v>1135364.8536585364</v>
      </c>
      <c r="BL8" s="10"/>
      <c r="BN8" s="48"/>
      <c r="BO8" s="86">
        <v>26</v>
      </c>
      <c r="BP8" s="80">
        <v>51.944000000000003</v>
      </c>
      <c r="BQ8" s="80">
        <f>+Tabla1[[#This Row],[Km. Línea (entre cabeceras) en Servicio]]*2</f>
        <v>103.88800000000001</v>
      </c>
      <c r="BR8" s="36">
        <v>22</v>
      </c>
      <c r="BT8" s="76">
        <f>+Tabla1[[#This Row],[Recaudación Vta. Boletos $]]/Tabla1[[#This Row],[Km. Línea (entre cabeceras) en Servicio]]</f>
        <v>0</v>
      </c>
      <c r="BU8" s="77">
        <f>+Tabla1[[#This Row],[Recaudación/Km. Línea (PESOS)]]/CP8</f>
        <v>0</v>
      </c>
      <c r="BV8" s="76">
        <f>+Tabla1[[#This Row],[Recaudación Vta. Boletos $]]/Tabla1[[#This Row],[Trenes Corridos (TC)]]</f>
        <v>0</v>
      </c>
      <c r="BW8" s="77">
        <f>+Tabla1[[#This Row],[Recaudación/Trenes Corridos (PESOS)]]/CP8</f>
        <v>0</v>
      </c>
      <c r="BX8" s="76">
        <f>+Tabla1[[#This Row],[Recaudación Vta. Boletos $]]/Tabla1[[#This Row],[Coches Kilómetro (CK) (5+6+7)]]</f>
        <v>0</v>
      </c>
      <c r="BY8" s="77">
        <f>+Tabla1[[#This Row],[Recaudación/Coche Kilómetro (PESOS)]]/CP8</f>
        <v>0</v>
      </c>
      <c r="BZ8" s="78">
        <f>+Tabla1[[#This Row],[Recaudación Vta. Boletos $]]/Tabla1[[#This Row],[PAX Kilómetro]]</f>
        <v>0</v>
      </c>
      <c r="CA8" s="79">
        <f>+Tabla1[[#This Row],[Recaudación/Pasajeros Kilómetro (PESOS)]]/CP8</f>
        <v>0</v>
      </c>
      <c r="CC8" s="77"/>
      <c r="CE8" s="80"/>
      <c r="CF8" s="36">
        <f>+Tabla1[[#This Row],[Pasajeros Pagos (PAX)]]/Tabla1[[#This Row],[Km. Línea (entre cabeceras) en Servicio]]</f>
        <v>17923.14800554443</v>
      </c>
      <c r="CG8" s="36">
        <f>+Tabla1[[#This Row],[Pasajeros Pagos (PAX)]]/Tabla1[[#This Row],[Cantidad de Estaciones en Servicio]]</f>
        <v>42318.181818181816</v>
      </c>
      <c r="CH8" s="36">
        <f>+Tabla1[[#This Row],[PAX Kilómetro]]/Tabla1[[#This Row],[Km. Línea (entre cabeceras) en Servicio]]</f>
        <v>358462.96011088864</v>
      </c>
      <c r="CI8" s="36">
        <f>+Tabla1[[#This Row],[Coches Kilómetro (CK) (5+6+7)]]/Tabla1[[#This Row],[Km. Línea (entre cabeceras) en Servicio]]</f>
        <v>14965</v>
      </c>
      <c r="CJ8" s="36">
        <f>+[1]!BN_InfraMR[[#This Row],[Total Coches Remolcados]]</f>
        <v>102</v>
      </c>
      <c r="CK8" s="36">
        <f>+Tabla1[[#This Row],[Pasajeros Pagos (PAX)]]/Tabla1[[#This Row],[Coches en Servicio]]</f>
        <v>9127.4509803921574</v>
      </c>
      <c r="CL8" s="38"/>
      <c r="CM8" s="12">
        <v>311.05913798864015</v>
      </c>
      <c r="CN8" s="11">
        <v>0.98910424120195772</v>
      </c>
      <c r="CP8" s="10">
        <v>0.99960000000000004</v>
      </c>
      <c r="CQ8" s="73">
        <v>648.31440604987836</v>
      </c>
      <c r="CR8" s="116" t="s">
        <v>218</v>
      </c>
      <c r="CS8" s="117">
        <f>+MAX(Tabla1[Pasajeros Pagos (PAX)])</f>
        <v>4103226</v>
      </c>
      <c r="CT8" s="117">
        <f>+MAX(Tabla1[Trenes Corridos (TC)])</f>
        <v>5050</v>
      </c>
      <c r="CU8" s="116"/>
      <c r="CV8" s="116"/>
      <c r="CW8" s="116"/>
      <c r="CX8" s="116"/>
      <c r="CY8" s="116"/>
      <c r="CZ8" s="116"/>
      <c r="DA8" s="116"/>
      <c r="DB8" s="116"/>
      <c r="DC8" s="116"/>
      <c r="DD8" s="116"/>
      <c r="DE8" s="116"/>
      <c r="DF8" s="116"/>
      <c r="DG8" s="116"/>
      <c r="DH8" s="116"/>
      <c r="DI8" s="116"/>
      <c r="DJ8" s="123">
        <f>+MAX(Tabla1[Tarifa Media US Dólar])</f>
        <v>0.61654286033040162</v>
      </c>
      <c r="DK8" s="117">
        <f>+MAX(Tabla1[PAX Día Habil])</f>
        <v>168118.07531380752</v>
      </c>
      <c r="EA8" s="2">
        <v>1993</v>
      </c>
      <c r="EB8" s="2" t="s">
        <v>3</v>
      </c>
    </row>
    <row r="9" spans="1:132" ht="12.75" customHeight="1" x14ac:dyDescent="0.2">
      <c r="A9" s="98" t="s">
        <v>242</v>
      </c>
      <c r="B9" s="2" t="s">
        <v>4</v>
      </c>
      <c r="C9" s="101">
        <v>34182</v>
      </c>
      <c r="D9" s="2" t="s">
        <v>132</v>
      </c>
      <c r="E9" s="4" t="s">
        <v>112</v>
      </c>
      <c r="F9" s="4" t="s">
        <v>139</v>
      </c>
      <c r="G9" s="4" t="s">
        <v>113</v>
      </c>
      <c r="H9" s="61">
        <f>+Tabla1[[#This Row],[Trenes Corridos (TC)]]*Tabla1[[#This Row],[Km. Línea (entre cabeceras) en Servicio]]</f>
        <v>151157.04</v>
      </c>
      <c r="K9" s="95">
        <f>+Tabla1[[#This Row],[TK Remolcados (1)]]+Tabla1[[#This Row],[TK Coche Motor (2)]]+Tabla1[[#This Row],[TK Eléctricos (3)]]</f>
        <v>151157.04</v>
      </c>
      <c r="L9" s="35">
        <v>0</v>
      </c>
      <c r="M9" s="36">
        <f>+Tabla1[[#This Row],[TK Remolcados (1)]]</f>
        <v>151157.04</v>
      </c>
      <c r="N9" s="36">
        <f>+Tabla1[[#This Row],[TK Remolcados (1)]]*Tabla1[[#This Row],[Form. Media Trenes Remolcados]]</f>
        <v>755785.20000000007</v>
      </c>
      <c r="Q9" s="95">
        <f t="shared" si="0"/>
        <v>755785.20000000007</v>
      </c>
      <c r="R9" s="35">
        <v>0</v>
      </c>
      <c r="S9" s="37">
        <v>33.5</v>
      </c>
      <c r="T9" s="35">
        <v>0</v>
      </c>
      <c r="U9" s="37"/>
      <c r="V9" s="35"/>
      <c r="W9" s="37">
        <v>5</v>
      </c>
      <c r="X9" s="6"/>
      <c r="Y9" s="6"/>
      <c r="Z9" s="36">
        <f>+Tabla1[[#This Row],[Form. Media Trenes Remolcados]]*Tabla1[[#This Row],[Asientos Prom. x C. Remolcados]]*Tabla1[[#This Row],[Trenes Corridos (TC)]]</f>
        <v>1105800</v>
      </c>
      <c r="AA9" s="36"/>
      <c r="AB9" s="36"/>
      <c r="AC9" s="36">
        <v>76</v>
      </c>
      <c r="AD9" s="36"/>
      <c r="AF9" s="6">
        <f>+'[2]BN TAB'!H13</f>
        <v>3348</v>
      </c>
      <c r="AG9" s="6">
        <f>+Tabla1[[#This Row],[Trenes Programados]]-Tabla1[[#This Row],[Trenes Corridos (TC)]]</f>
        <v>438</v>
      </c>
      <c r="AH9" s="95">
        <f>+'[2]BN TAB'!J13</f>
        <v>2910</v>
      </c>
      <c r="AI9" s="35"/>
      <c r="AJ9" s="36">
        <f>+'[2]BN TAB'!K13</f>
        <v>2734</v>
      </c>
      <c r="AK9" s="36">
        <f>+Tabla1[[#This Row],[Trenes Corridos (TC)]]-Tabla1[[#This Row],[Trenes Puntuales]]</f>
        <v>176</v>
      </c>
      <c r="AL9" s="127">
        <f>+Tabla1[[#This Row],[Trenes Puntuales]]/Tabla1[[#This Row],[Trenes Programados]]</f>
        <v>0.81660692951015534</v>
      </c>
      <c r="AM9" s="96">
        <v>0.95</v>
      </c>
      <c r="AN9" s="96" t="str">
        <f>+IF(Tabla1[[#This Row],[Regularidad Absoluta]]&gt;=Tabla1[[#This Row],[RA 95%]],Tabla1[[#This Row],[Regularidad Absoluta]],"")</f>
        <v/>
      </c>
      <c r="AO9" s="96">
        <f>+Tabla1[[#This Row],[Trenes Puntuales]]/Tabla1[[#This Row],[Trenes Corridos (TC)]]</f>
        <v>0.9395189003436426</v>
      </c>
      <c r="AP9" s="96">
        <f>+Tabla1[[#This Row],[Trenes Corridos (TC)]]/Tabla1[[#This Row],[Trenes Programados]]</f>
        <v>0.86917562724014341</v>
      </c>
      <c r="AQ9" s="96">
        <v>0</v>
      </c>
      <c r="AR9" s="95">
        <v>940000</v>
      </c>
      <c r="AS9" s="15">
        <v>0</v>
      </c>
      <c r="AT9" s="6">
        <f>+Tabla1[[#This Row],[Pasajeros Pagos (PAX)]]/Tabla1[[#This Row],[Indice Dia Habil]]</f>
        <v>35741.444866920152</v>
      </c>
      <c r="AU9" s="15">
        <v>0</v>
      </c>
      <c r="AV9" s="6">
        <f>+Tabla1[[#This Row],[Pasajeros Pagos (PAX)]]/Tabla1[[#This Row],[Trenes Corridos (TC)]]</f>
        <v>323.02405498281786</v>
      </c>
      <c r="AW9" s="6">
        <f>+Tabla1[[#This Row],[PAX x Tren]]/Tabla1[[#This Row],[Form. Media Trenes Remolcados]]</f>
        <v>64.604810996563572</v>
      </c>
      <c r="AY9" s="6">
        <v>188</v>
      </c>
      <c r="AZ9" s="9">
        <f>+Tabla1[[#This Row],[PAX Kilómetro]]/Tabla1[[#This Row],[Coches Kilómetro (CK) (5+6+7)]]</f>
        <v>24.874792467489439</v>
      </c>
      <c r="BB9" s="15">
        <f>+Tabla1[[#This Row],[Ocupación Media (PaxKm/CocheKm)]]/Tabla1[[#This Row],[Capacidad x Coche (4xm2)]]</f>
        <v>0.13231272589090126</v>
      </c>
      <c r="BC9" s="15">
        <v>0</v>
      </c>
      <c r="BD9" s="36">
        <f>+Tabla1[[#This Row],[Pasajeros Pagos (PAX)]]*Tabla1[[#This Row],[PAX Recorrido Medio]]</f>
        <v>18800000</v>
      </c>
      <c r="BE9" s="37">
        <v>20</v>
      </c>
      <c r="BF9" s="35">
        <v>0</v>
      </c>
      <c r="BG9" s="36">
        <f>+Tabla1[[#This Row],[Pasajeros Pagos (PAX)]]*CN9</f>
        <v>919281.53796613251</v>
      </c>
      <c r="BH9" s="130">
        <f t="shared" si="1"/>
        <v>0.17999928468022708</v>
      </c>
      <c r="BI9" s="95">
        <f t="shared" si="2"/>
        <v>1146340.4634146341</v>
      </c>
      <c r="BL9" s="10"/>
      <c r="BN9" s="48"/>
      <c r="BO9" s="86">
        <v>26.3</v>
      </c>
      <c r="BP9" s="80">
        <v>51.944000000000003</v>
      </c>
      <c r="BQ9" s="80">
        <f>+Tabla1[[#This Row],[Km. Línea (entre cabeceras) en Servicio]]*2</f>
        <v>103.88800000000001</v>
      </c>
      <c r="BR9" s="36">
        <v>22</v>
      </c>
      <c r="BT9" s="76">
        <f>+Tabla1[[#This Row],[Recaudación Vta. Boletos $]]/Tabla1[[#This Row],[Km. Línea (entre cabeceras) en Servicio]]</f>
        <v>0</v>
      </c>
      <c r="BU9" s="77">
        <f>+Tabla1[[#This Row],[Recaudación/Km. Línea (PESOS)]]/CP9</f>
        <v>0</v>
      </c>
      <c r="BV9" s="76">
        <f>+Tabla1[[#This Row],[Recaudación Vta. Boletos $]]/Tabla1[[#This Row],[Trenes Corridos (TC)]]</f>
        <v>0</v>
      </c>
      <c r="BW9" s="77">
        <f>+Tabla1[[#This Row],[Recaudación/Trenes Corridos (PESOS)]]/CP9</f>
        <v>0</v>
      </c>
      <c r="BX9" s="76">
        <f>+Tabla1[[#This Row],[Recaudación Vta. Boletos $]]/Tabla1[[#This Row],[Coches Kilómetro (CK) (5+6+7)]]</f>
        <v>0</v>
      </c>
      <c r="BY9" s="77">
        <f>+Tabla1[[#This Row],[Recaudación/Coche Kilómetro (PESOS)]]/CP9</f>
        <v>0</v>
      </c>
      <c r="BZ9" s="78">
        <f>+Tabla1[[#This Row],[Recaudación Vta. Boletos $]]/Tabla1[[#This Row],[PAX Kilómetro]]</f>
        <v>0</v>
      </c>
      <c r="CA9" s="79">
        <f>+Tabla1[[#This Row],[Recaudación/Pasajeros Kilómetro (PESOS)]]/CP9</f>
        <v>0</v>
      </c>
      <c r="CC9" s="77"/>
      <c r="CE9" s="80"/>
      <c r="CF9" s="36">
        <f>+Tabla1[[#This Row],[Pasajeros Pagos (PAX)]]/Tabla1[[#This Row],[Km. Línea (entre cabeceras) en Servicio]]</f>
        <v>18096.411520098565</v>
      </c>
      <c r="CG9" s="36">
        <f>+Tabla1[[#This Row],[Pasajeros Pagos (PAX)]]/Tabla1[[#This Row],[Cantidad de Estaciones en Servicio]]</f>
        <v>42727.272727272728</v>
      </c>
      <c r="CH9" s="36">
        <f>+Tabla1[[#This Row],[PAX Kilómetro]]/Tabla1[[#This Row],[Km. Línea (entre cabeceras) en Servicio]]</f>
        <v>361928.23040197132</v>
      </c>
      <c r="CI9" s="36">
        <f>+Tabla1[[#This Row],[Coches Kilómetro (CK) (5+6+7)]]/Tabla1[[#This Row],[Km. Línea (entre cabeceras) en Servicio]]</f>
        <v>14550</v>
      </c>
      <c r="CJ9" s="36">
        <f>+[1]!BN_InfraMR[[#This Row],[Total Coches Remolcados]]</f>
        <v>102</v>
      </c>
      <c r="CK9" s="36">
        <f>+Tabla1[[#This Row],[Pasajeros Pagos (PAX)]]/Tabla1[[#This Row],[Coches en Servicio]]</f>
        <v>9215.6862745098042</v>
      </c>
      <c r="CL9" s="38"/>
      <c r="CM9" s="12">
        <v>323.02405498281786</v>
      </c>
      <c r="CN9" s="11">
        <v>0.97795908294269418</v>
      </c>
      <c r="CP9" s="10">
        <v>1.0013000000000001</v>
      </c>
      <c r="CQ9" s="73">
        <v>654.00380567791422</v>
      </c>
      <c r="CR9" s="116" t="s">
        <v>220</v>
      </c>
      <c r="CS9" s="124" t="str">
        <f>+INDEX(Tabla1[Año],MATCH(CS8,Tabla1[Pasajeros Pagos (PAX)],0))</f>
        <v>2008</v>
      </c>
      <c r="CT9" s="124" t="str">
        <f>+INDEX(Tabla1[Año],MATCH(CT8,Tabla1[Trenes Corridos (TC)],0))</f>
        <v>2010</v>
      </c>
      <c r="CU9" s="116"/>
      <c r="CV9" s="116"/>
      <c r="CW9" s="151">
        <f>SUMIFS(AL2:AL368,$A2:$A368,CW7,$B2:$B368,CW6)</f>
        <v>0.77100053504547883</v>
      </c>
      <c r="CX9" s="116"/>
      <c r="CY9" s="152">
        <f>SUMIFS(BL2:BL368,$A2:$A368,CY7,$B2:$B368,CY6)</f>
        <v>7.9727898288680512</v>
      </c>
      <c r="CZ9" s="116"/>
      <c r="DA9" s="116"/>
      <c r="DB9" s="116" t="s">
        <v>285</v>
      </c>
      <c r="DC9" s="116"/>
      <c r="DD9" s="116"/>
      <c r="DE9" s="116"/>
      <c r="DF9" s="116"/>
      <c r="DG9" s="116"/>
      <c r="DH9" s="116"/>
      <c r="DI9" s="116"/>
      <c r="DJ9" s="124" t="str">
        <f>+INDEX(Tabla1[Año],MATCH(DJ8,Tabla1[Tarifa Media US Dólar],0))</f>
        <v>2001</v>
      </c>
      <c r="DK9" s="124" t="str">
        <f>+INDEX(Tabla1[Año],MATCH(DK8,Tabla1[PAX Día Habil],0))</f>
        <v>2008</v>
      </c>
      <c r="EA9" s="2">
        <v>1993</v>
      </c>
      <c r="EB9" s="2" t="s">
        <v>4</v>
      </c>
    </row>
    <row r="10" spans="1:132" ht="12.75" customHeight="1" x14ac:dyDescent="0.2">
      <c r="A10" s="98" t="s">
        <v>242</v>
      </c>
      <c r="B10" s="2" t="s">
        <v>11</v>
      </c>
      <c r="C10" s="101">
        <v>34213</v>
      </c>
      <c r="D10" s="2" t="s">
        <v>132</v>
      </c>
      <c r="E10" s="4" t="s">
        <v>112</v>
      </c>
      <c r="F10" s="4" t="s">
        <v>139</v>
      </c>
      <c r="G10" s="4" t="s">
        <v>113</v>
      </c>
      <c r="H10" s="61">
        <f>+Tabla1[[#This Row],[Trenes Corridos (TC)]]*Tabla1[[#This Row],[Km. Línea (entre cabeceras) en Servicio]]</f>
        <v>143729.04800000001</v>
      </c>
      <c r="K10" s="95">
        <f>+Tabla1[[#This Row],[TK Remolcados (1)]]+Tabla1[[#This Row],[TK Coche Motor (2)]]+Tabla1[[#This Row],[TK Eléctricos (3)]]</f>
        <v>143729.04800000001</v>
      </c>
      <c r="L10" s="35">
        <v>0</v>
      </c>
      <c r="M10" s="36">
        <f>+Tabla1[[#This Row],[TK Remolcados (1)]]</f>
        <v>143729.04800000001</v>
      </c>
      <c r="N10" s="36">
        <f>+Tabla1[[#This Row],[TK Remolcados (1)]]*Tabla1[[#This Row],[Form. Media Trenes Remolcados]]</f>
        <v>718645.24</v>
      </c>
      <c r="Q10" s="95">
        <f t="shared" si="0"/>
        <v>718645.24</v>
      </c>
      <c r="R10" s="35">
        <v>0</v>
      </c>
      <c r="S10" s="37">
        <v>33.5</v>
      </c>
      <c r="T10" s="35">
        <v>0</v>
      </c>
      <c r="U10" s="37"/>
      <c r="V10" s="35"/>
      <c r="W10" s="37">
        <v>5</v>
      </c>
      <c r="X10" s="6"/>
      <c r="Y10" s="6"/>
      <c r="Z10" s="36">
        <f>+Tabla1[[#This Row],[Form. Media Trenes Remolcados]]*Tabla1[[#This Row],[Asientos Prom. x C. Remolcados]]*Tabla1[[#This Row],[Trenes Corridos (TC)]]</f>
        <v>1051460</v>
      </c>
      <c r="AA10" s="36"/>
      <c r="AB10" s="36"/>
      <c r="AC10" s="36">
        <v>76</v>
      </c>
      <c r="AD10" s="36"/>
      <c r="AF10" s="6">
        <f>+'[2]BN TAB'!H14</f>
        <v>3098</v>
      </c>
      <c r="AG10" s="6">
        <f>+Tabla1[[#This Row],[Trenes Programados]]-Tabla1[[#This Row],[Trenes Corridos (TC)]]</f>
        <v>331</v>
      </c>
      <c r="AH10" s="95">
        <f>+'[2]BN TAB'!J14</f>
        <v>2767</v>
      </c>
      <c r="AI10" s="35"/>
      <c r="AJ10" s="36">
        <f>+'[2]BN TAB'!K14</f>
        <v>2532</v>
      </c>
      <c r="AK10" s="36">
        <f>+Tabla1[[#This Row],[Trenes Corridos (TC)]]-Tabla1[[#This Row],[Trenes Puntuales]]</f>
        <v>235</v>
      </c>
      <c r="AL10" s="127">
        <f>+Tabla1[[#This Row],[Trenes Puntuales]]/Tabla1[[#This Row],[Trenes Programados]]</f>
        <v>0.81730148482892184</v>
      </c>
      <c r="AM10" s="96">
        <v>0.95</v>
      </c>
      <c r="AN10" s="96" t="str">
        <f>+IF(Tabla1[[#This Row],[Regularidad Absoluta]]&gt;=Tabla1[[#This Row],[RA 95%]],Tabla1[[#This Row],[Regularidad Absoluta]],"")</f>
        <v/>
      </c>
      <c r="AO10" s="96">
        <f>+Tabla1[[#This Row],[Trenes Puntuales]]/Tabla1[[#This Row],[Trenes Corridos (TC)]]</f>
        <v>0.91507047343693526</v>
      </c>
      <c r="AP10" s="96">
        <f>+Tabla1[[#This Row],[Trenes Corridos (TC)]]/Tabla1[[#This Row],[Trenes Programados]]</f>
        <v>0.89315687540348609</v>
      </c>
      <c r="AQ10" s="96">
        <v>0</v>
      </c>
      <c r="AR10" s="95">
        <v>894000</v>
      </c>
      <c r="AS10" s="15">
        <v>0</v>
      </c>
      <c r="AT10" s="6">
        <f>+Tabla1[[#This Row],[Pasajeros Pagos (PAX)]]/Tabla1[[#This Row],[Indice Dia Habil]]</f>
        <v>34384.615384615383</v>
      </c>
      <c r="AU10" s="15">
        <v>0</v>
      </c>
      <c r="AV10" s="6">
        <f>+Tabla1[[#This Row],[Pasajeros Pagos (PAX)]]/Tabla1[[#This Row],[Trenes Corridos (TC)]]</f>
        <v>323.0936031803397</v>
      </c>
      <c r="AW10" s="6">
        <f>+Tabla1[[#This Row],[PAX x Tren]]/Tabla1[[#This Row],[Form. Media Trenes Remolcados]]</f>
        <v>64.618720636067934</v>
      </c>
      <c r="AY10" s="6">
        <v>188</v>
      </c>
      <c r="AZ10" s="9">
        <f>+Tabla1[[#This Row],[PAX Kilómetro]]/Tabla1[[#This Row],[Coches Kilómetro (CK) (5+6+7)]]</f>
        <v>24.880148096437679</v>
      </c>
      <c r="BB10" s="15">
        <f>+Tabla1[[#This Row],[Ocupación Media (PaxKm/CocheKm)]]/Tabla1[[#This Row],[Capacidad x Coche (4xm2)]]</f>
        <v>0.13234121327892381</v>
      </c>
      <c r="BC10" s="15">
        <v>0</v>
      </c>
      <c r="BD10" s="36">
        <f>+Tabla1[[#This Row],[Pasajeros Pagos (PAX)]]*Tabla1[[#This Row],[PAX Recorrido Medio]]</f>
        <v>17880000</v>
      </c>
      <c r="BE10" s="37">
        <v>20</v>
      </c>
      <c r="BF10" s="35">
        <v>0</v>
      </c>
      <c r="BG10" s="36">
        <f>+Tabla1[[#This Row],[Pasajeros Pagos (PAX)]]*CN10</f>
        <v>863580.86398987402</v>
      </c>
      <c r="BH10" s="130">
        <f t="shared" si="1"/>
        <v>0.17999924787403043</v>
      </c>
      <c r="BI10" s="95">
        <f t="shared" si="2"/>
        <v>1090242.9024390243</v>
      </c>
      <c r="BL10" s="10"/>
      <c r="BN10" s="48"/>
      <c r="BO10" s="86">
        <v>26</v>
      </c>
      <c r="BP10" s="80">
        <v>51.944000000000003</v>
      </c>
      <c r="BQ10" s="80">
        <f>+Tabla1[[#This Row],[Km. Línea (entre cabeceras) en Servicio]]*2</f>
        <v>103.88800000000001</v>
      </c>
      <c r="BR10" s="36">
        <v>22</v>
      </c>
      <c r="BT10" s="76">
        <f>+Tabla1[[#This Row],[Recaudación Vta. Boletos $]]/Tabla1[[#This Row],[Km. Línea (entre cabeceras) en Servicio]]</f>
        <v>0</v>
      </c>
      <c r="BU10" s="77">
        <f>+Tabla1[[#This Row],[Recaudación/Km. Línea (PESOS)]]/CP10</f>
        <v>0</v>
      </c>
      <c r="BV10" s="76">
        <f>+Tabla1[[#This Row],[Recaudación Vta. Boletos $]]/Tabla1[[#This Row],[Trenes Corridos (TC)]]</f>
        <v>0</v>
      </c>
      <c r="BW10" s="77">
        <f>+Tabla1[[#This Row],[Recaudación/Trenes Corridos (PESOS)]]/CP10</f>
        <v>0</v>
      </c>
      <c r="BX10" s="76">
        <f>+Tabla1[[#This Row],[Recaudación Vta. Boletos $]]/Tabla1[[#This Row],[Coches Kilómetro (CK) (5+6+7)]]</f>
        <v>0</v>
      </c>
      <c r="BY10" s="77">
        <f>+Tabla1[[#This Row],[Recaudación/Coche Kilómetro (PESOS)]]/CP10</f>
        <v>0</v>
      </c>
      <c r="BZ10" s="78">
        <f>+Tabla1[[#This Row],[Recaudación Vta. Boletos $]]/Tabla1[[#This Row],[PAX Kilómetro]]</f>
        <v>0</v>
      </c>
      <c r="CA10" s="79">
        <f>+Tabla1[[#This Row],[Recaudación/Pasajeros Kilómetro (PESOS)]]/CP10</f>
        <v>0</v>
      </c>
      <c r="CC10" s="77"/>
      <c r="CE10" s="80"/>
      <c r="CF10" s="36">
        <f>+Tabla1[[#This Row],[Pasajeros Pagos (PAX)]]/Tabla1[[#This Row],[Km. Línea (entre cabeceras) en Servicio]]</f>
        <v>17210.842445710765</v>
      </c>
      <c r="CG10" s="36">
        <f>+Tabla1[[#This Row],[Pasajeros Pagos (PAX)]]/Tabla1[[#This Row],[Cantidad de Estaciones en Servicio]]</f>
        <v>40636.36363636364</v>
      </c>
      <c r="CH10" s="36">
        <f>+Tabla1[[#This Row],[PAX Kilómetro]]/Tabla1[[#This Row],[Km. Línea (entre cabeceras) en Servicio]]</f>
        <v>344216.84891421528</v>
      </c>
      <c r="CI10" s="36">
        <f>+Tabla1[[#This Row],[Coches Kilómetro (CK) (5+6+7)]]/Tabla1[[#This Row],[Km. Línea (entre cabeceras) en Servicio]]</f>
        <v>13835</v>
      </c>
      <c r="CJ10" s="36">
        <f>+[1]!BN_InfraMR[[#This Row],[Total Coches Remolcados]]</f>
        <v>102</v>
      </c>
      <c r="CK10" s="36">
        <f>+Tabla1[[#This Row],[Pasajeros Pagos (PAX)]]/Tabla1[[#This Row],[Coches en Servicio]]</f>
        <v>8764.7058823529405</v>
      </c>
      <c r="CL10" s="38"/>
      <c r="CM10" s="12">
        <v>323.0936031803397</v>
      </c>
      <c r="CN10" s="11">
        <v>0.96597412079404255</v>
      </c>
      <c r="CP10" s="10">
        <v>1.0013000000000001</v>
      </c>
      <c r="CQ10" s="73">
        <v>659.69320530595007</v>
      </c>
      <c r="CR10" s="116" t="s">
        <v>221</v>
      </c>
      <c r="CS10" s="124" t="str">
        <f>+INDEX(Tabla1[Mes],MATCH(CS8,Tabla1[Pasajeros Pagos (PAX)],0))</f>
        <v>Mayo</v>
      </c>
      <c r="CT10" s="124" t="str">
        <f>+INDEX(Tabla1[Mes],MATCH(CT8,Tabla1[Trenes Corridos (TC)],0))</f>
        <v>Julio</v>
      </c>
      <c r="CU10" s="116"/>
      <c r="CV10" s="116"/>
      <c r="CW10" s="116"/>
      <c r="CX10" s="116"/>
      <c r="CY10" s="116"/>
      <c r="CZ10" s="116"/>
      <c r="DA10" s="116"/>
      <c r="DB10" s="134">
        <f ca="1">+(DB11/DB12-1)*-1</f>
        <v>0.29959458553385376</v>
      </c>
      <c r="DC10" s="116"/>
      <c r="DD10" s="116"/>
      <c r="DE10" s="116"/>
      <c r="DF10" s="116"/>
      <c r="DG10" s="116"/>
      <c r="DH10" s="116"/>
      <c r="DI10" s="116"/>
      <c r="DJ10" s="124" t="str">
        <f>+INDEX(Tabla1[Mes],MATCH(DJ8,Tabla1[Tarifa Media US Dólar],0))</f>
        <v>Agosto</v>
      </c>
      <c r="DK10" s="124" t="str">
        <f>+INDEX(Tabla1[Mes],MATCH(DK8,Tabla1[PAX Día Habil],0))</f>
        <v>Abril</v>
      </c>
      <c r="EA10" s="2">
        <v>1993</v>
      </c>
      <c r="EB10" s="2" t="s">
        <v>11</v>
      </c>
    </row>
    <row r="11" spans="1:132" ht="12.75" customHeight="1" x14ac:dyDescent="0.2">
      <c r="A11" s="98" t="s">
        <v>242</v>
      </c>
      <c r="B11" s="2" t="s">
        <v>5</v>
      </c>
      <c r="C11" s="101">
        <v>34243</v>
      </c>
      <c r="D11" s="2" t="s">
        <v>132</v>
      </c>
      <c r="E11" s="4" t="s">
        <v>112</v>
      </c>
      <c r="F11" s="4" t="s">
        <v>139</v>
      </c>
      <c r="G11" s="4" t="s">
        <v>113</v>
      </c>
      <c r="H11" s="61">
        <f>+Tabla1[[#This Row],[Trenes Corridos (TC)]]*Tabla1[[#This Row],[Km. Línea (entre cabeceras) en Servicio]]</f>
        <v>146378.19200000001</v>
      </c>
      <c r="K11" s="95">
        <f>+Tabla1[[#This Row],[TK Remolcados (1)]]+Tabla1[[#This Row],[TK Coche Motor (2)]]+Tabla1[[#This Row],[TK Eléctricos (3)]]</f>
        <v>146378.19200000001</v>
      </c>
      <c r="L11" s="35">
        <v>0</v>
      </c>
      <c r="M11" s="36">
        <f>+Tabla1[[#This Row],[TK Remolcados (1)]]</f>
        <v>146378.19200000001</v>
      </c>
      <c r="N11" s="36">
        <f>+Tabla1[[#This Row],[TK Remolcados (1)]]*Tabla1[[#This Row],[Form. Media Trenes Remolcados]]</f>
        <v>731890.96000000008</v>
      </c>
      <c r="Q11" s="95">
        <f t="shared" si="0"/>
        <v>731890.96000000008</v>
      </c>
      <c r="R11" s="35">
        <v>0</v>
      </c>
      <c r="S11" s="37">
        <v>33.5</v>
      </c>
      <c r="T11" s="35">
        <v>0</v>
      </c>
      <c r="U11" s="37"/>
      <c r="V11" s="35"/>
      <c r="W11" s="37">
        <v>5</v>
      </c>
      <c r="X11" s="6"/>
      <c r="Y11" s="6"/>
      <c r="Z11" s="36">
        <f>+Tabla1[[#This Row],[Form. Media Trenes Remolcados]]*Tabla1[[#This Row],[Asientos Prom. x C. Remolcados]]*Tabla1[[#This Row],[Trenes Corridos (TC)]]</f>
        <v>1070840</v>
      </c>
      <c r="AA11" s="36"/>
      <c r="AB11" s="36"/>
      <c r="AC11" s="36">
        <v>76</v>
      </c>
      <c r="AD11" s="36"/>
      <c r="AF11" s="6">
        <f>+'[2]BN TAB'!H15</f>
        <v>3118</v>
      </c>
      <c r="AG11" s="6">
        <f>+Tabla1[[#This Row],[Trenes Programados]]-Tabla1[[#This Row],[Trenes Corridos (TC)]]</f>
        <v>300</v>
      </c>
      <c r="AH11" s="95">
        <f>+'[2]BN TAB'!J15</f>
        <v>2818</v>
      </c>
      <c r="AI11" s="35"/>
      <c r="AJ11" s="36">
        <f>+'[2]BN TAB'!K15</f>
        <v>2699</v>
      </c>
      <c r="AK11" s="36">
        <f>+Tabla1[[#This Row],[Trenes Corridos (TC)]]-Tabla1[[#This Row],[Trenes Puntuales]]</f>
        <v>119</v>
      </c>
      <c r="AL11" s="127">
        <f>+Tabla1[[#This Row],[Trenes Puntuales]]/Tabla1[[#This Row],[Trenes Programados]]</f>
        <v>0.86561898652982683</v>
      </c>
      <c r="AM11" s="96">
        <v>0.95</v>
      </c>
      <c r="AN11" s="96" t="str">
        <f>+IF(Tabla1[[#This Row],[Regularidad Absoluta]]&gt;=Tabla1[[#This Row],[RA 95%]],Tabla1[[#This Row],[Regularidad Absoluta]],"")</f>
        <v/>
      </c>
      <c r="AO11" s="96">
        <f>+Tabla1[[#This Row],[Trenes Puntuales]]/Tabla1[[#This Row],[Trenes Corridos (TC)]]</f>
        <v>0.95777146912704048</v>
      </c>
      <c r="AP11" s="96">
        <f>+Tabla1[[#This Row],[Trenes Corridos (TC)]]/Tabla1[[#This Row],[Trenes Programados]]</f>
        <v>0.90378447722899291</v>
      </c>
      <c r="AQ11" s="96">
        <v>0</v>
      </c>
      <c r="AR11" s="95">
        <v>898000</v>
      </c>
      <c r="AS11" s="15">
        <v>0</v>
      </c>
      <c r="AT11" s="6">
        <f>+Tabla1[[#This Row],[Pasajeros Pagos (PAX)]]/Tabla1[[#This Row],[Indice Dia Habil]]</f>
        <v>34941.634241245134</v>
      </c>
      <c r="AU11" s="15">
        <v>0</v>
      </c>
      <c r="AV11" s="6">
        <f>+Tabla1[[#This Row],[Pasajeros Pagos (PAX)]]/Tabla1[[#This Row],[Trenes Corridos (TC)]]</f>
        <v>318.66572036905609</v>
      </c>
      <c r="AW11" s="6">
        <f>+Tabla1[[#This Row],[PAX x Tren]]/Tabla1[[#This Row],[Form. Media Trenes Remolcados]]</f>
        <v>63.733144073811218</v>
      </c>
      <c r="AY11" s="6">
        <v>188</v>
      </c>
      <c r="AZ11" s="9">
        <f>+Tabla1[[#This Row],[PAX Kilómetro]]/Tabla1[[#This Row],[Coches Kilómetro (CK) (5+6+7)]]</f>
        <v>24.539174524030187</v>
      </c>
      <c r="BB11" s="15">
        <f>+Tabla1[[#This Row],[Ocupación Media (PaxKm/CocheKm)]]/Tabla1[[#This Row],[Capacidad x Coche (4xm2)]]</f>
        <v>0.13052752406399035</v>
      </c>
      <c r="BC11" s="15">
        <v>0</v>
      </c>
      <c r="BD11" s="36">
        <f>+Tabla1[[#This Row],[Pasajeros Pagos (PAX)]]*Tabla1[[#This Row],[PAX Recorrido Medio]]</f>
        <v>17960000</v>
      </c>
      <c r="BE11" s="37">
        <v>20</v>
      </c>
      <c r="BF11" s="35">
        <v>0</v>
      </c>
      <c r="BG11" s="36">
        <f>+Tabla1[[#This Row],[Pasajeros Pagos (PAX)]]*CN11</f>
        <v>837973.62421402067</v>
      </c>
      <c r="BH11" s="130">
        <f t="shared" si="1"/>
        <v>0.17999925122426075</v>
      </c>
      <c r="BI11" s="95">
        <f t="shared" si="2"/>
        <v>1095120.9512195124</v>
      </c>
      <c r="BL11" s="10"/>
      <c r="BN11" s="48"/>
      <c r="BO11" s="86">
        <v>25.7</v>
      </c>
      <c r="BP11" s="80">
        <v>51.944000000000003</v>
      </c>
      <c r="BQ11" s="80">
        <f>+Tabla1[[#This Row],[Km. Línea (entre cabeceras) en Servicio]]*2</f>
        <v>103.88800000000001</v>
      </c>
      <c r="BR11" s="36">
        <v>22</v>
      </c>
      <c r="BT11" s="76">
        <f>+Tabla1[[#This Row],[Recaudación Vta. Boletos $]]/Tabla1[[#This Row],[Km. Línea (entre cabeceras) en Servicio]]</f>
        <v>0</v>
      </c>
      <c r="BU11" s="77">
        <f>+Tabla1[[#This Row],[Recaudación/Km. Línea (PESOS)]]/CP11</f>
        <v>0</v>
      </c>
      <c r="BV11" s="76">
        <f>+Tabla1[[#This Row],[Recaudación Vta. Boletos $]]/Tabla1[[#This Row],[Trenes Corridos (TC)]]</f>
        <v>0</v>
      </c>
      <c r="BW11" s="77">
        <f>+Tabla1[[#This Row],[Recaudación/Trenes Corridos (PESOS)]]/CP11</f>
        <v>0</v>
      </c>
      <c r="BX11" s="76">
        <f>+Tabla1[[#This Row],[Recaudación Vta. Boletos $]]/Tabla1[[#This Row],[Coches Kilómetro (CK) (5+6+7)]]</f>
        <v>0</v>
      </c>
      <c r="BY11" s="77">
        <f>+Tabla1[[#This Row],[Recaudación/Coche Kilómetro (PESOS)]]/CP11</f>
        <v>0</v>
      </c>
      <c r="BZ11" s="78">
        <f>+Tabla1[[#This Row],[Recaudación Vta. Boletos $]]/Tabla1[[#This Row],[PAX Kilómetro]]</f>
        <v>0</v>
      </c>
      <c r="CA11" s="79">
        <f>+Tabla1[[#This Row],[Recaudación/Pasajeros Kilómetro (PESOS)]]/CP11</f>
        <v>0</v>
      </c>
      <c r="CC11" s="77"/>
      <c r="CE11" s="80"/>
      <c r="CF11" s="36">
        <f>+Tabla1[[#This Row],[Pasajeros Pagos (PAX)]]/Tabla1[[#This Row],[Km. Línea (entre cabeceras) en Servicio]]</f>
        <v>17287.848452179271</v>
      </c>
      <c r="CG11" s="36">
        <f>+Tabla1[[#This Row],[Pasajeros Pagos (PAX)]]/Tabla1[[#This Row],[Cantidad de Estaciones en Servicio]]</f>
        <v>40818.181818181816</v>
      </c>
      <c r="CH11" s="36">
        <f>+Tabla1[[#This Row],[PAX Kilómetro]]/Tabla1[[#This Row],[Km. Línea (entre cabeceras) en Servicio]]</f>
        <v>345756.96904358536</v>
      </c>
      <c r="CI11" s="36">
        <f>+Tabla1[[#This Row],[Coches Kilómetro (CK) (5+6+7)]]/Tabla1[[#This Row],[Km. Línea (entre cabeceras) en Servicio]]</f>
        <v>14090</v>
      </c>
      <c r="CJ11" s="36">
        <f>+[1]!BN_InfraMR[[#This Row],[Total Coches Remolcados]]</f>
        <v>102</v>
      </c>
      <c r="CK11" s="36">
        <f>+Tabla1[[#This Row],[Pasajeros Pagos (PAX)]]/Tabla1[[#This Row],[Coches en Servicio]]</f>
        <v>8803.9215686274511</v>
      </c>
      <c r="CL11" s="38"/>
      <c r="CM11" s="12">
        <v>318.66572036905609</v>
      </c>
      <c r="CN11" s="11">
        <v>0.93315548353454414</v>
      </c>
      <c r="CP11" s="10">
        <v>0.99909999999999999</v>
      </c>
      <c r="CQ11" s="73">
        <v>665.38260493398616</v>
      </c>
      <c r="CR11" s="116"/>
      <c r="CS11" s="125" t="str">
        <f>CS10&amp;" "&amp;CS9</f>
        <v>Mayo 2008</v>
      </c>
      <c r="CT11" s="125" t="str">
        <f>CT10&amp;" "&amp;CT9</f>
        <v>Julio 2010</v>
      </c>
      <c r="CU11" s="116"/>
      <c r="CV11" s="116"/>
      <c r="CW11" s="116"/>
      <c r="CX11" s="116"/>
      <c r="CY11" s="116"/>
      <c r="CZ11" s="116"/>
      <c r="DA11" s="116"/>
      <c r="DB11" s="135">
        <f ca="1">+SUM(INDIRECT("AR"&amp;MATCH(,AR:AR,-1)-11&amp;":"&amp;"AR"&amp;MATCH(,AR:AR,-1)))</f>
        <v>31056675</v>
      </c>
      <c r="DC11" s="116"/>
      <c r="DD11" s="116"/>
      <c r="DE11" s="116"/>
      <c r="DF11" s="116"/>
      <c r="DG11" s="116"/>
      <c r="DH11" s="116"/>
      <c r="DI11" s="116"/>
      <c r="DJ11" s="125" t="str">
        <f>DJ10&amp;" "&amp;DJ9</f>
        <v>Agosto 2001</v>
      </c>
      <c r="DK11" s="125" t="str">
        <f>DK10&amp;" "&amp;DK9</f>
        <v>Abril 2008</v>
      </c>
      <c r="EA11" s="2">
        <v>1993</v>
      </c>
      <c r="EB11" s="2" t="s">
        <v>5</v>
      </c>
    </row>
    <row r="12" spans="1:132" ht="12.75" customHeight="1" x14ac:dyDescent="0.2">
      <c r="A12" s="98" t="s">
        <v>242</v>
      </c>
      <c r="B12" s="2" t="s">
        <v>6</v>
      </c>
      <c r="C12" s="101">
        <v>34274</v>
      </c>
      <c r="D12" s="2" t="s">
        <v>132</v>
      </c>
      <c r="E12" s="4" t="s">
        <v>112</v>
      </c>
      <c r="F12" s="4" t="s">
        <v>139</v>
      </c>
      <c r="G12" s="4" t="s">
        <v>113</v>
      </c>
      <c r="H12" s="61">
        <f>+Tabla1[[#This Row],[Trenes Corridos (TC)]]*Tabla1[[#This Row],[Km. Línea (entre cabeceras) en Servicio]]</f>
        <v>146949.576</v>
      </c>
      <c r="K12" s="95">
        <f>+Tabla1[[#This Row],[TK Remolcados (1)]]+Tabla1[[#This Row],[TK Coche Motor (2)]]+Tabla1[[#This Row],[TK Eléctricos (3)]]</f>
        <v>146949.576</v>
      </c>
      <c r="L12" s="35">
        <v>0</v>
      </c>
      <c r="M12" s="36">
        <f>+Tabla1[[#This Row],[TK Remolcados (1)]]</f>
        <v>146949.576</v>
      </c>
      <c r="N12" s="36">
        <f>+Tabla1[[#This Row],[TK Remolcados (1)]]*Tabla1[[#This Row],[Form. Media Trenes Remolcados]]</f>
        <v>734747.88</v>
      </c>
      <c r="Q12" s="95">
        <f t="shared" si="0"/>
        <v>734747.88</v>
      </c>
      <c r="R12" s="35">
        <v>0</v>
      </c>
      <c r="S12" s="37">
        <v>33.5</v>
      </c>
      <c r="T12" s="35">
        <v>0</v>
      </c>
      <c r="U12" s="37"/>
      <c r="V12" s="35"/>
      <c r="W12" s="37">
        <v>5</v>
      </c>
      <c r="X12" s="6"/>
      <c r="Y12" s="6"/>
      <c r="Z12" s="36">
        <f>+Tabla1[[#This Row],[Form. Media Trenes Remolcados]]*Tabla1[[#This Row],[Asientos Prom. x C. Remolcados]]*Tabla1[[#This Row],[Trenes Corridos (TC)]]</f>
        <v>1075020</v>
      </c>
      <c r="AA12" s="36"/>
      <c r="AB12" s="36"/>
      <c r="AC12" s="36">
        <v>76</v>
      </c>
      <c r="AD12" s="36"/>
      <c r="AF12" s="6">
        <f>+'[2]BN TAB'!H16</f>
        <v>3093</v>
      </c>
      <c r="AG12" s="6">
        <f>+Tabla1[[#This Row],[Trenes Programados]]-Tabla1[[#This Row],[Trenes Corridos (TC)]]</f>
        <v>264</v>
      </c>
      <c r="AH12" s="95">
        <f>+'[2]BN TAB'!J16</f>
        <v>2829</v>
      </c>
      <c r="AI12" s="35"/>
      <c r="AJ12" s="36">
        <f>+'[2]BN TAB'!K16</f>
        <v>2739</v>
      </c>
      <c r="AK12" s="36">
        <f>+Tabla1[[#This Row],[Trenes Corridos (TC)]]-Tabla1[[#This Row],[Trenes Puntuales]]</f>
        <v>90</v>
      </c>
      <c r="AL12" s="127">
        <f>+Tabla1[[#This Row],[Trenes Puntuales]]/Tabla1[[#This Row],[Trenes Programados]]</f>
        <v>0.88554801163918528</v>
      </c>
      <c r="AM12" s="96">
        <v>0.95</v>
      </c>
      <c r="AN12" s="96" t="str">
        <f>+IF(Tabla1[[#This Row],[Regularidad Absoluta]]&gt;=Tabla1[[#This Row],[RA 95%]],Tabla1[[#This Row],[Regularidad Absoluta]],"")</f>
        <v/>
      </c>
      <c r="AO12" s="96">
        <f>+Tabla1[[#This Row],[Trenes Puntuales]]/Tabla1[[#This Row],[Trenes Corridos (TC)]]</f>
        <v>0.96818663838812302</v>
      </c>
      <c r="AP12" s="96">
        <f>+Tabla1[[#This Row],[Trenes Corridos (TC)]]/Tabla1[[#This Row],[Trenes Programados]]</f>
        <v>0.91464597478176524</v>
      </c>
      <c r="AQ12" s="96">
        <v>0</v>
      </c>
      <c r="AR12" s="95">
        <v>963000</v>
      </c>
      <c r="AS12" s="15">
        <v>0</v>
      </c>
      <c r="AT12" s="6">
        <f>+Tabla1[[#This Row],[Pasajeros Pagos (PAX)]]/Tabla1[[#This Row],[Indice Dia Habil]]</f>
        <v>37038.461538461539</v>
      </c>
      <c r="AU12" s="15">
        <v>0</v>
      </c>
      <c r="AV12" s="6">
        <f>+Tabla1[[#This Row],[Pasajeros Pagos (PAX)]]/Tabla1[[#This Row],[Trenes Corridos (TC)]]</f>
        <v>340.40296924708377</v>
      </c>
      <c r="AW12" s="6">
        <f>+Tabla1[[#This Row],[PAX x Tren]]/Tabla1[[#This Row],[Form. Media Trenes Remolcados]]</f>
        <v>68.080593849416758</v>
      </c>
      <c r="AY12" s="6">
        <v>188</v>
      </c>
      <c r="AZ12" s="9">
        <f>+Tabla1[[#This Row],[PAX Kilómetro]]/Tabla1[[#This Row],[Coches Kilómetro (CK) (5+6+7)]]</f>
        <v>26.213073251739086</v>
      </c>
      <c r="BB12" s="15">
        <f>+Tabla1[[#This Row],[Ocupación Media (PaxKm/CocheKm)]]/Tabla1[[#This Row],[Capacidad x Coche (4xm2)]]</f>
        <v>0.13943124070073981</v>
      </c>
      <c r="BC12" s="15">
        <v>0</v>
      </c>
      <c r="BD12" s="36">
        <f>+Tabla1[[#This Row],[Pasajeros Pagos (PAX)]]*Tabla1[[#This Row],[PAX Recorrido Medio]]</f>
        <v>19260000</v>
      </c>
      <c r="BE12" s="37">
        <v>20</v>
      </c>
      <c r="BF12" s="35">
        <v>0</v>
      </c>
      <c r="BG12" s="36">
        <f>+Tabla1[[#This Row],[Pasajeros Pagos (PAX)]]*CN12</f>
        <v>917252.88669674867</v>
      </c>
      <c r="BH12" s="130">
        <f t="shared" si="1"/>
        <v>0.17999930176472212</v>
      </c>
      <c r="BI12" s="95">
        <f t="shared" si="2"/>
        <v>1174389.243902439</v>
      </c>
      <c r="BL12" s="10"/>
      <c r="BN12" s="48"/>
      <c r="BO12" s="86">
        <v>26</v>
      </c>
      <c r="BP12" s="80">
        <v>51.944000000000003</v>
      </c>
      <c r="BQ12" s="80">
        <f>+Tabla1[[#This Row],[Km. Línea (entre cabeceras) en Servicio]]*2</f>
        <v>103.88800000000001</v>
      </c>
      <c r="BR12" s="36">
        <v>22</v>
      </c>
      <c r="BT12" s="76">
        <f>+Tabla1[[#This Row],[Recaudación Vta. Boletos $]]/Tabla1[[#This Row],[Km. Línea (entre cabeceras) en Servicio]]</f>
        <v>0</v>
      </c>
      <c r="BU12" s="77">
        <f>+Tabla1[[#This Row],[Recaudación/Km. Línea (PESOS)]]/CP12</f>
        <v>0</v>
      </c>
      <c r="BV12" s="76">
        <f>+Tabla1[[#This Row],[Recaudación Vta. Boletos $]]/Tabla1[[#This Row],[Trenes Corridos (TC)]]</f>
        <v>0</v>
      </c>
      <c r="BW12" s="77">
        <f>+Tabla1[[#This Row],[Recaudación/Trenes Corridos (PESOS)]]/CP12</f>
        <v>0</v>
      </c>
      <c r="BX12" s="76">
        <f>+Tabla1[[#This Row],[Recaudación Vta. Boletos $]]/Tabla1[[#This Row],[Coches Kilómetro (CK) (5+6+7)]]</f>
        <v>0</v>
      </c>
      <c r="BY12" s="77">
        <f>+Tabla1[[#This Row],[Recaudación/Coche Kilómetro (PESOS)]]/CP12</f>
        <v>0</v>
      </c>
      <c r="BZ12" s="78">
        <f>+Tabla1[[#This Row],[Recaudación Vta. Boletos $]]/Tabla1[[#This Row],[PAX Kilómetro]]</f>
        <v>0</v>
      </c>
      <c r="CA12" s="79">
        <f>+Tabla1[[#This Row],[Recaudación/Pasajeros Kilómetro (PESOS)]]/CP12</f>
        <v>0</v>
      </c>
      <c r="CC12" s="77"/>
      <c r="CE12" s="80"/>
      <c r="CF12" s="36">
        <f>+Tabla1[[#This Row],[Pasajeros Pagos (PAX)]]/Tabla1[[#This Row],[Km. Línea (entre cabeceras) en Servicio]]</f>
        <v>18539.196057292469</v>
      </c>
      <c r="CG12" s="36">
        <f>+Tabla1[[#This Row],[Pasajeros Pagos (PAX)]]/Tabla1[[#This Row],[Cantidad de Estaciones en Servicio]]</f>
        <v>43772.727272727272</v>
      </c>
      <c r="CH12" s="36">
        <f>+Tabla1[[#This Row],[PAX Kilómetro]]/Tabla1[[#This Row],[Km. Línea (entre cabeceras) en Servicio]]</f>
        <v>370783.92114584934</v>
      </c>
      <c r="CI12" s="36">
        <f>+Tabla1[[#This Row],[Coches Kilómetro (CK) (5+6+7)]]/Tabla1[[#This Row],[Km. Línea (entre cabeceras) en Servicio]]</f>
        <v>14145</v>
      </c>
      <c r="CJ12" s="36">
        <f>+[1]!BN_InfraMR[[#This Row],[Total Coches Remolcados]]</f>
        <v>102</v>
      </c>
      <c r="CK12" s="36">
        <f>+Tabla1[[#This Row],[Pasajeros Pagos (PAX)]]/Tabla1[[#This Row],[Coches en Servicio]]</f>
        <v>9441.176470588236</v>
      </c>
      <c r="CL12" s="38"/>
      <c r="CM12" s="12">
        <v>340.40296924708377</v>
      </c>
      <c r="CN12" s="11">
        <v>0.95249520944626032</v>
      </c>
      <c r="CP12" s="10">
        <v>0.99750000000000005</v>
      </c>
      <c r="CQ12" s="73">
        <v>669.81758018453513</v>
      </c>
      <c r="CR12" s="116" t="s">
        <v>219</v>
      </c>
      <c r="CS12" s="117">
        <f>MEDIAN(Tabla1[Pasajeros Pagos (PAX)])</f>
        <v>2666155</v>
      </c>
      <c r="CT12" s="117">
        <f>MEDIAN(Tabla1[Trenes Corridos (TC)])</f>
        <v>4433</v>
      </c>
      <c r="CU12" s="116"/>
      <c r="CV12" s="116"/>
      <c r="CW12" s="116"/>
      <c r="CX12" s="116"/>
      <c r="CY12" s="116"/>
      <c r="CZ12" s="116"/>
      <c r="DA12" s="116"/>
      <c r="DB12" s="135">
        <f ca="1">+SUM(INDIRECT("BI"&amp;MATCH(,BI:BI,-1)-11&amp;":"&amp;"BI"&amp;MATCH(,BI:BI,-1)))</f>
        <v>44340997.88287846</v>
      </c>
      <c r="DC12" s="116"/>
      <c r="DD12" s="116"/>
      <c r="DE12" s="116"/>
      <c r="DF12" s="116"/>
      <c r="DG12" s="116"/>
      <c r="DH12" s="116"/>
      <c r="DI12" s="116"/>
      <c r="DJ12" s="116"/>
      <c r="DK12" s="117">
        <f>MEDIAN(Tabla1[PAX Día Habil])</f>
        <v>103568.25576995838</v>
      </c>
      <c r="EA12" s="2">
        <v>1993</v>
      </c>
      <c r="EB12" s="2" t="s">
        <v>6</v>
      </c>
    </row>
    <row r="13" spans="1:132" ht="12.75" customHeight="1" x14ac:dyDescent="0.2">
      <c r="A13" s="98" t="s">
        <v>242</v>
      </c>
      <c r="B13" s="2" t="s">
        <v>7</v>
      </c>
      <c r="C13" s="101">
        <v>34304</v>
      </c>
      <c r="D13" s="2" t="s">
        <v>132</v>
      </c>
      <c r="E13" s="4" t="s">
        <v>112</v>
      </c>
      <c r="F13" s="4" t="s">
        <v>139</v>
      </c>
      <c r="G13" s="4" t="s">
        <v>113</v>
      </c>
      <c r="H13" s="61">
        <f>+Tabla1[[#This Row],[Trenes Corridos (TC)]]*Tabla1[[#This Row],[Km. Línea (entre cabeceras) en Servicio]]</f>
        <v>148352.06400000001</v>
      </c>
      <c r="K13" s="95">
        <f>+Tabla1[[#This Row],[TK Remolcados (1)]]+Tabla1[[#This Row],[TK Coche Motor (2)]]+Tabla1[[#This Row],[TK Eléctricos (3)]]</f>
        <v>148352.06400000001</v>
      </c>
      <c r="L13" s="35">
        <v>0</v>
      </c>
      <c r="M13" s="36">
        <f>+Tabla1[[#This Row],[TK Remolcados (1)]]</f>
        <v>148352.06400000001</v>
      </c>
      <c r="N13" s="36">
        <f>+Tabla1[[#This Row],[TK Remolcados (1)]]*Tabla1[[#This Row],[Form. Media Trenes Remolcados]]</f>
        <v>741760.32000000007</v>
      </c>
      <c r="Q13" s="95">
        <f t="shared" si="0"/>
        <v>741760.32000000007</v>
      </c>
      <c r="R13" s="35">
        <v>0</v>
      </c>
      <c r="S13" s="37">
        <v>33.5</v>
      </c>
      <c r="T13" s="35">
        <v>0</v>
      </c>
      <c r="U13" s="37"/>
      <c r="V13" s="35"/>
      <c r="W13" s="37">
        <v>5</v>
      </c>
      <c r="X13" s="6"/>
      <c r="Y13" s="6"/>
      <c r="Z13" s="36">
        <f>+Tabla1[[#This Row],[Form. Media Trenes Remolcados]]*Tabla1[[#This Row],[Asientos Prom. x C. Remolcados]]*Tabla1[[#This Row],[Trenes Corridos (TC)]]</f>
        <v>1085280</v>
      </c>
      <c r="AA13" s="36"/>
      <c r="AB13" s="36"/>
      <c r="AC13" s="36">
        <v>76</v>
      </c>
      <c r="AD13" s="36"/>
      <c r="AF13" s="6">
        <f>+'[2]BN TAB'!H17</f>
        <v>3160</v>
      </c>
      <c r="AG13" s="6">
        <f>+Tabla1[[#This Row],[Trenes Programados]]-Tabla1[[#This Row],[Trenes Corridos (TC)]]</f>
        <v>304</v>
      </c>
      <c r="AH13" s="95">
        <f>+'[2]BN TAB'!J17</f>
        <v>2856</v>
      </c>
      <c r="AI13" s="35"/>
      <c r="AJ13" s="36">
        <f>+'[2]BN TAB'!K17</f>
        <v>2775</v>
      </c>
      <c r="AK13" s="36">
        <f>+Tabla1[[#This Row],[Trenes Corridos (TC)]]-Tabla1[[#This Row],[Trenes Puntuales]]</f>
        <v>81</v>
      </c>
      <c r="AL13" s="127">
        <f>+Tabla1[[#This Row],[Trenes Puntuales]]/Tabla1[[#This Row],[Trenes Programados]]</f>
        <v>0.87816455696202533</v>
      </c>
      <c r="AM13" s="96">
        <v>0.95</v>
      </c>
      <c r="AN13" s="96" t="str">
        <f>+IF(Tabla1[[#This Row],[Regularidad Absoluta]]&gt;=Tabla1[[#This Row],[RA 95%]],Tabla1[[#This Row],[Regularidad Absoluta]],"")</f>
        <v/>
      </c>
      <c r="AO13" s="96">
        <f>+Tabla1[[#This Row],[Trenes Puntuales]]/Tabla1[[#This Row],[Trenes Corridos (TC)]]</f>
        <v>0.97163865546218486</v>
      </c>
      <c r="AP13" s="96">
        <f>+Tabla1[[#This Row],[Trenes Corridos (TC)]]/Tabla1[[#This Row],[Trenes Programados]]</f>
        <v>0.90379746835443042</v>
      </c>
      <c r="AQ13" s="96">
        <v>0</v>
      </c>
      <c r="AR13" s="95">
        <v>911000</v>
      </c>
      <c r="AS13" s="15">
        <v>0</v>
      </c>
      <c r="AT13" s="6">
        <f>+Tabla1[[#This Row],[Pasajeros Pagos (PAX)]]/Tabla1[[#This Row],[Indice Dia Habil]]</f>
        <v>36007.90513833992</v>
      </c>
      <c r="AU13" s="15">
        <v>0</v>
      </c>
      <c r="AV13" s="6">
        <f>+Tabla1[[#This Row],[Pasajeros Pagos (PAX)]]/Tabla1[[#This Row],[Trenes Corridos (TC)]]</f>
        <v>318.97759103641454</v>
      </c>
      <c r="AW13" s="6">
        <f>+Tabla1[[#This Row],[PAX x Tren]]/Tabla1[[#This Row],[Form. Media Trenes Remolcados]]</f>
        <v>63.79551820728291</v>
      </c>
      <c r="AY13" s="6">
        <v>188</v>
      </c>
      <c r="AZ13" s="9">
        <f>+Tabla1[[#This Row],[PAX Kilómetro]]/Tabla1[[#This Row],[Coches Kilómetro (CK) (5+6+7)]]</f>
        <v>24.563190438658136</v>
      </c>
      <c r="BB13" s="15">
        <f>+Tabla1[[#This Row],[Ocupación Media (PaxKm/CocheKm)]]/Tabla1[[#This Row],[Capacidad x Coche (4xm2)]]</f>
        <v>0.13065526829073476</v>
      </c>
      <c r="BC13" s="15">
        <v>0</v>
      </c>
      <c r="BD13" s="36">
        <f>+Tabla1[[#This Row],[Pasajeros Pagos (PAX)]]*Tabla1[[#This Row],[PAX Recorrido Medio]]</f>
        <v>18220000</v>
      </c>
      <c r="BE13" s="37">
        <v>20</v>
      </c>
      <c r="BF13" s="35">
        <v>0</v>
      </c>
      <c r="BG13" s="36">
        <f>+Tabla1[[#This Row],[Pasajeros Pagos (PAX)]]*CN13</f>
        <v>873387.99307417613</v>
      </c>
      <c r="BH13" s="130">
        <f t="shared" si="1"/>
        <v>0.17999926190932458</v>
      </c>
      <c r="BI13" s="95">
        <f t="shared" si="2"/>
        <v>1110974.6097560974</v>
      </c>
      <c r="BL13" s="10"/>
      <c r="BN13" s="48"/>
      <c r="BO13" s="86">
        <v>25.3</v>
      </c>
      <c r="BP13" s="80">
        <v>51.944000000000003</v>
      </c>
      <c r="BQ13" s="80">
        <f>+Tabla1[[#This Row],[Km. Línea (entre cabeceras) en Servicio]]*2</f>
        <v>103.88800000000001</v>
      </c>
      <c r="BR13" s="36">
        <v>22</v>
      </c>
      <c r="BT13" s="76">
        <f>+Tabla1[[#This Row],[Recaudación Vta. Boletos $]]/Tabla1[[#This Row],[Km. Línea (entre cabeceras) en Servicio]]</f>
        <v>0</v>
      </c>
      <c r="BU13" s="77">
        <f>+Tabla1[[#This Row],[Recaudación/Km. Línea (PESOS)]]/CP13</f>
        <v>0</v>
      </c>
      <c r="BV13" s="76">
        <f>+Tabla1[[#This Row],[Recaudación Vta. Boletos $]]/Tabla1[[#This Row],[Trenes Corridos (TC)]]</f>
        <v>0</v>
      </c>
      <c r="BW13" s="77">
        <f>+Tabla1[[#This Row],[Recaudación/Trenes Corridos (PESOS)]]/CP13</f>
        <v>0</v>
      </c>
      <c r="BX13" s="76">
        <f>+Tabla1[[#This Row],[Recaudación Vta. Boletos $]]/Tabla1[[#This Row],[Coches Kilómetro (CK) (5+6+7)]]</f>
        <v>0</v>
      </c>
      <c r="BY13" s="77">
        <f>+Tabla1[[#This Row],[Recaudación/Coche Kilómetro (PESOS)]]/CP13</f>
        <v>0</v>
      </c>
      <c r="BZ13" s="78">
        <f>+Tabla1[[#This Row],[Recaudación Vta. Boletos $]]/Tabla1[[#This Row],[PAX Kilómetro]]</f>
        <v>0</v>
      </c>
      <c r="CA13" s="79">
        <f>+Tabla1[[#This Row],[Recaudación/Pasajeros Kilómetro (PESOS)]]/CP13</f>
        <v>0</v>
      </c>
      <c r="CC13" s="77"/>
      <c r="CE13" s="80"/>
      <c r="CF13" s="36">
        <f>+Tabla1[[#This Row],[Pasajeros Pagos (PAX)]]/Tabla1[[#This Row],[Km. Línea (entre cabeceras) en Servicio]]</f>
        <v>17538.117973201908</v>
      </c>
      <c r="CG13" s="36">
        <f>+Tabla1[[#This Row],[Pasajeros Pagos (PAX)]]/Tabla1[[#This Row],[Cantidad de Estaciones en Servicio]]</f>
        <v>41409.090909090912</v>
      </c>
      <c r="CH13" s="36">
        <f>+Tabla1[[#This Row],[PAX Kilómetro]]/Tabla1[[#This Row],[Km. Línea (entre cabeceras) en Servicio]]</f>
        <v>350762.35946403816</v>
      </c>
      <c r="CI13" s="36">
        <f>+Tabla1[[#This Row],[Coches Kilómetro (CK) (5+6+7)]]/Tabla1[[#This Row],[Km. Línea (entre cabeceras) en Servicio]]</f>
        <v>14280</v>
      </c>
      <c r="CJ13" s="36">
        <f>+[1]!BN_InfraMR[[#This Row],[Total Coches Remolcados]]</f>
        <v>102</v>
      </c>
      <c r="CK13" s="36">
        <f>+Tabla1[[#This Row],[Pasajeros Pagos (PAX)]]/Tabla1[[#This Row],[Coches en Servicio]]</f>
        <v>8931.3725490196084</v>
      </c>
      <c r="CL13" s="38"/>
      <c r="CM13" s="12">
        <v>318.97759103641454</v>
      </c>
      <c r="CN13" s="11">
        <v>0.95871349404410111</v>
      </c>
      <c r="CP13" s="10">
        <v>0.99839999999999995</v>
      </c>
      <c r="CQ13" s="73">
        <v>674.2525554350841</v>
      </c>
      <c r="CR13" s="126"/>
      <c r="CS13" s="126"/>
      <c r="CT13" s="126"/>
      <c r="CU13" s="126"/>
      <c r="CV13" s="126"/>
      <c r="CW13" s="126"/>
      <c r="CX13" s="126"/>
      <c r="CY13" s="126"/>
      <c r="CZ13" s="126"/>
      <c r="DA13" s="126"/>
      <c r="DB13" s="126"/>
      <c r="DC13" s="126"/>
      <c r="DD13" s="126"/>
      <c r="DE13" s="126"/>
      <c r="DF13" s="126"/>
      <c r="DG13" s="126"/>
      <c r="DH13" s="126"/>
      <c r="DI13" s="126"/>
      <c r="DJ13" s="126"/>
      <c r="DK13" s="126"/>
      <c r="EA13" s="2">
        <v>1993</v>
      </c>
      <c r="EB13" s="2" t="s">
        <v>7</v>
      </c>
    </row>
    <row r="14" spans="1:132" ht="12.75" customHeight="1" x14ac:dyDescent="0.2">
      <c r="A14" s="98" t="s">
        <v>243</v>
      </c>
      <c r="B14" s="2" t="s">
        <v>8</v>
      </c>
      <c r="C14" s="101">
        <v>34335</v>
      </c>
      <c r="D14" s="2" t="s">
        <v>132</v>
      </c>
      <c r="E14" s="4" t="s">
        <v>112</v>
      </c>
      <c r="F14" s="4" t="s">
        <v>139</v>
      </c>
      <c r="G14" s="4" t="s">
        <v>113</v>
      </c>
      <c r="H14" s="61">
        <f>+Tabla1[[#This Row],[Trenes Corridos (TC)]]*Tabla1[[#This Row],[Km. Línea (entre cabeceras) en Servicio]]</f>
        <v>146222.36000000002</v>
      </c>
      <c r="K14" s="95">
        <f>+Tabla1[[#This Row],[TK Remolcados (1)]]+Tabla1[[#This Row],[TK Coche Motor (2)]]+Tabla1[[#This Row],[TK Eléctricos (3)]]</f>
        <v>146222.36000000002</v>
      </c>
      <c r="L14" s="35">
        <f>+Tabla1[[#This Row],[Trenes Kilómetro (TK) (1+2+3)]]/K2-1</f>
        <v>-5.4417198522001886E-2</v>
      </c>
      <c r="M14" s="36">
        <f>+Tabla1[[#This Row],[TK Remolcados (1)]]</f>
        <v>146222.36000000002</v>
      </c>
      <c r="N14" s="36">
        <f>+Tabla1[[#This Row],[TK Remolcados (1)]]*Tabla1[[#This Row],[Form. Media Trenes Remolcados]]</f>
        <v>731111.8</v>
      </c>
      <c r="Q14" s="95">
        <f t="shared" si="0"/>
        <v>731111.8</v>
      </c>
      <c r="R14" s="35">
        <f>+Tabla1[[#This Row],[Coches Kilómetro (CK) (5+6+7)]]/Q2-1</f>
        <v>-5.4417198522001886E-2</v>
      </c>
      <c r="S14" s="37">
        <v>33.5</v>
      </c>
      <c r="T14" s="35">
        <f>+Tabla1[[#This Row],[Velocidad Comercial Trenes Diésel]]/S2-1</f>
        <v>0</v>
      </c>
      <c r="U14" s="37"/>
      <c r="V14" s="35"/>
      <c r="W14" s="37">
        <v>5</v>
      </c>
      <c r="X14" s="6"/>
      <c r="Y14" s="6"/>
      <c r="Z14" s="36">
        <f>+Tabla1[[#This Row],[Form. Media Trenes Remolcados]]*Tabla1[[#This Row],[Asientos Prom. x C. Remolcados]]*Tabla1[[#This Row],[Trenes Corridos (TC)]]</f>
        <v>1069700</v>
      </c>
      <c r="AA14" s="36"/>
      <c r="AB14" s="36"/>
      <c r="AC14" s="36">
        <v>76</v>
      </c>
      <c r="AD14" s="36"/>
      <c r="AF14" s="6">
        <f>+'[2]BN TAB'!H18</f>
        <v>3116</v>
      </c>
      <c r="AG14" s="6">
        <f>+Tabla1[[#This Row],[Trenes Programados]]-Tabla1[[#This Row],[Trenes Corridos (TC)]]</f>
        <v>301</v>
      </c>
      <c r="AH14" s="95">
        <f>+'[2]BN TAB'!J18</f>
        <v>2815</v>
      </c>
      <c r="AI14" s="35">
        <f>+Tabla1[[#This Row],[Trenes Corridos (TC)]]/AH2-1</f>
        <v>-5.4417198522001997E-2</v>
      </c>
      <c r="AJ14" s="36">
        <f>+'[2]BN TAB'!K18</f>
        <v>2661</v>
      </c>
      <c r="AK14" s="36">
        <f>+Tabla1[[#This Row],[Trenes Corridos (TC)]]-Tabla1[[#This Row],[Trenes Puntuales]]</f>
        <v>154</v>
      </c>
      <c r="AL14" s="127">
        <f>+Tabla1[[#This Row],[Trenes Puntuales]]/Tabla1[[#This Row],[Trenes Programados]]</f>
        <v>0.85397946084724008</v>
      </c>
      <c r="AM14" s="96">
        <v>0.95</v>
      </c>
      <c r="AN14" s="96" t="str">
        <f>+IF(Tabla1[[#This Row],[Regularidad Absoluta]]&gt;=Tabla1[[#This Row],[RA 95%]],Tabla1[[#This Row],[Regularidad Absoluta]],"")</f>
        <v/>
      </c>
      <c r="AO14" s="96">
        <f>+Tabla1[[#This Row],[Trenes Puntuales]]/Tabla1[[#This Row],[Trenes Corridos (TC)]]</f>
        <v>0.94529307282415631</v>
      </c>
      <c r="AP14" s="96">
        <f>+Tabla1[[#This Row],[Trenes Corridos (TC)]]/Tabla1[[#This Row],[Trenes Programados]]</f>
        <v>0.90340179717586655</v>
      </c>
      <c r="AQ14" s="96">
        <f>+Tabla1[[#This Row],[Regularidad Relativa]]/AO2-1</f>
        <v>1.1161429375714516E-3</v>
      </c>
      <c r="AR14" s="95">
        <v>787000</v>
      </c>
      <c r="AS14" s="15">
        <f>+Tabla1[[#This Row],[Pasajeros Pagos (PAX)]]/AR2-1</f>
        <v>-0.2483285577841452</v>
      </c>
      <c r="AT14" s="6">
        <f>+Tabla1[[#This Row],[Pasajeros Pagos (PAX)]]/Tabla1[[#This Row],[Indice Dia Habil]]</f>
        <v>31480</v>
      </c>
      <c r="AU14" s="15">
        <f>+Tabla1[[#This Row],[PAX Día Habil]]/AT2-1</f>
        <v>-0.23930850047755492</v>
      </c>
      <c r="AV14" s="6">
        <f>+Tabla1[[#This Row],[Pasajeros Pagos (PAX)]]/Tabla1[[#This Row],[Trenes Corridos (TC)]]</f>
        <v>279.57371225577265</v>
      </c>
      <c r="AW14" s="6">
        <f>+Tabla1[[#This Row],[PAX x Tren]]/Tabla1[[#This Row],[Form. Media Trenes Remolcados]]</f>
        <v>55.914742451154531</v>
      </c>
      <c r="AX14" s="15">
        <f>+Tabla1[[#This Row],[PAX x Coche]]/AW2-1</f>
        <v>-0.20507073411133225</v>
      </c>
      <c r="AY14" s="6">
        <v>188</v>
      </c>
      <c r="AZ14" s="9">
        <f>+Tabla1[[#This Row],[PAX Kilómetro]]/Tabla1[[#This Row],[Coches Kilómetro (CK) (5+6+7)]]</f>
        <v>21.528855094391854</v>
      </c>
      <c r="BA14" s="15">
        <f>+Tabla1[[#This Row],[Ocupación Media (PaxKm/CocheKm)]]/AZ2-1</f>
        <v>-0.20507073411133236</v>
      </c>
      <c r="BB14" s="15">
        <f>+Tabla1[[#This Row],[Ocupación Media (PaxKm/CocheKm)]]/Tabla1[[#This Row],[Capacidad x Coche (4xm2)]]</f>
        <v>0.1145151866722971</v>
      </c>
      <c r="BC14" s="15">
        <f>+Tabla1[[#This Row],[% de Ocupación Media PAX]]/BB2-1</f>
        <v>-0.20507073411133236</v>
      </c>
      <c r="BD14" s="36">
        <f>+Tabla1[[#This Row],[Pasajeros Pagos (PAX)]]*Tabla1[[#This Row],[PAX Recorrido Medio]]</f>
        <v>15740000</v>
      </c>
      <c r="BE14" s="37">
        <v>20</v>
      </c>
      <c r="BF14" s="35">
        <f>+Tabla1[[#This Row],[PAX Recorrido Medio]]/BE2-1</f>
        <v>0</v>
      </c>
      <c r="BG14" s="36">
        <f>+Tabla1[[#This Row],[Pasajeros Pagos (PAX)]]*CN14</f>
        <v>863151.19825275941</v>
      </c>
      <c r="BH14" s="130">
        <f t="shared" si="1"/>
        <v>0.17999914561537411</v>
      </c>
      <c r="BI14" s="95">
        <f t="shared" si="2"/>
        <v>959755.09756097558</v>
      </c>
      <c r="BJ14" s="35">
        <f>+(Tabla1[[#This Row],[Variación % TC]]*0.2)-(Tabla1[[#This Row],[Vaciación % PAX Recorrido Medio]]*0.1)-(Tabla1[[#This Row],[Variación % Ocupación PAX]]*0.5)+(Tabla1[[#This Row],[Variación % RA]]*0.1)+(Tabla1[[#This Row],[Variación % Velocidad Comercial TE]]*0.1)</f>
        <v>9.1763541645022928E-2</v>
      </c>
      <c r="BL14" s="10"/>
      <c r="BN14" s="48"/>
      <c r="BO14" s="86">
        <v>25</v>
      </c>
      <c r="BP14" s="80">
        <v>51.944000000000003</v>
      </c>
      <c r="BQ14" s="80">
        <f>+Tabla1[[#This Row],[Km. Línea (entre cabeceras) en Servicio]]*2</f>
        <v>103.88800000000001</v>
      </c>
      <c r="BR14" s="36">
        <v>22</v>
      </c>
      <c r="BT14" s="76">
        <f>+Tabla1[[#This Row],[Recaudación Vta. Boletos $]]/Tabla1[[#This Row],[Km. Línea (entre cabeceras) en Servicio]]</f>
        <v>0</v>
      </c>
      <c r="BU14" s="77">
        <f>+Tabla1[[#This Row],[Recaudación/Km. Línea (PESOS)]]/CP14</f>
        <v>0</v>
      </c>
      <c r="BV14" s="76">
        <f>+Tabla1[[#This Row],[Recaudación Vta. Boletos $]]/Tabla1[[#This Row],[Trenes Corridos (TC)]]</f>
        <v>0</v>
      </c>
      <c r="BW14" s="77">
        <f>+Tabla1[[#This Row],[Recaudación/Trenes Corridos (PESOS)]]/CP14</f>
        <v>0</v>
      </c>
      <c r="BX14" s="76">
        <f>+Tabla1[[#This Row],[Recaudación Vta. Boletos $]]/Tabla1[[#This Row],[Coches Kilómetro (CK) (5+6+7)]]</f>
        <v>0</v>
      </c>
      <c r="BY14" s="77">
        <f>+Tabla1[[#This Row],[Recaudación/Coche Kilómetro (PESOS)]]/CP14</f>
        <v>0</v>
      </c>
      <c r="BZ14" s="78">
        <f>+Tabla1[[#This Row],[Recaudación Vta. Boletos $]]/Tabla1[[#This Row],[PAX Kilómetro]]</f>
        <v>0</v>
      </c>
      <c r="CA14" s="79">
        <f>+Tabla1[[#This Row],[Recaudación/Pasajeros Kilómetro (PESOS)]]/CP14</f>
        <v>0</v>
      </c>
      <c r="CC14" s="77"/>
      <c r="CE14" s="80"/>
      <c r="CF14" s="36">
        <f>+Tabla1[[#This Row],[Pasajeros Pagos (PAX)]]/Tabla1[[#This Row],[Km. Línea (entre cabeceras) en Servicio]]</f>
        <v>15150.931772678268</v>
      </c>
      <c r="CG14" s="36">
        <f>+Tabla1[[#This Row],[Pasajeros Pagos (PAX)]]/Tabla1[[#This Row],[Cantidad de Estaciones en Servicio]]</f>
        <v>35772.727272727272</v>
      </c>
      <c r="CH14" s="36">
        <f>+Tabla1[[#This Row],[PAX Kilómetro]]/Tabla1[[#This Row],[Km. Línea (entre cabeceras) en Servicio]]</f>
        <v>303018.63545356534</v>
      </c>
      <c r="CI14" s="36">
        <f>+Tabla1[[#This Row],[Coches Kilómetro (CK) (5+6+7)]]/Tabla1[[#This Row],[Km. Línea (entre cabeceras) en Servicio]]</f>
        <v>14075</v>
      </c>
      <c r="CJ14" s="36">
        <f>+[1]!BN_InfraMR[[#This Row],[Total Coches Remolcados]]</f>
        <v>102</v>
      </c>
      <c r="CK14" s="36">
        <f>+Tabla1[[#This Row],[Pasajeros Pagos (PAX)]]/Tabla1[[#This Row],[Coches en Servicio]]</f>
        <v>7715.6862745098042</v>
      </c>
      <c r="CL14" s="38"/>
      <c r="CM14" s="12">
        <v>279.57371225577265</v>
      </c>
      <c r="CN14" s="11">
        <v>1.0967613700797452</v>
      </c>
      <c r="CP14" s="10">
        <v>0.99839999999999995</v>
      </c>
      <c r="CQ14" s="73">
        <v>678.68753068563308</v>
      </c>
      <c r="EA14" s="2">
        <v>1994</v>
      </c>
      <c r="EB14" s="2" t="s">
        <v>8</v>
      </c>
    </row>
    <row r="15" spans="1:132" ht="12.75" customHeight="1" x14ac:dyDescent="0.2">
      <c r="A15" s="98" t="s">
        <v>243</v>
      </c>
      <c r="B15" s="2" t="s">
        <v>9</v>
      </c>
      <c r="C15" s="101">
        <v>34366</v>
      </c>
      <c r="D15" s="2" t="s">
        <v>132</v>
      </c>
      <c r="E15" s="4" t="s">
        <v>112</v>
      </c>
      <c r="F15" s="4" t="s">
        <v>139</v>
      </c>
      <c r="G15" s="4" t="s">
        <v>113</v>
      </c>
      <c r="H15" s="61">
        <f>+Tabla1[[#This Row],[Trenes Corridos (TC)]]*Tabla1[[#This Row],[Km. Línea (entre cabeceras) en Servicio]]</f>
        <v>136197.16800000001</v>
      </c>
      <c r="K15" s="95">
        <f>+Tabla1[[#This Row],[TK Remolcados (1)]]+Tabla1[[#This Row],[TK Coche Motor (2)]]+Tabla1[[#This Row],[TK Eléctricos (3)]]</f>
        <v>136197.16800000001</v>
      </c>
      <c r="L15" s="35">
        <f>+Tabla1[[#This Row],[Trenes Kilómetro (TK) (1+2+3)]]/K3-1</f>
        <v>-8.989934050676851E-2</v>
      </c>
      <c r="M15" s="36">
        <f>+Tabla1[[#This Row],[TK Remolcados (1)]]</f>
        <v>136197.16800000001</v>
      </c>
      <c r="N15" s="36">
        <f>+Tabla1[[#This Row],[TK Remolcados (1)]]*Tabla1[[#This Row],[Form. Media Trenes Remolcados]]</f>
        <v>680985.84000000008</v>
      </c>
      <c r="Q15" s="95">
        <f t="shared" si="0"/>
        <v>680985.84000000008</v>
      </c>
      <c r="R15" s="35">
        <f>+Tabla1[[#This Row],[Coches Kilómetro (CK) (5+6+7)]]/Q3-1</f>
        <v>-8.9899340506768399E-2</v>
      </c>
      <c r="S15" s="37">
        <v>33.5</v>
      </c>
      <c r="T15" s="35">
        <f>+Tabla1[[#This Row],[Velocidad Comercial Trenes Diésel]]/S3-1</f>
        <v>0</v>
      </c>
      <c r="U15" s="37"/>
      <c r="V15" s="35"/>
      <c r="W15" s="37">
        <v>5</v>
      </c>
      <c r="X15" s="6"/>
      <c r="Y15" s="6"/>
      <c r="Z15" s="36">
        <f>+Tabla1[[#This Row],[Form. Media Trenes Remolcados]]*Tabla1[[#This Row],[Asientos Prom. x C. Remolcados]]*Tabla1[[#This Row],[Trenes Corridos (TC)]]</f>
        <v>996360</v>
      </c>
      <c r="AA15" s="36"/>
      <c r="AB15" s="36"/>
      <c r="AC15" s="36">
        <v>76</v>
      </c>
      <c r="AD15" s="36"/>
      <c r="AF15" s="6">
        <f>+'[2]BN TAB'!H19</f>
        <v>2876</v>
      </c>
      <c r="AG15" s="6">
        <f>+Tabla1[[#This Row],[Trenes Programados]]-Tabla1[[#This Row],[Trenes Corridos (TC)]]</f>
        <v>254</v>
      </c>
      <c r="AH15" s="95">
        <f>+'[2]BN TAB'!J19</f>
        <v>2622</v>
      </c>
      <c r="AI15" s="35">
        <f>+Tabla1[[#This Row],[Trenes Corridos (TC)]]/AH3-1</f>
        <v>-8.989934050676851E-2</v>
      </c>
      <c r="AJ15" s="36">
        <f>+'[2]BN TAB'!K19</f>
        <v>2550</v>
      </c>
      <c r="AK15" s="36">
        <f>+Tabla1[[#This Row],[Trenes Corridos (TC)]]-Tabla1[[#This Row],[Trenes Puntuales]]</f>
        <v>72</v>
      </c>
      <c r="AL15" s="127">
        <f>+Tabla1[[#This Row],[Trenes Puntuales]]/Tabla1[[#This Row],[Trenes Programados]]</f>
        <v>0.88664812239221136</v>
      </c>
      <c r="AM15" s="96">
        <v>0.95</v>
      </c>
      <c r="AN15" s="96" t="str">
        <f>+IF(Tabla1[[#This Row],[Regularidad Absoluta]]&gt;=Tabla1[[#This Row],[RA 95%]],Tabla1[[#This Row],[Regularidad Absoluta]],"")</f>
        <v/>
      </c>
      <c r="AO15" s="96">
        <f>+Tabla1[[#This Row],[Trenes Puntuales]]/Tabla1[[#This Row],[Trenes Corridos (TC)]]</f>
        <v>0.97254004576659037</v>
      </c>
      <c r="AP15" s="96">
        <f>+Tabla1[[#This Row],[Trenes Corridos (TC)]]/Tabla1[[#This Row],[Trenes Programados]]</f>
        <v>0.91168289290681503</v>
      </c>
      <c r="AQ15" s="96">
        <f>+Tabla1[[#This Row],[Regularidad Relativa]]/AO3-1</f>
        <v>1.0417552056814605E-2</v>
      </c>
      <c r="AR15" s="95">
        <v>758000</v>
      </c>
      <c r="AS15" s="15">
        <f>+Tabla1[[#This Row],[Pasajeros Pagos (PAX)]]/AR3-1</f>
        <v>-0.19532908704883223</v>
      </c>
      <c r="AT15" s="6">
        <f>+Tabla1[[#This Row],[Pasajeros Pagos (PAX)]]/Tabla1[[#This Row],[Indice Dia Habil]]</f>
        <v>31583.333333333332</v>
      </c>
      <c r="AU15" s="15">
        <f>+Tabla1[[#This Row],[PAX Día Habil]]/AT3-1</f>
        <v>-0.19532908704883234</v>
      </c>
      <c r="AV15" s="6">
        <f>+Tabla1[[#This Row],[Pasajeros Pagos (PAX)]]/Tabla1[[#This Row],[Trenes Corridos (TC)]]</f>
        <v>289.09229595728453</v>
      </c>
      <c r="AW15" s="6">
        <f>+Tabla1[[#This Row],[PAX x Tren]]/Tabla1[[#This Row],[Form. Media Trenes Remolcados]]</f>
        <v>57.81845919145691</v>
      </c>
      <c r="AX15" s="15">
        <f>+Tabla1[[#This Row],[PAX x Coche]]/AW3-1</f>
        <v>-0.11584405026227518</v>
      </c>
      <c r="AY15" s="6">
        <v>188</v>
      </c>
      <c r="AZ15" s="9">
        <f>+Tabla1[[#This Row],[PAX Kilómetro]]/Tabla1[[#This Row],[Coches Kilómetro (CK) (5+6+7)]]</f>
        <v>22.26184321248148</v>
      </c>
      <c r="BA15" s="15">
        <f>+Tabla1[[#This Row],[Ocupación Media (PaxKm/CocheKm)]]/AZ3-1</f>
        <v>-0.11584405026227529</v>
      </c>
      <c r="BB15" s="15">
        <f>+Tabla1[[#This Row],[Ocupación Media (PaxKm/CocheKm)]]/Tabla1[[#This Row],[Capacidad x Coche (4xm2)]]</f>
        <v>0.11841405964085894</v>
      </c>
      <c r="BC15" s="15">
        <f>+Tabla1[[#This Row],[% de Ocupación Media PAX]]/BB3-1</f>
        <v>-0.11584405026227529</v>
      </c>
      <c r="BD15" s="36">
        <f>+Tabla1[[#This Row],[Pasajeros Pagos (PAX)]]*Tabla1[[#This Row],[PAX Recorrido Medio]]</f>
        <v>15160000</v>
      </c>
      <c r="BE15" s="37">
        <v>20</v>
      </c>
      <c r="BF15" s="35">
        <f>+Tabla1[[#This Row],[PAX Recorrido Medio]]/BE3-1</f>
        <v>0</v>
      </c>
      <c r="BG15" s="36">
        <f>+Tabla1[[#This Row],[Pasajeros Pagos (PAX)]]*CN15</f>
        <v>848529.89923823334</v>
      </c>
      <c r="BH15" s="130">
        <f t="shared" si="1"/>
        <v>0.17999911292780024</v>
      </c>
      <c r="BI15" s="95">
        <f t="shared" si="2"/>
        <v>924389.24390243902</v>
      </c>
      <c r="BJ15" s="35">
        <f>+(Tabla1[[#This Row],[Variación % TC]]*0.2)-(Tabla1[[#This Row],[Vaciación % PAX Recorrido Medio]]*0.1)-(Tabla1[[#This Row],[Variación % Ocupación PAX]]*0.5)+(Tabla1[[#This Row],[Variación % RA]]*0.1)+(Tabla1[[#This Row],[Variación % Velocidad Comercial TE]]*0.1)</f>
        <v>4.0983912235465408E-2</v>
      </c>
      <c r="BL15" s="10"/>
      <c r="BN15" s="48"/>
      <c r="BO15" s="86">
        <v>24</v>
      </c>
      <c r="BP15" s="80">
        <v>51.944000000000003</v>
      </c>
      <c r="BQ15" s="80">
        <f>+Tabla1[[#This Row],[Km. Línea (entre cabeceras) en Servicio]]*2</f>
        <v>103.88800000000001</v>
      </c>
      <c r="BR15" s="36">
        <v>22</v>
      </c>
      <c r="BT15" s="76">
        <f>+Tabla1[[#This Row],[Recaudación Vta. Boletos $]]/Tabla1[[#This Row],[Km. Línea (entre cabeceras) en Servicio]]</f>
        <v>0</v>
      </c>
      <c r="BU15" s="77">
        <f>+Tabla1[[#This Row],[Recaudación/Km. Línea (PESOS)]]/CP15</f>
        <v>0</v>
      </c>
      <c r="BV15" s="76">
        <f>+Tabla1[[#This Row],[Recaudación Vta. Boletos $]]/Tabla1[[#This Row],[Trenes Corridos (TC)]]</f>
        <v>0</v>
      </c>
      <c r="BW15" s="77">
        <f>+Tabla1[[#This Row],[Recaudación/Trenes Corridos (PESOS)]]/CP15</f>
        <v>0</v>
      </c>
      <c r="BX15" s="76">
        <f>+Tabla1[[#This Row],[Recaudación Vta. Boletos $]]/Tabla1[[#This Row],[Coches Kilómetro (CK) (5+6+7)]]</f>
        <v>0</v>
      </c>
      <c r="BY15" s="77">
        <f>+Tabla1[[#This Row],[Recaudación/Coche Kilómetro (PESOS)]]/CP15</f>
        <v>0</v>
      </c>
      <c r="BZ15" s="78">
        <f>+Tabla1[[#This Row],[Recaudación Vta. Boletos $]]/Tabla1[[#This Row],[PAX Kilómetro]]</f>
        <v>0</v>
      </c>
      <c r="CA15" s="79">
        <f>+Tabla1[[#This Row],[Recaudación/Pasajeros Kilómetro (PESOS)]]/CP15</f>
        <v>0</v>
      </c>
      <c r="CC15" s="77"/>
      <c r="CE15" s="80"/>
      <c r="CF15" s="36">
        <f>+Tabla1[[#This Row],[Pasajeros Pagos (PAX)]]/Tabla1[[#This Row],[Km. Línea (entre cabeceras) en Servicio]]</f>
        <v>14592.638225781609</v>
      </c>
      <c r="CG15" s="36">
        <f>+Tabla1[[#This Row],[Pasajeros Pagos (PAX)]]/Tabla1[[#This Row],[Cantidad de Estaciones en Servicio]]</f>
        <v>34454.545454545456</v>
      </c>
      <c r="CH15" s="36">
        <f>+Tabla1[[#This Row],[PAX Kilómetro]]/Tabla1[[#This Row],[Km. Línea (entre cabeceras) en Servicio]]</f>
        <v>291852.76451563218</v>
      </c>
      <c r="CI15" s="36">
        <f>+Tabla1[[#This Row],[Coches Kilómetro (CK) (5+6+7)]]/Tabla1[[#This Row],[Km. Línea (entre cabeceras) en Servicio]]</f>
        <v>13110.000000000002</v>
      </c>
      <c r="CJ15" s="36">
        <f>+[1]!BN_InfraMR[[#This Row],[Total Coches Remolcados]]</f>
        <v>102</v>
      </c>
      <c r="CK15" s="36">
        <f>+Tabla1[[#This Row],[Pasajeros Pagos (PAX)]]/Tabla1[[#This Row],[Coches en Servicio]]</f>
        <v>7431.3725490196075</v>
      </c>
      <c r="CL15" s="38"/>
      <c r="CM15" s="12">
        <v>289.09229595728453</v>
      </c>
      <c r="CN15" s="11">
        <v>1.1194325847470097</v>
      </c>
      <c r="CP15" s="10">
        <v>1.0015000000000001</v>
      </c>
      <c r="CQ15" s="73">
        <v>683.12250593618205</v>
      </c>
      <c r="CS15" s="66"/>
      <c r="EA15" s="2">
        <v>1994</v>
      </c>
      <c r="EB15" s="2" t="s">
        <v>9</v>
      </c>
    </row>
    <row r="16" spans="1:132" ht="12.75" customHeight="1" x14ac:dyDescent="0.2">
      <c r="A16" s="98" t="s">
        <v>243</v>
      </c>
      <c r="B16" s="2" t="s">
        <v>10</v>
      </c>
      <c r="C16" s="101">
        <v>34394</v>
      </c>
      <c r="D16" s="2" t="s">
        <v>132</v>
      </c>
      <c r="E16" s="4" t="s">
        <v>112</v>
      </c>
      <c r="F16" s="4" t="s">
        <v>139</v>
      </c>
      <c r="G16" s="4" t="s">
        <v>113</v>
      </c>
      <c r="H16" s="61">
        <f>+Tabla1[[#This Row],[Trenes Corridos (TC)]]*Tabla1[[#This Row],[Km. Línea (entre cabeceras) en Servicio]]</f>
        <v>138742.424</v>
      </c>
      <c r="K16" s="95">
        <f>+Tabla1[[#This Row],[TK Remolcados (1)]]+Tabla1[[#This Row],[TK Coche Motor (2)]]+Tabla1[[#This Row],[TK Eléctricos (3)]]</f>
        <v>138742.424</v>
      </c>
      <c r="L16" s="35">
        <f>+Tabla1[[#This Row],[Trenes Kilómetro (TK) (1+2+3)]]/K4-1</f>
        <v>-0.18789905746427493</v>
      </c>
      <c r="M16" s="36">
        <f>+Tabla1[[#This Row],[TK Remolcados (1)]]</f>
        <v>138742.424</v>
      </c>
      <c r="N16" s="36">
        <f>+Tabla1[[#This Row],[TK Remolcados (1)]]*Tabla1[[#This Row],[Form. Media Trenes Remolcados]]</f>
        <v>693712.12</v>
      </c>
      <c r="Q16" s="95">
        <f t="shared" si="0"/>
        <v>693712.12</v>
      </c>
      <c r="R16" s="35">
        <f>+Tabla1[[#This Row],[Coches Kilómetro (CK) (5+6+7)]]/Q4-1</f>
        <v>-0.18789905746427493</v>
      </c>
      <c r="S16" s="37">
        <v>33.5</v>
      </c>
      <c r="T16" s="35">
        <f>+Tabla1[[#This Row],[Velocidad Comercial Trenes Diésel]]/S4-1</f>
        <v>0</v>
      </c>
      <c r="U16" s="37"/>
      <c r="V16" s="35"/>
      <c r="W16" s="37">
        <v>5</v>
      </c>
      <c r="X16" s="6"/>
      <c r="Y16" s="6"/>
      <c r="Z16" s="36">
        <f>+Tabla1[[#This Row],[Form. Media Trenes Remolcados]]*Tabla1[[#This Row],[Asientos Prom. x C. Remolcados]]*Tabla1[[#This Row],[Trenes Corridos (TC)]]</f>
        <v>1014980</v>
      </c>
      <c r="AA16" s="36"/>
      <c r="AB16" s="36"/>
      <c r="AC16" s="36">
        <v>76</v>
      </c>
      <c r="AD16" s="36"/>
      <c r="AF16" s="6">
        <f>+'[2]BN TAB'!H20</f>
        <v>3203</v>
      </c>
      <c r="AG16" s="6">
        <f>+Tabla1[[#This Row],[Trenes Programados]]-Tabla1[[#This Row],[Trenes Corridos (TC)]]</f>
        <v>532</v>
      </c>
      <c r="AH16" s="95">
        <f>+'[2]BN TAB'!J20</f>
        <v>2671</v>
      </c>
      <c r="AI16" s="35">
        <f>+Tabla1[[#This Row],[Trenes Corridos (TC)]]/AH4-1</f>
        <v>-0.18789905746427482</v>
      </c>
      <c r="AJ16" s="36">
        <f>+'[2]BN TAB'!K20</f>
        <v>2559</v>
      </c>
      <c r="AK16" s="36">
        <f>+Tabla1[[#This Row],[Trenes Corridos (TC)]]-Tabla1[[#This Row],[Trenes Puntuales]]</f>
        <v>112</v>
      </c>
      <c r="AL16" s="127">
        <f>+Tabla1[[#This Row],[Trenes Puntuales]]/Tabla1[[#This Row],[Trenes Programados]]</f>
        <v>0.79893849516078674</v>
      </c>
      <c r="AM16" s="96">
        <v>0.95</v>
      </c>
      <c r="AN16" s="96" t="str">
        <f>+IF(Tabla1[[#This Row],[Regularidad Absoluta]]&gt;=Tabla1[[#This Row],[RA 95%]],Tabla1[[#This Row],[Regularidad Absoluta]],"")</f>
        <v/>
      </c>
      <c r="AO16" s="96">
        <f>+Tabla1[[#This Row],[Trenes Puntuales]]/Tabla1[[#This Row],[Trenes Corridos (TC)]]</f>
        <v>0.95806813927368029</v>
      </c>
      <c r="AP16" s="96">
        <f>+Tabla1[[#This Row],[Trenes Corridos (TC)]]/Tabla1[[#This Row],[Trenes Programados]]</f>
        <v>0.83390571339369346</v>
      </c>
      <c r="AQ16" s="96">
        <f>+Tabla1[[#This Row],[Regularidad Relativa]]/AO4-1</f>
        <v>-1.8047332480170097E-2</v>
      </c>
      <c r="AR16" s="95">
        <v>838000</v>
      </c>
      <c r="AS16" s="15">
        <f>+Tabla1[[#This Row],[Pasajeros Pagos (PAX)]]/AR4-1</f>
        <v>-0.30166666666666664</v>
      </c>
      <c r="AT16" s="6">
        <f>+Tabla1[[#This Row],[Pasajeros Pagos (PAX)]]/Tabla1[[#This Row],[Indice Dia Habil]]</f>
        <v>31385.767790262173</v>
      </c>
      <c r="AU16" s="15">
        <f>+Tabla1[[#This Row],[PAX Día Habil]]/AT4-1</f>
        <v>-0.31997503121098625</v>
      </c>
      <c r="AV16" s="6">
        <f>+Tabla1[[#This Row],[Pasajeros Pagos (PAX)]]/Tabla1[[#This Row],[Trenes Corridos (TC)]]</f>
        <v>313.74017222014226</v>
      </c>
      <c r="AW16" s="6">
        <f>+Tabla1[[#This Row],[PAX x Tren]]/Tabla1[[#This Row],[Form. Media Trenes Remolcados]]</f>
        <v>62.748034444028448</v>
      </c>
      <c r="AX16" s="15">
        <f>+Tabla1[[#This Row],[PAX x Coche]]/AW4-1</f>
        <v>-0.14009047797329355</v>
      </c>
      <c r="AY16" s="6">
        <v>188</v>
      </c>
      <c r="AZ16" s="9">
        <f>+Tabla1[[#This Row],[PAX Kilómetro]]/Tabla1[[#This Row],[Coches Kilómetro (CK) (5+6+7)]]</f>
        <v>24.159877731414007</v>
      </c>
      <c r="BA16" s="15">
        <f>+Tabla1[[#This Row],[Ocupación Media (PaxKm/CocheKm)]]/AZ4-1</f>
        <v>-0.14009047797329321</v>
      </c>
      <c r="BB16" s="15">
        <f>+Tabla1[[#This Row],[Ocupación Media (PaxKm/CocheKm)]]/Tabla1[[#This Row],[Capacidad x Coche (4xm2)]]</f>
        <v>0.12850998793305324</v>
      </c>
      <c r="BC16" s="15">
        <f>+Tabla1[[#This Row],[% de Ocupación Media PAX]]/BB4-1</f>
        <v>-0.1400904779732931</v>
      </c>
      <c r="BD16" s="36">
        <f>+Tabla1[[#This Row],[Pasajeros Pagos (PAX)]]*Tabla1[[#This Row],[PAX Recorrido Medio]]</f>
        <v>16760000</v>
      </c>
      <c r="BE16" s="37">
        <v>20</v>
      </c>
      <c r="BF16" s="35">
        <f>+Tabla1[[#This Row],[PAX Recorrido Medio]]/BE4-1</f>
        <v>0</v>
      </c>
      <c r="BG16" s="36">
        <f>+Tabla1[[#This Row],[Pasajeros Pagos (PAX)]]*CN16</f>
        <v>825669.53925461846</v>
      </c>
      <c r="BH16" s="130">
        <f t="shared" si="1"/>
        <v>0.17999919761257999</v>
      </c>
      <c r="BI16" s="95">
        <f t="shared" si="2"/>
        <v>1021950.2195121951</v>
      </c>
      <c r="BJ16" s="35">
        <f>+(Tabla1[[#This Row],[Variación % TC]]*0.2)-(Tabla1[[#This Row],[Vaciación % PAX Recorrido Medio]]*0.1)-(Tabla1[[#This Row],[Variación % Ocupación PAX]]*0.5)+(Tabla1[[#This Row],[Variación % RA]]*0.1)+(Tabla1[[#This Row],[Variación % Velocidad Comercial TE]]*0.1)</f>
        <v>3.0660694245774573E-2</v>
      </c>
      <c r="BL16" s="10"/>
      <c r="BN16" s="48"/>
      <c r="BO16" s="86">
        <v>26.7</v>
      </c>
      <c r="BP16" s="80">
        <v>51.944000000000003</v>
      </c>
      <c r="BQ16" s="80">
        <f>+Tabla1[[#This Row],[Km. Línea (entre cabeceras) en Servicio]]*2</f>
        <v>103.88800000000001</v>
      </c>
      <c r="BR16" s="36">
        <v>22</v>
      </c>
      <c r="BT16" s="76">
        <f>+Tabla1[[#This Row],[Recaudación Vta. Boletos $]]/Tabla1[[#This Row],[Km. Línea (entre cabeceras) en Servicio]]</f>
        <v>0</v>
      </c>
      <c r="BU16" s="77">
        <f>+Tabla1[[#This Row],[Recaudación/Km. Línea (PESOS)]]/CP16</f>
        <v>0</v>
      </c>
      <c r="BV16" s="76">
        <f>+Tabla1[[#This Row],[Recaudación Vta. Boletos $]]/Tabla1[[#This Row],[Trenes Corridos (TC)]]</f>
        <v>0</v>
      </c>
      <c r="BW16" s="77">
        <f>+Tabla1[[#This Row],[Recaudación/Trenes Corridos (PESOS)]]/CP16</f>
        <v>0</v>
      </c>
      <c r="BX16" s="76">
        <f>+Tabla1[[#This Row],[Recaudación Vta. Boletos $]]/Tabla1[[#This Row],[Coches Kilómetro (CK) (5+6+7)]]</f>
        <v>0</v>
      </c>
      <c r="BY16" s="77">
        <f>+Tabla1[[#This Row],[Recaudación/Coche Kilómetro (PESOS)]]/CP16</f>
        <v>0</v>
      </c>
      <c r="BZ16" s="78">
        <f>+Tabla1[[#This Row],[Recaudación Vta. Boletos $]]/Tabla1[[#This Row],[PAX Kilómetro]]</f>
        <v>0</v>
      </c>
      <c r="CA16" s="79">
        <f>+Tabla1[[#This Row],[Recaudación/Pasajeros Kilómetro (PESOS)]]/CP16</f>
        <v>0</v>
      </c>
      <c r="CC16" s="77"/>
      <c r="CE16" s="80"/>
      <c r="CF16" s="36">
        <f>+Tabla1[[#This Row],[Pasajeros Pagos (PAX)]]/Tabla1[[#This Row],[Km. Línea (entre cabeceras) en Servicio]]</f>
        <v>16132.758355151702</v>
      </c>
      <c r="CG16" s="36">
        <f>+Tabla1[[#This Row],[Pasajeros Pagos (PAX)]]/Tabla1[[#This Row],[Cantidad de Estaciones en Servicio]]</f>
        <v>38090.909090909088</v>
      </c>
      <c r="CH16" s="36">
        <f>+Tabla1[[#This Row],[PAX Kilómetro]]/Tabla1[[#This Row],[Km. Línea (entre cabeceras) en Servicio]]</f>
        <v>322655.16710303404</v>
      </c>
      <c r="CI16" s="36">
        <f>+Tabla1[[#This Row],[Coches Kilómetro (CK) (5+6+7)]]/Tabla1[[#This Row],[Km. Línea (entre cabeceras) en Servicio]]</f>
        <v>13355</v>
      </c>
      <c r="CJ16" s="36">
        <f>+[1]!BN_InfraMR[[#This Row],[Total Coches Remolcados]]</f>
        <v>102</v>
      </c>
      <c r="CK16" s="36">
        <f>+Tabla1[[#This Row],[Pasajeros Pagos (PAX)]]/Tabla1[[#This Row],[Coches en Servicio]]</f>
        <v>8215.6862745098042</v>
      </c>
      <c r="CL16" s="38" t="s">
        <v>133</v>
      </c>
      <c r="CM16" s="12">
        <v>313.74017222014226</v>
      </c>
      <c r="CN16" s="11">
        <v>0.98528584636589311</v>
      </c>
      <c r="CP16" s="10">
        <v>1.0011000000000001</v>
      </c>
      <c r="CQ16" s="73">
        <v>687.55748118673102</v>
      </c>
      <c r="EA16" s="2">
        <v>1994</v>
      </c>
      <c r="EB16" s="2" t="s">
        <v>10</v>
      </c>
    </row>
    <row r="17" spans="1:132" ht="12.75" customHeight="1" x14ac:dyDescent="0.2">
      <c r="A17" s="98" t="s">
        <v>243</v>
      </c>
      <c r="B17" s="2" t="s">
        <v>0</v>
      </c>
      <c r="C17" s="101">
        <v>34425</v>
      </c>
      <c r="D17" s="4" t="s">
        <v>135</v>
      </c>
      <c r="E17" s="4" t="s">
        <v>112</v>
      </c>
      <c r="F17" s="4" t="s">
        <v>139</v>
      </c>
      <c r="G17" s="4" t="s">
        <v>113</v>
      </c>
      <c r="H17" s="61">
        <f>+Tabla1[[#This Row],[Trenes Corridos (TC)]]*Tabla1[[#This Row],[Km. Línea (entre cabeceras) en Servicio]]</f>
        <v>120873.68800000001</v>
      </c>
      <c r="K17" s="95">
        <f>+Tabla1[[#This Row],[TK Remolcados (1)]]+Tabla1[[#This Row],[TK Coche Motor (2)]]+Tabla1[[#This Row],[TK Eléctricos (3)]]</f>
        <v>120873.68800000001</v>
      </c>
      <c r="L17" s="35">
        <f>+Tabla1[[#This Row],[Trenes Kilómetro (TK) (1+2+3)]]/K5-1</f>
        <v>-0.21385135135135136</v>
      </c>
      <c r="M17" s="36">
        <f>+Tabla1[[#This Row],[TK Remolcados (1)]]</f>
        <v>120873.68800000001</v>
      </c>
      <c r="N17" s="36">
        <f>+Tabla1[[#This Row],[TK Remolcados (1)]]*Tabla1[[#This Row],[Form. Media Trenes Remolcados]]</f>
        <v>604368.44000000006</v>
      </c>
      <c r="Q17" s="95">
        <f>+N17+O17+P17</f>
        <v>604368.44000000006</v>
      </c>
      <c r="R17" s="35">
        <f>+Tabla1[[#This Row],[Coches Kilómetro (CK) (5+6+7)]]/Q5-1</f>
        <v>-0.21385135135135136</v>
      </c>
      <c r="S17" s="37">
        <v>33.479999999999997</v>
      </c>
      <c r="T17" s="35">
        <f>+Tabla1[[#This Row],[Velocidad Comercial Trenes Diésel]]/S5-1</f>
        <v>-5.9701492537322931E-4</v>
      </c>
      <c r="U17" s="37"/>
      <c r="V17" s="35"/>
      <c r="W17" s="37">
        <v>5</v>
      </c>
      <c r="X17" s="6"/>
      <c r="Y17" s="6"/>
      <c r="Z17" s="36">
        <f>+Tabla1[[#This Row],[Form. Media Trenes Remolcados]]*Tabla1[[#This Row],[Asientos Prom. x C. Remolcados]]*Tabla1[[#This Row],[Trenes Corridos (TC)]]</f>
        <v>884260</v>
      </c>
      <c r="AA17" s="36"/>
      <c r="AB17" s="36"/>
      <c r="AC17" s="36">
        <v>76</v>
      </c>
      <c r="AD17" s="36"/>
      <c r="AF17" s="6">
        <f>+'[2]BN TAB'!H21</f>
        <v>2615</v>
      </c>
      <c r="AG17" s="6">
        <f>+Tabla1[[#This Row],[Trenes Programados]]-Tabla1[[#This Row],[Trenes Corridos (TC)]]</f>
        <v>288</v>
      </c>
      <c r="AH17" s="95">
        <f>+'[2]BN TAB'!J21</f>
        <v>2327</v>
      </c>
      <c r="AI17" s="35">
        <f>+Tabla1[[#This Row],[Trenes Corridos (TC)]]/AH5-1</f>
        <v>-0.21385135135135136</v>
      </c>
      <c r="AJ17" s="36">
        <f>+'[2]BN TAB'!K21</f>
        <v>2121</v>
      </c>
      <c r="AK17" s="36">
        <f>+Tabla1[[#This Row],[Trenes Corridos (TC)]]-Tabla1[[#This Row],[Trenes Puntuales]]</f>
        <v>206</v>
      </c>
      <c r="AL17" s="127">
        <f>+Tabla1[[#This Row],[Trenes Puntuales]]/Tabla1[[#This Row],[Trenes Programados]]</f>
        <v>0.8110898661567878</v>
      </c>
      <c r="AM17" s="96">
        <v>0.95</v>
      </c>
      <c r="AN17" s="96" t="str">
        <f>+IF(Tabla1[[#This Row],[Regularidad Absoluta]]&gt;=Tabla1[[#This Row],[RA 95%]],Tabla1[[#This Row],[Regularidad Absoluta]],"")</f>
        <v/>
      </c>
      <c r="AO17" s="96">
        <f>+Tabla1[[#This Row],[Trenes Puntuales]]/Tabla1[[#This Row],[Trenes Corridos (TC)]]</f>
        <v>0.91147400085947572</v>
      </c>
      <c r="AP17" s="96">
        <f>+Tabla1[[#This Row],[Trenes Corridos (TC)]]/Tabla1[[#This Row],[Trenes Programados]]</f>
        <v>0.88986615678776293</v>
      </c>
      <c r="AQ17" s="96">
        <f>+Tabla1[[#This Row],[Regularidad Relativa]]/AO5-1</f>
        <v>-4.7329434129926518E-2</v>
      </c>
      <c r="AR17" s="95">
        <v>1012418</v>
      </c>
      <c r="AS17" s="15">
        <f>+Tabla1[[#This Row],[Pasajeros Pagos (PAX)]]/AR5-1</f>
        <v>-5.2043071161048671E-2</v>
      </c>
      <c r="AT17" s="6">
        <f>+Tabla1[[#This Row],[Pasajeros Pagos (PAX)]]/Tabla1[[#This Row],[Indice Dia Habil]]</f>
        <v>40496.720000000001</v>
      </c>
      <c r="AU17" s="15">
        <f>+Tabla1[[#This Row],[PAX Día Habil]]/AT5-1</f>
        <v>-1.4124794007490671E-2</v>
      </c>
      <c r="AV17" s="6">
        <f>+Tabla1[[#This Row],[Pasajeros Pagos (PAX)]]/Tabla1[[#This Row],[Trenes Corridos (TC)]]</f>
        <v>435.07434464976365</v>
      </c>
      <c r="AW17" s="6">
        <f>+Tabla1[[#This Row],[PAX x Tren]]/Tabla1[[#This Row],[Form. Media Trenes Remolcados]]</f>
        <v>87.014868929952726</v>
      </c>
      <c r="AX17" s="15">
        <f>+Tabla1[[#This Row],[PAX x Coche]]/AW5-1</f>
        <v>0.20582402637013142</v>
      </c>
      <c r="AY17" s="6">
        <v>188</v>
      </c>
      <c r="AZ17" s="9">
        <f>+Tabla1[[#This Row],[PAX Kilómetro]]/Tabla1[[#This Row],[Coches Kilómetro (CK) (5+6+7)]]</f>
        <v>33.871874514162243</v>
      </c>
      <c r="BA17" s="15">
        <f>+Tabla1[[#This Row],[Ocupación Media (PaxKm/CocheKm)]]/AZ5-1</f>
        <v>0.21908809066020263</v>
      </c>
      <c r="BB17" s="15">
        <f>+Tabla1[[#This Row],[Ocupación Media (PaxKm/CocheKm)]]/Tabla1[[#This Row],[Capacidad x Coche (4xm2)]]</f>
        <v>0.18016954528809703</v>
      </c>
      <c r="BC17" s="15">
        <f>+Tabla1[[#This Row],[% de Ocupación Media PAX]]/BB5-1</f>
        <v>0.21908809066020263</v>
      </c>
      <c r="BD17" s="36">
        <f>+Tabla1[[#This Row],[Pasajeros Pagos (PAX)]]*Tabla1[[#This Row],[PAX Recorrido Medio]]</f>
        <v>20471091.959999997</v>
      </c>
      <c r="BE17" s="37">
        <v>20.22</v>
      </c>
      <c r="BF17" s="35">
        <f>+Tabla1[[#This Row],[PAX Recorrido Medio]]/BE5-1</f>
        <v>1.0999999999999899E-2</v>
      </c>
      <c r="BG17" s="36">
        <f>+Tabla1[[#This Row],[Pasajeros Pagos (PAX)]]*CN17</f>
        <v>1015077.7808326477</v>
      </c>
      <c r="BH17" s="130">
        <f t="shared" si="1"/>
        <v>0.17999933584690841</v>
      </c>
      <c r="BI17" s="95">
        <f t="shared" si="2"/>
        <v>1234655.0975609755</v>
      </c>
      <c r="BJ17" s="35">
        <f>+(Tabla1[[#This Row],[Variación % TC]]*0.2)-(Tabla1[[#This Row],[Vaciación % PAX Recorrido Medio]]*0.1)-(Tabla1[[#This Row],[Variación % Ocupación PAX]]*0.5)+(Tabla1[[#This Row],[Variación % RA]]*0.1)+(Tabla1[[#This Row],[Variación % Velocidad Comercial TE]]*0.1)</f>
        <v>-0.15814725901336424</v>
      </c>
      <c r="BL17" s="10"/>
      <c r="BN17" s="48"/>
      <c r="BO17" s="86">
        <v>25</v>
      </c>
      <c r="BP17" s="80">
        <v>51.944000000000003</v>
      </c>
      <c r="BQ17" s="80">
        <f>+Tabla1[[#This Row],[Km. Línea (entre cabeceras) en Servicio]]*2</f>
        <v>103.88800000000001</v>
      </c>
      <c r="BR17" s="36">
        <v>22</v>
      </c>
      <c r="BT17" s="76">
        <f>+Tabla1[[#This Row],[Recaudación Vta. Boletos $]]/Tabla1[[#This Row],[Km. Línea (entre cabeceras) en Servicio]]</f>
        <v>0</v>
      </c>
      <c r="BU17" s="77">
        <f>+Tabla1[[#This Row],[Recaudación/Km. Línea (PESOS)]]/CP17</f>
        <v>0</v>
      </c>
      <c r="BV17" s="76">
        <f>+Tabla1[[#This Row],[Recaudación Vta. Boletos $]]/Tabla1[[#This Row],[Trenes Corridos (TC)]]</f>
        <v>0</v>
      </c>
      <c r="BW17" s="77">
        <f>+Tabla1[[#This Row],[Recaudación/Trenes Corridos (PESOS)]]/CP17</f>
        <v>0</v>
      </c>
      <c r="BX17" s="76">
        <f>+Tabla1[[#This Row],[Recaudación Vta. Boletos $]]/Tabla1[[#This Row],[Coches Kilómetro (CK) (5+6+7)]]</f>
        <v>0</v>
      </c>
      <c r="BY17" s="77">
        <f>+Tabla1[[#This Row],[Recaudación/Coche Kilómetro (PESOS)]]/CP17</f>
        <v>0</v>
      </c>
      <c r="BZ17" s="78">
        <f>+Tabla1[[#This Row],[Recaudación Vta. Boletos $]]/Tabla1[[#This Row],[PAX Kilómetro]]</f>
        <v>0</v>
      </c>
      <c r="CA17" s="79">
        <f>+Tabla1[[#This Row],[Recaudación/Pasajeros Kilómetro (PESOS)]]/CP17</f>
        <v>0</v>
      </c>
      <c r="CC17" s="77"/>
      <c r="CE17" s="80"/>
      <c r="CF17" s="36">
        <f>+Tabla1[[#This Row],[Pasajeros Pagos (PAX)]]/Tabla1[[#This Row],[Km. Línea (entre cabeceras) en Servicio]]</f>
        <v>19490.566764207608</v>
      </c>
      <c r="CG17" s="36">
        <f>+Tabla1[[#This Row],[Pasajeros Pagos (PAX)]]/Tabla1[[#This Row],[Cantidad de Estaciones en Servicio]]</f>
        <v>46019</v>
      </c>
      <c r="CH17" s="36">
        <f>+Tabla1[[#This Row],[PAX Kilómetro]]/Tabla1[[#This Row],[Km. Línea (entre cabeceras) en Servicio]]</f>
        <v>394099.25997227774</v>
      </c>
      <c r="CI17" s="36">
        <f>+Tabla1[[#This Row],[Coches Kilómetro (CK) (5+6+7)]]/Tabla1[[#This Row],[Km. Línea (entre cabeceras) en Servicio]]</f>
        <v>11635</v>
      </c>
      <c r="CJ17" s="36">
        <f>+[1]!BN_InfraMR[[#This Row],[Total Coches Remolcados]]</f>
        <v>102</v>
      </c>
      <c r="CK17" s="36">
        <f>+Tabla1[[#This Row],[Pasajeros Pagos (PAX)]]/Tabla1[[#This Row],[Coches en Servicio]]</f>
        <v>9925.6666666666661</v>
      </c>
      <c r="CL17" s="2" t="s">
        <v>134</v>
      </c>
      <c r="CM17" s="12">
        <v>435.07434464976365</v>
      </c>
      <c r="CN17" s="11">
        <v>1.0026271567995113</v>
      </c>
      <c r="CP17" s="10">
        <v>0.99860000000000004</v>
      </c>
      <c r="CQ17" s="73">
        <v>691.99245643728</v>
      </c>
      <c r="EA17" s="2">
        <v>1994</v>
      </c>
      <c r="EB17" s="2" t="s">
        <v>0</v>
      </c>
    </row>
    <row r="18" spans="1:132" ht="12.75" customHeight="1" x14ac:dyDescent="0.2">
      <c r="A18" s="98" t="s">
        <v>243</v>
      </c>
      <c r="B18" s="2" t="s">
        <v>1</v>
      </c>
      <c r="C18" s="101">
        <v>34455</v>
      </c>
      <c r="D18" s="4" t="s">
        <v>135</v>
      </c>
      <c r="E18" s="4" t="s">
        <v>112</v>
      </c>
      <c r="F18" s="4" t="s">
        <v>139</v>
      </c>
      <c r="G18" s="4" t="s">
        <v>113</v>
      </c>
      <c r="H18" s="61">
        <f>+Tabla1[[#This Row],[Trenes Corridos (TC)]]*Tabla1[[#This Row],[Km. Línea (entre cabeceras) en Servicio]]</f>
        <v>112770.424</v>
      </c>
      <c r="K18" s="95">
        <f>+Tabla1[[#This Row],[TK Remolcados (1)]]+Tabla1[[#This Row],[TK Coche Motor (2)]]+Tabla1[[#This Row],[TK Eléctricos (3)]]</f>
        <v>112770.424</v>
      </c>
      <c r="L18" s="35">
        <f>+Tabla1[[#This Row],[Trenes Kilómetro (TK) (1+2+3)]]/K6-1</f>
        <v>-0.29741100323624603</v>
      </c>
      <c r="M18" s="36">
        <f>+Tabla1[[#This Row],[TK Remolcados (1)]]</f>
        <v>112770.424</v>
      </c>
      <c r="N18" s="36">
        <f>+Tabla1[[#This Row],[TK Remolcados (1)]]*Tabla1[[#This Row],[Form. Media Trenes Remolcados]]</f>
        <v>608960.28960000002</v>
      </c>
      <c r="Q18" s="95">
        <f t="shared" ref="Q18:Q81" si="3">+N18+O18+P18</f>
        <v>608960.28960000002</v>
      </c>
      <c r="R18" s="35">
        <f>+Tabla1[[#This Row],[Coches Kilómetro (CK) (5+6+7)]]/Q6-1</f>
        <v>-0.24120388349514565</v>
      </c>
      <c r="S18" s="37">
        <v>33.479999999999997</v>
      </c>
      <c r="T18" s="35">
        <f>+Tabla1[[#This Row],[Velocidad Comercial Trenes Diésel]]/S6-1</f>
        <v>-5.9701492537322931E-4</v>
      </c>
      <c r="U18" s="37"/>
      <c r="V18" s="35"/>
      <c r="W18" s="37">
        <v>5.4</v>
      </c>
      <c r="X18" s="6"/>
      <c r="Y18" s="6"/>
      <c r="Z18" s="36">
        <f>+Tabla1[[#This Row],[Form. Media Trenes Remolcados]]*Tabla1[[#This Row],[Asientos Prom. x C. Remolcados]]*Tabla1[[#This Row],[Trenes Corridos (TC)]]</f>
        <v>890978.4</v>
      </c>
      <c r="AA18" s="36"/>
      <c r="AB18" s="36"/>
      <c r="AC18" s="36">
        <v>76</v>
      </c>
      <c r="AD18" s="36"/>
      <c r="AF18" s="6">
        <f>+'[2]BN TAB'!H22</f>
        <v>2350</v>
      </c>
      <c r="AG18" s="6">
        <f>+Tabla1[[#This Row],[Trenes Programados]]-Tabla1[[#This Row],[Trenes Corridos (TC)]]</f>
        <v>179</v>
      </c>
      <c r="AH18" s="95">
        <f>+'[2]BN TAB'!J22</f>
        <v>2171</v>
      </c>
      <c r="AI18" s="35">
        <f>+Tabla1[[#This Row],[Trenes Corridos (TC)]]/AH6-1</f>
        <v>-0.29741100323624592</v>
      </c>
      <c r="AJ18" s="36">
        <f>+'[2]BN TAB'!K22</f>
        <v>2097</v>
      </c>
      <c r="AK18" s="36">
        <f>+Tabla1[[#This Row],[Trenes Corridos (TC)]]-Tabla1[[#This Row],[Trenes Puntuales]]</f>
        <v>74</v>
      </c>
      <c r="AL18" s="127">
        <f>+Tabla1[[#This Row],[Trenes Puntuales]]/Tabla1[[#This Row],[Trenes Programados]]</f>
        <v>0.89234042553191484</v>
      </c>
      <c r="AM18" s="96">
        <v>0.95</v>
      </c>
      <c r="AN18" s="96" t="str">
        <f>+IF(Tabla1[[#This Row],[Regularidad Absoluta]]&gt;=Tabla1[[#This Row],[RA 95%]],Tabla1[[#This Row],[Regularidad Absoluta]],"")</f>
        <v/>
      </c>
      <c r="AO18" s="96">
        <f>+Tabla1[[#This Row],[Trenes Puntuales]]/Tabla1[[#This Row],[Trenes Corridos (TC)]]</f>
        <v>0.96591432519576237</v>
      </c>
      <c r="AP18" s="96">
        <f>+Tabla1[[#This Row],[Trenes Corridos (TC)]]/Tabla1[[#This Row],[Trenes Programados]]</f>
        <v>0.92382978723404252</v>
      </c>
      <c r="AQ18" s="96">
        <f>+Tabla1[[#This Row],[Regularidad Relativa]]/AO6-1</f>
        <v>8.9713777830513486E-4</v>
      </c>
      <c r="AR18" s="95">
        <v>1286836</v>
      </c>
      <c r="AS18" s="15">
        <f>+Tabla1[[#This Row],[Pasajeros Pagos (PAX)]]/AR6-1</f>
        <v>0.19594423791821569</v>
      </c>
      <c r="AT18" s="6">
        <f>+Tabla1[[#This Row],[Pasajeros Pagos (PAX)]]/Tabla1[[#This Row],[Indice Dia Habil]]</f>
        <v>50267.03125</v>
      </c>
      <c r="AU18" s="15">
        <f>+Tabla1[[#This Row],[PAX Día Habil]]/AT6-1</f>
        <v>0.19594423791821569</v>
      </c>
      <c r="AV18" s="6">
        <f>+Tabla1[[#This Row],[Pasajeros Pagos (PAX)]]/Tabla1[[#This Row],[Trenes Corridos (TC)]]</f>
        <v>592.73883003224319</v>
      </c>
      <c r="AW18" s="6">
        <f>+Tabla1[[#This Row],[PAX x Tren]]/Tabla1[[#This Row],[Form. Media Trenes Remolcados]]</f>
        <v>109.76645000597095</v>
      </c>
      <c r="AX18" s="15">
        <f>+Tabla1[[#This Row],[PAX x Coche]]/AW6-1</f>
        <v>0.576107483821795</v>
      </c>
      <c r="AY18" s="6">
        <v>188</v>
      </c>
      <c r="AZ18" s="9">
        <f>+Tabla1[[#This Row],[PAX Kilómetro]]/Tabla1[[#This Row],[Coches Kilómetro (CK) (5+6+7)]]</f>
        <v>42.453565005004549</v>
      </c>
      <c r="BA18" s="15">
        <f>+Tabla1[[#This Row],[Ocupación Media (PaxKm/CocheKm)]]/AZ6-1</f>
        <v>0.58319996749899272</v>
      </c>
      <c r="BB18" s="15">
        <f>+Tabla1[[#This Row],[Ocupación Media (PaxKm/CocheKm)]]/Tabla1[[#This Row],[Capacidad x Coche (4xm2)]]</f>
        <v>0.22581683513300291</v>
      </c>
      <c r="BC18" s="15">
        <f>+Tabla1[[#This Row],[% de Ocupación Media PAX]]/BB6-1</f>
        <v>0.58319996749899272</v>
      </c>
      <c r="BD18" s="36">
        <f>+Tabla1[[#This Row],[Pasajeros Pagos (PAX)]]*Tabla1[[#This Row],[PAX Recorrido Medio]]</f>
        <v>25852535.239999998</v>
      </c>
      <c r="BE18" s="37">
        <v>20.09</v>
      </c>
      <c r="BF18" s="35">
        <f>+Tabla1[[#This Row],[PAX Recorrido Medio]]/BE6-1</f>
        <v>4.4999999999999485E-3</v>
      </c>
      <c r="BG18" s="36">
        <f>+Tabla1[[#This Row],[Pasajeros Pagos (PAX)]]*CN18</f>
        <v>1256174.0206321322</v>
      </c>
      <c r="BH18" s="130">
        <f t="shared" si="1"/>
        <v>0.17999947747776057</v>
      </c>
      <c r="BI18" s="95">
        <f t="shared" si="2"/>
        <v>1569311.1951219512</v>
      </c>
      <c r="BJ18" s="35">
        <f>+(Tabla1[[#This Row],[Variación % TC]]*0.2)-(Tabla1[[#This Row],[Vaciación % PAX Recorrido Medio]]*0.1)-(Tabla1[[#This Row],[Variación % Ocupación PAX]]*0.5)+(Tabla1[[#This Row],[Variación % RA]]*0.1)+(Tabla1[[#This Row],[Variación % Velocidad Comercial TE]]*0.1)</f>
        <v>-0.35144247061891504</v>
      </c>
      <c r="BL18" s="10"/>
      <c r="BN18" s="48"/>
      <c r="BO18" s="86">
        <v>25.6</v>
      </c>
      <c r="BP18" s="80">
        <v>51.944000000000003</v>
      </c>
      <c r="BQ18" s="80">
        <f>+Tabla1[[#This Row],[Km. Línea (entre cabeceras) en Servicio]]*2</f>
        <v>103.88800000000001</v>
      </c>
      <c r="BR18" s="36">
        <v>22</v>
      </c>
      <c r="BT18" s="76">
        <f>+Tabla1[[#This Row],[Recaudación Vta. Boletos $]]/Tabla1[[#This Row],[Km. Línea (entre cabeceras) en Servicio]]</f>
        <v>0</v>
      </c>
      <c r="BU18" s="77">
        <f>+Tabla1[[#This Row],[Recaudación/Km. Línea (PESOS)]]/CP18</f>
        <v>0</v>
      </c>
      <c r="BV18" s="76">
        <f>+Tabla1[[#This Row],[Recaudación Vta. Boletos $]]/Tabla1[[#This Row],[Trenes Corridos (TC)]]</f>
        <v>0</v>
      </c>
      <c r="BW18" s="77">
        <f>+Tabla1[[#This Row],[Recaudación/Trenes Corridos (PESOS)]]/CP18</f>
        <v>0</v>
      </c>
      <c r="BX18" s="76">
        <f>+Tabla1[[#This Row],[Recaudación Vta. Boletos $]]/Tabla1[[#This Row],[Coches Kilómetro (CK) (5+6+7)]]</f>
        <v>0</v>
      </c>
      <c r="BY18" s="77">
        <f>+Tabla1[[#This Row],[Recaudación/Coche Kilómetro (PESOS)]]/CP18</f>
        <v>0</v>
      </c>
      <c r="BZ18" s="78">
        <f>+Tabla1[[#This Row],[Recaudación Vta. Boletos $]]/Tabla1[[#This Row],[PAX Kilómetro]]</f>
        <v>0</v>
      </c>
      <c r="CA18" s="79">
        <f>+Tabla1[[#This Row],[Recaudación/Pasajeros Kilómetro (PESOS)]]/CP18</f>
        <v>0</v>
      </c>
      <c r="CC18" s="77"/>
      <c r="CE18" s="80"/>
      <c r="CF18" s="36">
        <f>+Tabla1[[#This Row],[Pasajeros Pagos (PAX)]]/Tabla1[[#This Row],[Km. Línea (entre cabeceras) en Servicio]]</f>
        <v>24773.525334976126</v>
      </c>
      <c r="CG18" s="36">
        <f>+Tabla1[[#This Row],[Pasajeros Pagos (PAX)]]/Tabla1[[#This Row],[Cantidad de Estaciones en Servicio]]</f>
        <v>58492.545454545456</v>
      </c>
      <c r="CH18" s="36">
        <f>+Tabla1[[#This Row],[PAX Kilómetro]]/Tabla1[[#This Row],[Km. Línea (entre cabeceras) en Servicio]]</f>
        <v>497700.12397967034</v>
      </c>
      <c r="CI18" s="36">
        <f>+Tabla1[[#This Row],[Coches Kilómetro (CK) (5+6+7)]]/Tabla1[[#This Row],[Km. Línea (entre cabeceras) en Servicio]]</f>
        <v>11723.4</v>
      </c>
      <c r="CJ18" s="36">
        <f>+[1]!BN_InfraMR[[#This Row],[Total Coches Remolcados]]</f>
        <v>102</v>
      </c>
      <c r="CK18" s="36">
        <f>+Tabla1[[#This Row],[Pasajeros Pagos (PAX)]]/Tabla1[[#This Row],[Coches en Servicio]]</f>
        <v>12616.039215686274</v>
      </c>
      <c r="CM18" s="12">
        <v>592.73883003224319</v>
      </c>
      <c r="CN18" s="11">
        <v>0.97617258192351797</v>
      </c>
      <c r="CP18" s="10">
        <v>0.99850000000000005</v>
      </c>
      <c r="CQ18" s="73">
        <v>696.42743168782908</v>
      </c>
      <c r="EA18" s="2">
        <v>1994</v>
      </c>
      <c r="EB18" s="2" t="s">
        <v>1</v>
      </c>
    </row>
    <row r="19" spans="1:132" ht="12.75" customHeight="1" x14ac:dyDescent="0.2">
      <c r="A19" s="98" t="s">
        <v>243</v>
      </c>
      <c r="B19" s="2" t="s">
        <v>2</v>
      </c>
      <c r="C19" s="101">
        <v>34486</v>
      </c>
      <c r="D19" s="4" t="s">
        <v>135</v>
      </c>
      <c r="E19" s="4" t="s">
        <v>112</v>
      </c>
      <c r="F19" s="4" t="s">
        <v>139</v>
      </c>
      <c r="G19" s="4" t="s">
        <v>113</v>
      </c>
      <c r="H19" s="61">
        <f>+Tabla1[[#This Row],[Trenes Corridos (TC)]]*Tabla1[[#This Row],[Km. Línea (entre cabeceras) en Servicio]]</f>
        <v>131158.6</v>
      </c>
      <c r="K19" s="95">
        <f>+Tabla1[[#This Row],[TK Remolcados (1)]]+Tabla1[[#This Row],[TK Coche Motor (2)]]+Tabla1[[#This Row],[TK Eléctricos (3)]]</f>
        <v>131158.6</v>
      </c>
      <c r="L19" s="35">
        <f>+Tabla1[[#This Row],[Trenes Kilómetro (TK) (1+2+3)]]/K7-1</f>
        <v>-5.5721765145848812E-2</v>
      </c>
      <c r="M19" s="36">
        <f>+Tabla1[[#This Row],[TK Remolcados (1)]]</f>
        <v>131158.6</v>
      </c>
      <c r="N19" s="36">
        <f>+Tabla1[[#This Row],[TK Remolcados (1)]]*Tabla1[[#This Row],[Form. Media Trenes Remolcados]]</f>
        <v>708256.44000000006</v>
      </c>
      <c r="Q19" s="95">
        <f t="shared" si="3"/>
        <v>708256.44000000006</v>
      </c>
      <c r="R19" s="35">
        <f>+Tabla1[[#This Row],[Coches Kilómetro (CK) (5+6+7)]]/Q7-1</f>
        <v>1.9820493642483283E-2</v>
      </c>
      <c r="S19" s="37">
        <v>33.479999999999997</v>
      </c>
      <c r="T19" s="35">
        <f>+Tabla1[[#This Row],[Velocidad Comercial Trenes Diésel]]/S7-1</f>
        <v>-5.9701492537322931E-4</v>
      </c>
      <c r="U19" s="37"/>
      <c r="V19" s="35"/>
      <c r="W19" s="37">
        <v>5.4</v>
      </c>
      <c r="X19" s="6"/>
      <c r="Y19" s="6"/>
      <c r="Z19" s="36">
        <f>+Tabla1[[#This Row],[Form. Media Trenes Remolcados]]*Tabla1[[#This Row],[Asientos Prom. x C. Remolcados]]*Tabla1[[#This Row],[Trenes Corridos (TC)]]</f>
        <v>1036260.0000000001</v>
      </c>
      <c r="AC19" s="6">
        <v>76</v>
      </c>
      <c r="AF19" s="6">
        <f>+'[2]BN TAB'!H23</f>
        <v>2652</v>
      </c>
      <c r="AG19" s="6">
        <f>+Tabla1[[#This Row],[Trenes Programados]]-Tabla1[[#This Row],[Trenes Corridos (TC)]]</f>
        <v>127</v>
      </c>
      <c r="AH19" s="95">
        <f>+'[2]BN TAB'!J23</f>
        <v>2525</v>
      </c>
      <c r="AI19" s="35">
        <f>+Tabla1[[#This Row],[Trenes Corridos (TC)]]/AH7-1</f>
        <v>-5.5721765145848923E-2</v>
      </c>
      <c r="AJ19" s="36">
        <f>+'[2]BN TAB'!K23</f>
        <v>2468</v>
      </c>
      <c r="AK19" s="36">
        <f>+Tabla1[[#This Row],[Trenes Corridos (TC)]]-Tabla1[[#This Row],[Trenes Puntuales]]</f>
        <v>57</v>
      </c>
      <c r="AL19" s="127">
        <f>+Tabla1[[#This Row],[Trenes Puntuales]]/Tabla1[[#This Row],[Trenes Programados]]</f>
        <v>0.93061840120663653</v>
      </c>
      <c r="AM19" s="96">
        <v>0.95</v>
      </c>
      <c r="AN19" s="96" t="str">
        <f>+IF(Tabla1[[#This Row],[Regularidad Absoluta]]&gt;=Tabla1[[#This Row],[RA 95%]],Tabla1[[#This Row],[Regularidad Absoluta]],"")</f>
        <v/>
      </c>
      <c r="AO19" s="96">
        <f>+Tabla1[[#This Row],[Trenes Puntuales]]/Tabla1[[#This Row],[Trenes Corridos (TC)]]</f>
        <v>0.97742574257425741</v>
      </c>
      <c r="AP19" s="96">
        <f>+Tabla1[[#This Row],[Trenes Corridos (TC)]]/Tabla1[[#This Row],[Trenes Programados]]</f>
        <v>0.95211161387631971</v>
      </c>
      <c r="AQ19" s="96">
        <f>+Tabla1[[#This Row],[Regularidad Relativa]]/AO7-1</f>
        <v>5.900990099009884E-2</v>
      </c>
      <c r="AR19" s="95">
        <v>1205453</v>
      </c>
      <c r="AS19" s="15">
        <f>+Tabla1[[#This Row],[Pasajeros Pagos (PAX)]]/AR7-1</f>
        <v>0.28787713675213666</v>
      </c>
      <c r="AT19" s="6">
        <f>+Tabla1[[#This Row],[Pasajeros Pagos (PAX)]]/Tabla1[[#This Row],[Indice Dia Habil]]</f>
        <v>49002.154471544716</v>
      </c>
      <c r="AU19" s="15">
        <f>+Tabla1[[#This Row],[PAX Día Habil]]/AT7-1</f>
        <v>0.32452404714752281</v>
      </c>
      <c r="AV19" s="6">
        <f>+Tabla1[[#This Row],[Pasajeros Pagos (PAX)]]/Tabla1[[#This Row],[Trenes Corridos (TC)]]</f>
        <v>477.40712871287127</v>
      </c>
      <c r="AW19" s="6">
        <f>+Tabla1[[#This Row],[PAX x Tren]]/Tabla1[[#This Row],[Form. Media Trenes Remolcados]]</f>
        <v>88.408727539420596</v>
      </c>
      <c r="AX19" s="15">
        <f>+Tabla1[[#This Row],[PAX x Coche]]/AW7-1</f>
        <v>0.26284688803638168</v>
      </c>
      <c r="AY19" s="6">
        <v>188</v>
      </c>
      <c r="AZ19" s="9">
        <f>+Tabla1[[#This Row],[PAX Kilómetro]]/Tabla1[[#This Row],[Coches Kilómetro (CK) (5+6+7)]]</f>
        <v>33.461334965058697</v>
      </c>
      <c r="BA19" s="15">
        <f>+Tabla1[[#This Row],[Ocupación Media (PaxKm/CocheKm)]]/AZ7-1</f>
        <v>0.24137849093976338</v>
      </c>
      <c r="BB19" s="15">
        <f>+Tabla1[[#This Row],[Ocupación Media (PaxKm/CocheKm)]]/Tabla1[[#This Row],[Capacidad x Coche (4xm2)]]</f>
        <v>0.17798582428222712</v>
      </c>
      <c r="BC19" s="15">
        <f>+Tabla1[[#This Row],[% de Ocupación Media PAX]]/BB7-1</f>
        <v>0.2413784909397636</v>
      </c>
      <c r="BD19" s="36">
        <f>+Tabla1[[#This Row],[Pasajeros Pagos (PAX)]]*Tabla1[[#This Row],[PAX Recorrido Medio]]</f>
        <v>23699205.98</v>
      </c>
      <c r="BE19" s="37">
        <v>19.66</v>
      </c>
      <c r="BF19" s="35">
        <f>+Tabla1[[#This Row],[PAX Recorrido Medio]]/BE7-1</f>
        <v>-1.7000000000000015E-2</v>
      </c>
      <c r="BG19" s="36">
        <f>+Tabla1[[#This Row],[Pasajeros Pagos (PAX)]]*CN19</f>
        <v>1239360.8666239595</v>
      </c>
      <c r="BH19" s="130">
        <f>(+AR19/BI19-1)*-1</f>
        <v>0.17999944220101693</v>
      </c>
      <c r="BI19" s="95">
        <f t="shared" si="2"/>
        <v>1470063.6341463414</v>
      </c>
      <c r="BJ19" s="35">
        <f>+(Tabla1[[#This Row],[Variación % TC]]*0.2)-(Tabla1[[#This Row],[Vaciación % PAX Recorrido Medio]]*0.1)-(Tabla1[[#This Row],[Variación % Ocupación PAX]]*0.5)+(Tabla1[[#This Row],[Variación % RA]]*0.1)+(Tabla1[[#This Row],[Variación % Velocidad Comercial TE]]*0.1)</f>
        <v>-0.12423260840004172</v>
      </c>
      <c r="BL19" s="10"/>
      <c r="BN19" s="48"/>
      <c r="BO19" s="86">
        <v>24.6</v>
      </c>
      <c r="BP19" s="80">
        <v>51.944000000000003</v>
      </c>
      <c r="BQ19" s="80">
        <f>+Tabla1[[#This Row],[Km. Línea (entre cabeceras) en Servicio]]*2</f>
        <v>103.88800000000001</v>
      </c>
      <c r="BR19" s="36">
        <v>22</v>
      </c>
      <c r="BT19" s="76">
        <f>+Tabla1[[#This Row],[Recaudación Vta. Boletos $]]/Tabla1[[#This Row],[Km. Línea (entre cabeceras) en Servicio]]</f>
        <v>0</v>
      </c>
      <c r="BU19" s="77">
        <f>+Tabla1[[#This Row],[Recaudación/Km. Línea (PESOS)]]/CP19</f>
        <v>0</v>
      </c>
      <c r="BV19" s="76">
        <f>+Tabla1[[#This Row],[Recaudación Vta. Boletos $]]/Tabla1[[#This Row],[Trenes Corridos (TC)]]</f>
        <v>0</v>
      </c>
      <c r="BW19" s="77">
        <f>+Tabla1[[#This Row],[Recaudación/Trenes Corridos (PESOS)]]/CP19</f>
        <v>0</v>
      </c>
      <c r="BX19" s="76">
        <f>+Tabla1[[#This Row],[Recaudación Vta. Boletos $]]/Tabla1[[#This Row],[Coches Kilómetro (CK) (5+6+7)]]</f>
        <v>0</v>
      </c>
      <c r="BY19" s="77">
        <f>+Tabla1[[#This Row],[Recaudación/Coche Kilómetro (PESOS)]]/CP19</f>
        <v>0</v>
      </c>
      <c r="BZ19" s="78">
        <f>+Tabla1[[#This Row],[Recaudación Vta. Boletos $]]/Tabla1[[#This Row],[PAX Kilómetro]]</f>
        <v>0</v>
      </c>
      <c r="CA19" s="79">
        <f>+Tabla1[[#This Row],[Recaudación/Pasajeros Kilómetro (PESOS)]]/CP19</f>
        <v>0</v>
      </c>
      <c r="CC19" s="77"/>
      <c r="CE19" s="80"/>
      <c r="CF19" s="36">
        <f>+Tabla1[[#This Row],[Pasajeros Pagos (PAX)]]/Tabla1[[#This Row],[Km. Línea (entre cabeceras) en Servicio]]</f>
        <v>23206.780378869549</v>
      </c>
      <c r="CG19" s="36">
        <f>+Tabla1[[#This Row],[Pasajeros Pagos (PAX)]]/Tabla1[[#This Row],[Cantidad de Estaciones en Servicio]]</f>
        <v>54793.318181818184</v>
      </c>
      <c r="CH19" s="36">
        <f>+Tabla1[[#This Row],[PAX Kilómetro]]/Tabla1[[#This Row],[Km. Línea (entre cabeceras) en Servicio]]</f>
        <v>456245.30224857538</v>
      </c>
      <c r="CI19" s="36">
        <f>+Tabla1[[#This Row],[Coches Kilómetro (CK) (5+6+7)]]/Tabla1[[#This Row],[Km. Línea (entre cabeceras) en Servicio]]</f>
        <v>13635</v>
      </c>
      <c r="CJ19" s="36">
        <f>+[1]!BN_InfraMR[[#This Row],[Total Coches Remolcados]]</f>
        <v>102</v>
      </c>
      <c r="CK19" s="36">
        <f>+Tabla1[[#This Row],[Pasajeros Pagos (PAX)]]/Tabla1[[#This Row],[Coches en Servicio]]</f>
        <v>11818.166666666666</v>
      </c>
      <c r="CM19" s="12">
        <v>477.40712871287127</v>
      </c>
      <c r="CN19" s="11">
        <v>1.0281287338651606</v>
      </c>
      <c r="CP19" s="10">
        <v>0.99739999999999995</v>
      </c>
      <c r="CQ19" s="73">
        <v>697.2307318530568</v>
      </c>
      <c r="EA19" s="2">
        <v>1994</v>
      </c>
      <c r="EB19" s="2" t="s">
        <v>2</v>
      </c>
    </row>
    <row r="20" spans="1:132" ht="12.75" customHeight="1" x14ac:dyDescent="0.2">
      <c r="A20" s="98" t="s">
        <v>243</v>
      </c>
      <c r="B20" s="2" t="s">
        <v>3</v>
      </c>
      <c r="C20" s="101">
        <v>34516</v>
      </c>
      <c r="D20" s="4" t="s">
        <v>135</v>
      </c>
      <c r="E20" s="4" t="s">
        <v>112</v>
      </c>
      <c r="F20" s="4" t="s">
        <v>139</v>
      </c>
      <c r="G20" s="4" t="s">
        <v>113</v>
      </c>
      <c r="H20" s="61">
        <f>+Tabla1[[#This Row],[Trenes Corridos (TC)]]*Tabla1[[#This Row],[Km. Línea (entre cabeceras) en Servicio]]</f>
        <v>135521.89600000001</v>
      </c>
      <c r="K20" s="95">
        <f>+Tabla1[[#This Row],[TK Remolcados (1)]]+Tabla1[[#This Row],[TK Coche Motor (2)]]+Tabla1[[#This Row],[TK Eléctricos (3)]]</f>
        <v>135521.89600000001</v>
      </c>
      <c r="L20" s="35">
        <f>+Tabla1[[#This Row],[Trenes Kilómetro (TK) (1+2+3)]]/K8-1</f>
        <v>-0.12829936518543272</v>
      </c>
      <c r="M20" s="36">
        <f>+Tabla1[[#This Row],[TK Remolcados (1)]]</f>
        <v>135521.89600000001</v>
      </c>
      <c r="N20" s="36">
        <f>+Tabla1[[#This Row],[TK Remolcados (1)]]*Tabla1[[#This Row],[Form. Media Trenes Remolcados]]</f>
        <v>757567.39864000003</v>
      </c>
      <c r="Q20" s="95">
        <f t="shared" si="3"/>
        <v>757567.39864000003</v>
      </c>
      <c r="R20" s="35">
        <f>+Tabla1[[#This Row],[Coches Kilómetro (CK) (5+6+7)]]/Q8-1</f>
        <v>-2.5438690277313825E-2</v>
      </c>
      <c r="S20" s="37">
        <v>33.479999999999997</v>
      </c>
      <c r="T20" s="35">
        <f>+Tabla1[[#This Row],[Velocidad Comercial Trenes Diésel]]/S8-1</f>
        <v>-5.9701492537322931E-4</v>
      </c>
      <c r="U20" s="37"/>
      <c r="V20" s="35"/>
      <c r="W20" s="37">
        <v>5.59</v>
      </c>
      <c r="X20" s="6"/>
      <c r="Y20" s="6"/>
      <c r="Z20" s="36">
        <f>+Tabla1[[#This Row],[Form. Media Trenes Remolcados]]*Tabla1[[#This Row],[Asientos Prom. x C. Remolcados]]*Tabla1[[#This Row],[Trenes Corridos (TC)]]</f>
        <v>1108407.5599999998</v>
      </c>
      <c r="AC20" s="6">
        <v>76</v>
      </c>
      <c r="AF20" s="6">
        <f>+'[2]BN TAB'!H24</f>
        <v>2740</v>
      </c>
      <c r="AG20" s="6">
        <f>+Tabla1[[#This Row],[Trenes Programados]]-Tabla1[[#This Row],[Trenes Corridos (TC)]]</f>
        <v>131</v>
      </c>
      <c r="AH20" s="95">
        <f>+'[2]BN TAB'!J24</f>
        <v>2609</v>
      </c>
      <c r="AI20" s="35">
        <f>+Tabla1[[#This Row],[Trenes Corridos (TC)]]/AH8-1</f>
        <v>-0.12829936518543272</v>
      </c>
      <c r="AJ20" s="36">
        <f>+'[2]BN TAB'!K24</f>
        <v>2540</v>
      </c>
      <c r="AK20" s="36">
        <f>+Tabla1[[#This Row],[Trenes Corridos (TC)]]-Tabla1[[#This Row],[Trenes Puntuales]]</f>
        <v>69</v>
      </c>
      <c r="AL20" s="127">
        <f>+Tabla1[[#This Row],[Trenes Puntuales]]/Tabla1[[#This Row],[Trenes Programados]]</f>
        <v>0.92700729927007297</v>
      </c>
      <c r="AM20" s="96">
        <v>0.95</v>
      </c>
      <c r="AN20" s="96" t="str">
        <f>+IF(Tabla1[[#This Row],[Regularidad Absoluta]]&gt;=Tabla1[[#This Row],[RA 95%]],Tabla1[[#This Row],[Regularidad Absoluta]],"")</f>
        <v/>
      </c>
      <c r="AO20" s="96">
        <f>+Tabla1[[#This Row],[Trenes Puntuales]]/Tabla1[[#This Row],[Trenes Corridos (TC)]]</f>
        <v>0.97355308547336139</v>
      </c>
      <c r="AP20" s="96">
        <f>+Tabla1[[#This Row],[Trenes Corridos (TC)]]/Tabla1[[#This Row],[Trenes Programados]]</f>
        <v>0.95218978102189777</v>
      </c>
      <c r="AQ20" s="96">
        <f>+Tabla1[[#This Row],[Regularidad Relativa]]/AO8-1</f>
        <v>7.1266317949180369E-2</v>
      </c>
      <c r="AR20" s="95">
        <v>1281583</v>
      </c>
      <c r="AS20" s="15">
        <f>+Tabla1[[#This Row],[Pasajeros Pagos (PAX)]]/AR8-1</f>
        <v>0.37656605800214815</v>
      </c>
      <c r="AT20" s="6">
        <f>+Tabla1[[#This Row],[Pasajeros Pagos (PAX)]]/Tabla1[[#This Row],[Indice Dia Habil]]</f>
        <v>50061.8359375</v>
      </c>
      <c r="AU20" s="15">
        <f>+Tabla1[[#This Row],[PAX Día Habil]]/AT8-1</f>
        <v>0.39807490265843182</v>
      </c>
      <c r="AV20" s="6">
        <f>+Tabla1[[#This Row],[Pasajeros Pagos (PAX)]]/Tabla1[[#This Row],[Trenes Corridos (TC)]]</f>
        <v>491.21617477960905</v>
      </c>
      <c r="AW20" s="6">
        <f>+Tabla1[[#This Row],[PAX x Tren]]/Tabla1[[#This Row],[Form. Media Trenes Remolcados]]</f>
        <v>87.874092089375509</v>
      </c>
      <c r="AX20" s="15">
        <f>+Tabla1[[#This Row],[PAX x Coche]]/AW8-1</f>
        <v>0.41249816124329164</v>
      </c>
      <c r="AY20" s="6">
        <v>188</v>
      </c>
      <c r="AZ20" s="9">
        <f>+Tabla1[[#This Row],[PAX Kilómetro]]/Tabla1[[#This Row],[Coches Kilómetro (CK) (5+6+7)]]</f>
        <v>33.258983722414953</v>
      </c>
      <c r="BA20" s="15">
        <f>+Tabla1[[#This Row],[Ocupación Media (PaxKm/CocheKm)]]/AZ8-1</f>
        <v>0.38848569250215559</v>
      </c>
      <c r="BB20" s="15">
        <f>+Tabla1[[#This Row],[Ocupación Media (PaxKm/CocheKm)]]/Tabla1[[#This Row],[Capacidad x Coche (4xm2)]]</f>
        <v>0.17690948788518593</v>
      </c>
      <c r="BC20" s="15">
        <f>+Tabla1[[#This Row],[% de Ocupación Media PAX]]/BB8-1</f>
        <v>0.38848569250215559</v>
      </c>
      <c r="BD20" s="36">
        <f>+Tabla1[[#This Row],[Pasajeros Pagos (PAX)]]*Tabla1[[#This Row],[PAX Recorrido Medio]]</f>
        <v>25195921.780000001</v>
      </c>
      <c r="BE20" s="37">
        <v>19.66</v>
      </c>
      <c r="BF20" s="35">
        <f>+Tabla1[[#This Row],[PAX Recorrido Medio]]/BE8-1</f>
        <v>-1.7000000000000015E-2</v>
      </c>
      <c r="BG20" s="36">
        <f>+Tabla1[[#This Row],[Pasajeros Pagos (PAX)]]*CN20</f>
        <v>1267619.1807523286</v>
      </c>
      <c r="BH20" s="130">
        <f t="shared" ref="BH20:BH83" si="4">(+AR20/BI20-1)*-1</f>
        <v>0.17999947533602556</v>
      </c>
      <c r="BI20" s="95">
        <f t="shared" si="2"/>
        <v>1562905.0975609755</v>
      </c>
      <c r="BJ20" s="35">
        <f>+(Tabla1[[#This Row],[Variación % TC]]*0.2)-(Tabla1[[#This Row],[Vaciación % PAX Recorrido Medio]]*0.1)-(Tabla1[[#This Row],[Variación % Ocupación PAX]]*0.5)+(Tabla1[[#This Row],[Variación % RA]]*0.1)+(Tabla1[[#This Row],[Variación % Velocidad Comercial TE]]*0.1)</f>
        <v>-0.2110760874932463</v>
      </c>
      <c r="BL20" s="10"/>
      <c r="BN20" s="48"/>
      <c r="BO20" s="86">
        <v>25.6</v>
      </c>
      <c r="BP20" s="80">
        <v>51.944000000000003</v>
      </c>
      <c r="BQ20" s="80">
        <f>+Tabla1[[#This Row],[Km. Línea (entre cabeceras) en Servicio]]*2</f>
        <v>103.88800000000001</v>
      </c>
      <c r="BR20" s="36">
        <v>22</v>
      </c>
      <c r="BT20" s="76">
        <f>+Tabla1[[#This Row],[Recaudación Vta. Boletos $]]/Tabla1[[#This Row],[Km. Línea (entre cabeceras) en Servicio]]</f>
        <v>0</v>
      </c>
      <c r="BU20" s="77">
        <f>+Tabla1[[#This Row],[Recaudación/Km. Línea (PESOS)]]/CP20</f>
        <v>0</v>
      </c>
      <c r="BV20" s="76">
        <f>+Tabla1[[#This Row],[Recaudación Vta. Boletos $]]/Tabla1[[#This Row],[Trenes Corridos (TC)]]</f>
        <v>0</v>
      </c>
      <c r="BW20" s="77">
        <f>+Tabla1[[#This Row],[Recaudación/Trenes Corridos (PESOS)]]/CP20</f>
        <v>0</v>
      </c>
      <c r="BX20" s="76">
        <f>+Tabla1[[#This Row],[Recaudación Vta. Boletos $]]/Tabla1[[#This Row],[Coches Kilómetro (CK) (5+6+7)]]</f>
        <v>0</v>
      </c>
      <c r="BY20" s="77">
        <f>+Tabla1[[#This Row],[Recaudación/Coche Kilómetro (PESOS)]]/CP20</f>
        <v>0</v>
      </c>
      <c r="BZ20" s="78">
        <f>+Tabla1[[#This Row],[Recaudación Vta. Boletos $]]/Tabla1[[#This Row],[PAX Kilómetro]]</f>
        <v>0</v>
      </c>
      <c r="CA20" s="79">
        <f>+Tabla1[[#This Row],[Recaudación/Pasajeros Kilómetro (PESOS)]]/CP20</f>
        <v>0</v>
      </c>
      <c r="CC20" s="77"/>
      <c r="CE20" s="80"/>
      <c r="CF20" s="36">
        <f>+Tabla1[[#This Row],[Pasajeros Pagos (PAX)]]/Tabla1[[#This Row],[Km. Línea (entre cabeceras) en Servicio]]</f>
        <v>24672.397196981365</v>
      </c>
      <c r="CG20" s="36">
        <f>+Tabla1[[#This Row],[Pasajeros Pagos (PAX)]]/Tabla1[[#This Row],[Cantidad de Estaciones en Servicio]]</f>
        <v>58253.772727272728</v>
      </c>
      <c r="CH20" s="36">
        <f>+Tabla1[[#This Row],[PAX Kilómetro]]/Tabla1[[#This Row],[Km. Línea (entre cabeceras) en Servicio]]</f>
        <v>485059.32889265363</v>
      </c>
      <c r="CI20" s="36">
        <f>+Tabla1[[#This Row],[Coches Kilómetro (CK) (5+6+7)]]/Tabla1[[#This Row],[Km. Línea (entre cabeceras) en Servicio]]</f>
        <v>14584.31</v>
      </c>
      <c r="CJ20" s="36">
        <f>+[1]!BN_InfraMR[[#This Row],[Total Coches Remolcados]]</f>
        <v>102</v>
      </c>
      <c r="CK20" s="36">
        <f>+Tabla1[[#This Row],[Pasajeros Pagos (PAX)]]/Tabla1[[#This Row],[Coches en Servicio]]</f>
        <v>12564.539215686274</v>
      </c>
      <c r="CM20" s="12">
        <v>491.21617477960905</v>
      </c>
      <c r="CN20" s="11">
        <v>0.98910424120195772</v>
      </c>
      <c r="CP20" s="10">
        <v>0.99839999999999995</v>
      </c>
      <c r="CQ20" s="73">
        <v>698.03403201828451</v>
      </c>
      <c r="EA20" s="2">
        <v>1994</v>
      </c>
      <c r="EB20" s="2" t="s">
        <v>3</v>
      </c>
    </row>
    <row r="21" spans="1:132" ht="12.75" customHeight="1" x14ac:dyDescent="0.2">
      <c r="A21" s="98" t="s">
        <v>243</v>
      </c>
      <c r="B21" s="2" t="s">
        <v>4</v>
      </c>
      <c r="C21" s="101">
        <v>34547</v>
      </c>
      <c r="D21" s="4" t="s">
        <v>135</v>
      </c>
      <c r="E21" s="4" t="s">
        <v>112</v>
      </c>
      <c r="F21" s="4" t="s">
        <v>139</v>
      </c>
      <c r="G21" s="4" t="s">
        <v>113</v>
      </c>
      <c r="H21" s="61">
        <f>+Tabla1[[#This Row],[Trenes Corridos (TC)]]*Tabla1[[#This Row],[Km. Línea (entre cabeceras) en Servicio]]</f>
        <v>141027.96000000002</v>
      </c>
      <c r="K21" s="95">
        <f>+Tabla1[[#This Row],[TK Remolcados (1)]]+Tabla1[[#This Row],[TK Coche Motor (2)]]+Tabla1[[#This Row],[TK Eléctricos (3)]]</f>
        <v>141027.96000000002</v>
      </c>
      <c r="L21" s="35">
        <f>+Tabla1[[#This Row],[Trenes Kilómetro (TK) (1+2+3)]]/K9-1</f>
        <v>-6.7010309278350388E-2</v>
      </c>
      <c r="M21" s="36">
        <f>+Tabla1[[#This Row],[TK Remolcados (1)]]</f>
        <v>141027.96000000002</v>
      </c>
      <c r="N21" s="36">
        <f>+Tabla1[[#This Row],[TK Remolcados (1)]]*Tabla1[[#This Row],[Form. Media Trenes Remolcados]]</f>
        <v>833475.24360000016</v>
      </c>
      <c r="Q21" s="95">
        <f t="shared" si="3"/>
        <v>833475.24360000016</v>
      </c>
      <c r="R21" s="35">
        <f>+Tabla1[[#This Row],[Coches Kilómetro (CK) (5+6+7)]]/Q9-1</f>
        <v>0.10279381443298985</v>
      </c>
      <c r="S21" s="37">
        <v>33.479999999999997</v>
      </c>
      <c r="T21" s="35">
        <f>+Tabla1[[#This Row],[Velocidad Comercial Trenes Diésel]]/S9-1</f>
        <v>-5.9701492537322931E-4</v>
      </c>
      <c r="U21" s="37"/>
      <c r="V21" s="35"/>
      <c r="W21" s="37">
        <v>5.91</v>
      </c>
      <c r="X21" s="6"/>
      <c r="Y21" s="6"/>
      <c r="Z21" s="36">
        <f>+Tabla1[[#This Row],[Form. Media Trenes Remolcados]]*Tabla1[[#This Row],[Asientos Prom. x C. Remolcados]]*Tabla1[[#This Row],[Trenes Corridos (TC)]]</f>
        <v>1219469.4000000001</v>
      </c>
      <c r="AC21" s="6">
        <v>76</v>
      </c>
      <c r="AF21" s="6">
        <f>+'[2]BN TAB'!H25</f>
        <v>2769</v>
      </c>
      <c r="AG21" s="6">
        <f>+Tabla1[[#This Row],[Trenes Programados]]-Tabla1[[#This Row],[Trenes Corridos (TC)]]</f>
        <v>54</v>
      </c>
      <c r="AH21" s="95">
        <f>+'[2]BN TAB'!J25</f>
        <v>2715</v>
      </c>
      <c r="AI21" s="35">
        <f>+Tabla1[[#This Row],[Trenes Corridos (TC)]]/AH9-1</f>
        <v>-6.7010309278350499E-2</v>
      </c>
      <c r="AJ21" s="36">
        <f>+'[2]BN TAB'!K25</f>
        <v>2618</v>
      </c>
      <c r="AK21" s="36">
        <f>+Tabla1[[#This Row],[Trenes Corridos (TC)]]-Tabla1[[#This Row],[Trenes Puntuales]]</f>
        <v>97</v>
      </c>
      <c r="AL21" s="127">
        <f>+Tabla1[[#This Row],[Trenes Puntuales]]/Tabla1[[#This Row],[Trenes Programados]]</f>
        <v>0.94546767786204411</v>
      </c>
      <c r="AM21" s="96">
        <v>0.95</v>
      </c>
      <c r="AN21" s="96" t="str">
        <f>+IF(Tabla1[[#This Row],[Regularidad Absoluta]]&gt;=Tabla1[[#This Row],[RA 95%]],Tabla1[[#This Row],[Regularidad Absoluta]],"")</f>
        <v/>
      </c>
      <c r="AO21" s="96">
        <f>+Tabla1[[#This Row],[Trenes Puntuales]]/Tabla1[[#This Row],[Trenes Corridos (TC)]]</f>
        <v>0.96427255985267035</v>
      </c>
      <c r="AP21" s="96">
        <f>+Tabla1[[#This Row],[Trenes Corridos (TC)]]/Tabla1[[#This Row],[Trenes Programados]]</f>
        <v>0.98049837486457203</v>
      </c>
      <c r="AQ21" s="96">
        <f>+Tabla1[[#This Row],[Regularidad Relativa]]/AO9-1</f>
        <v>2.6347165022410746E-2</v>
      </c>
      <c r="AR21" s="95">
        <v>1404474</v>
      </c>
      <c r="AS21" s="15">
        <f>+Tabla1[[#This Row],[Pasajeros Pagos (PAX)]]/AR9-1</f>
        <v>0.49412127659574478</v>
      </c>
      <c r="AT21" s="6">
        <f>+Tabla1[[#This Row],[Pasajeros Pagos (PAX)]]/Tabla1[[#This Row],[Indice Dia Habil]]</f>
        <v>53402.053231939164</v>
      </c>
      <c r="AU21" s="15">
        <f>+Tabla1[[#This Row],[PAX Día Habil]]/AT9-1</f>
        <v>0.49412127659574478</v>
      </c>
      <c r="AV21" s="6">
        <f>+Tabla1[[#This Row],[Pasajeros Pagos (PAX)]]/Tabla1[[#This Row],[Trenes Corridos (TC)]]</f>
        <v>517.30165745856357</v>
      </c>
      <c r="AW21" s="6">
        <f>+Tabla1[[#This Row],[PAX x Tren]]/Tabla1[[#This Row],[Form. Media Trenes Remolcados]]</f>
        <v>87.52989127894476</v>
      </c>
      <c r="AX21" s="15">
        <f>+Tabla1[[#This Row],[PAX x Coche]]/AW9-1</f>
        <v>0.35485097671132593</v>
      </c>
      <c r="AY21" s="6">
        <v>188</v>
      </c>
      <c r="AZ21" s="9">
        <f>+Tabla1[[#This Row],[PAX Kilómetro]]/Tabla1[[#This Row],[Coches Kilómetro (CK) (5+6+7)]]</f>
        <v>32.319869758396742</v>
      </c>
      <c r="BA21" s="15">
        <f>+Tabla1[[#This Row],[Ocupación Media (PaxKm/CocheKm)]]/AZ9-1</f>
        <v>0.29930208666616132</v>
      </c>
      <c r="BB21" s="15">
        <f>+Tabla1[[#This Row],[Ocupación Media (PaxKm/CocheKm)]]/Tabla1[[#This Row],[Capacidad x Coche (4xm2)]]</f>
        <v>0.17191420084253586</v>
      </c>
      <c r="BC21" s="15">
        <f>+Tabla1[[#This Row],[% de Ocupación Media PAX]]/BB9-1</f>
        <v>0.29930208666616154</v>
      </c>
      <c r="BD21" s="36">
        <f>+Tabla1[[#This Row],[Pasajeros Pagos (PAX)]]*Tabla1[[#This Row],[PAX Recorrido Medio]]</f>
        <v>26937811.32</v>
      </c>
      <c r="BE21" s="37">
        <v>19.18</v>
      </c>
      <c r="BF21" s="35">
        <f>+Tabla1[[#This Row],[PAX Recorrido Medio]]/BE9-1</f>
        <v>-4.1000000000000036E-2</v>
      </c>
      <c r="BG21" s="36">
        <f>+Tabla1[[#This Row],[Pasajeros Pagos (PAX)]]*CN21</f>
        <v>1373518.1050568575</v>
      </c>
      <c r="BH21" s="130">
        <f t="shared" si="4"/>
        <v>0.17999952124397278</v>
      </c>
      <c r="BI21" s="95">
        <f t="shared" si="2"/>
        <v>1712772.1707317072</v>
      </c>
      <c r="BJ21" s="35">
        <f>+(Tabla1[[#This Row],[Variación % TC]]*0.2)-(Tabla1[[#This Row],[Vaciación % PAX Recorrido Medio]]*0.1)-(Tabla1[[#This Row],[Variación % Ocupación PAX]]*0.5)+(Tabla1[[#This Row],[Variación % RA]]*0.1)+(Tabla1[[#This Row],[Variación % Velocidad Comercial TE]]*0.1)</f>
        <v>-0.1563183886865098</v>
      </c>
      <c r="BL21" s="10"/>
      <c r="BN21" s="48"/>
      <c r="BO21" s="86">
        <v>26.3</v>
      </c>
      <c r="BP21" s="80">
        <v>51.944000000000003</v>
      </c>
      <c r="BQ21" s="80">
        <f>+Tabla1[[#This Row],[Km. Línea (entre cabeceras) en Servicio]]*2</f>
        <v>103.88800000000001</v>
      </c>
      <c r="BR21" s="36">
        <v>22</v>
      </c>
      <c r="BT21" s="76">
        <f>+Tabla1[[#This Row],[Recaudación Vta. Boletos $]]/Tabla1[[#This Row],[Km. Línea (entre cabeceras) en Servicio]]</f>
        <v>0</v>
      </c>
      <c r="BU21" s="77">
        <f>+Tabla1[[#This Row],[Recaudación/Km. Línea (PESOS)]]/CP21</f>
        <v>0</v>
      </c>
      <c r="BV21" s="76">
        <f>+Tabla1[[#This Row],[Recaudación Vta. Boletos $]]/Tabla1[[#This Row],[Trenes Corridos (TC)]]</f>
        <v>0</v>
      </c>
      <c r="BW21" s="77">
        <f>+Tabla1[[#This Row],[Recaudación/Trenes Corridos (PESOS)]]/CP21</f>
        <v>0</v>
      </c>
      <c r="BX21" s="76">
        <f>+Tabla1[[#This Row],[Recaudación Vta. Boletos $]]/Tabla1[[#This Row],[Coches Kilómetro (CK) (5+6+7)]]</f>
        <v>0</v>
      </c>
      <c r="BY21" s="77">
        <f>+Tabla1[[#This Row],[Recaudación/Coche Kilómetro (PESOS)]]/CP21</f>
        <v>0</v>
      </c>
      <c r="BZ21" s="78">
        <f>+Tabla1[[#This Row],[Recaudación Vta. Boletos $]]/Tabla1[[#This Row],[PAX Kilómetro]]</f>
        <v>0</v>
      </c>
      <c r="CA21" s="79">
        <f>+Tabla1[[#This Row],[Recaudación/Pasajeros Kilómetro (PESOS)]]/CP21</f>
        <v>0</v>
      </c>
      <c r="CC21" s="77"/>
      <c r="CE21" s="80"/>
      <c r="CF21" s="36">
        <f>+Tabla1[[#This Row],[Pasajeros Pagos (PAX)]]/Tabla1[[#This Row],[Km. Línea (entre cabeceras) en Servicio]]</f>
        <v>27038.23348221161</v>
      </c>
      <c r="CG21" s="36">
        <f>+Tabla1[[#This Row],[Pasajeros Pagos (PAX)]]/Tabla1[[#This Row],[Cantidad de Estaciones en Servicio]]</f>
        <v>63839.727272727272</v>
      </c>
      <c r="CH21" s="36">
        <f>+Tabla1[[#This Row],[PAX Kilómetro]]/Tabla1[[#This Row],[Km. Línea (entre cabeceras) en Servicio]]</f>
        <v>518593.3181888187</v>
      </c>
      <c r="CI21" s="36">
        <f>+Tabla1[[#This Row],[Coches Kilómetro (CK) (5+6+7)]]/Tabla1[[#This Row],[Km. Línea (entre cabeceras) en Servicio]]</f>
        <v>16045.650000000001</v>
      </c>
      <c r="CJ21" s="36">
        <f>+[1]!BN_InfraMR[[#This Row],[Total Coches Remolcados]]</f>
        <v>102</v>
      </c>
      <c r="CK21" s="36">
        <f>+Tabla1[[#This Row],[Pasajeros Pagos (PAX)]]/Tabla1[[#This Row],[Coches en Servicio]]</f>
        <v>13769.35294117647</v>
      </c>
      <c r="CM21" s="12">
        <v>517.30165745856357</v>
      </c>
      <c r="CN21" s="11">
        <v>0.97795908294269418</v>
      </c>
      <c r="CP21" s="10">
        <v>0.99909999999999999</v>
      </c>
      <c r="CQ21" s="73">
        <v>698.83733218351222</v>
      </c>
      <c r="EA21" s="2">
        <v>1994</v>
      </c>
      <c r="EB21" s="2" t="s">
        <v>4</v>
      </c>
    </row>
    <row r="22" spans="1:132" ht="12.75" customHeight="1" x14ac:dyDescent="0.2">
      <c r="A22" s="98" t="s">
        <v>243</v>
      </c>
      <c r="B22" s="2" t="s">
        <v>11</v>
      </c>
      <c r="C22" s="101">
        <v>34578</v>
      </c>
      <c r="D22" s="4" t="s">
        <v>135</v>
      </c>
      <c r="E22" s="4" t="s">
        <v>112</v>
      </c>
      <c r="F22" s="4" t="s">
        <v>139</v>
      </c>
      <c r="G22" s="4" t="s">
        <v>113</v>
      </c>
      <c r="H22" s="61">
        <f>+Tabla1[[#This Row],[Trenes Corridos (TC)]]*Tabla1[[#This Row],[Km. Línea (entre cabeceras) en Servicio]]</f>
        <v>137443.82399999999</v>
      </c>
      <c r="K22" s="95">
        <f>+Tabla1[[#This Row],[TK Remolcados (1)]]+Tabla1[[#This Row],[TK Coche Motor (2)]]+Tabla1[[#This Row],[TK Eléctricos (3)]]</f>
        <v>137443.82399999999</v>
      </c>
      <c r="L22" s="35">
        <f>+Tabla1[[#This Row],[Trenes Kilómetro (TK) (1+2+3)]]/K10-1</f>
        <v>-4.3729671123961089E-2</v>
      </c>
      <c r="M22" s="36">
        <f>+Tabla1[[#This Row],[TK Remolcados (1)]]</f>
        <v>137443.82399999999</v>
      </c>
      <c r="N22" s="36">
        <f>+Tabla1[[#This Row],[TK Remolcados (1)]]*Tabla1[[#This Row],[Form. Media Trenes Remolcados]]</f>
        <v>824662.9439999999</v>
      </c>
      <c r="Q22" s="95">
        <f t="shared" si="3"/>
        <v>824662.9439999999</v>
      </c>
      <c r="R22" s="35">
        <f>+Tabla1[[#This Row],[Coches Kilómetro (CK) (5+6+7)]]/Q10-1</f>
        <v>0.14752439465124678</v>
      </c>
      <c r="S22" s="37">
        <v>33.479999999999997</v>
      </c>
      <c r="T22" s="35">
        <f>+Tabla1[[#This Row],[Velocidad Comercial Trenes Diésel]]/S10-1</f>
        <v>-5.9701492537322931E-4</v>
      </c>
      <c r="U22" s="37"/>
      <c r="V22" s="35"/>
      <c r="W22" s="37">
        <v>6</v>
      </c>
      <c r="X22" s="6"/>
      <c r="Y22" s="6"/>
      <c r="Z22" s="36">
        <f>+Tabla1[[#This Row],[Form. Media Trenes Remolcados]]*Tabla1[[#This Row],[Asientos Prom. x C. Remolcados]]*Tabla1[[#This Row],[Trenes Corridos (TC)]]</f>
        <v>1206576</v>
      </c>
      <c r="AC22" s="6">
        <v>76</v>
      </c>
      <c r="AF22" s="6">
        <f>+'[2]BN TAB'!H26</f>
        <v>2704</v>
      </c>
      <c r="AG22" s="6">
        <f>+Tabla1[[#This Row],[Trenes Programados]]-Tabla1[[#This Row],[Trenes Corridos (TC)]]</f>
        <v>58</v>
      </c>
      <c r="AH22" s="95">
        <f>+'[2]BN TAB'!J26</f>
        <v>2646</v>
      </c>
      <c r="AI22" s="35">
        <f>+Tabla1[[#This Row],[Trenes Corridos (TC)]]/AH10-1</f>
        <v>-4.3729671123960978E-2</v>
      </c>
      <c r="AJ22" s="36">
        <f>+'[2]BN TAB'!K26</f>
        <v>2568</v>
      </c>
      <c r="AK22" s="36">
        <f>+Tabla1[[#This Row],[Trenes Corridos (TC)]]-Tabla1[[#This Row],[Trenes Puntuales]]</f>
        <v>78</v>
      </c>
      <c r="AL22" s="127">
        <f>+Tabla1[[#This Row],[Trenes Puntuales]]/Tabla1[[#This Row],[Trenes Programados]]</f>
        <v>0.94970414201183428</v>
      </c>
      <c r="AM22" s="96">
        <v>0.95</v>
      </c>
      <c r="AN22" s="96" t="str">
        <f>+IF(Tabla1[[#This Row],[Regularidad Absoluta]]&gt;=Tabla1[[#This Row],[RA 95%]],Tabla1[[#This Row],[Regularidad Absoluta]],"")</f>
        <v/>
      </c>
      <c r="AO22" s="96">
        <f>+Tabla1[[#This Row],[Trenes Puntuales]]/Tabla1[[#This Row],[Trenes Corridos (TC)]]</f>
        <v>0.97052154195011342</v>
      </c>
      <c r="AP22" s="96">
        <f>+Tabla1[[#This Row],[Trenes Corridos (TC)]]/Tabla1[[#This Row],[Trenes Programados]]</f>
        <v>0.97855029585798814</v>
      </c>
      <c r="AQ22" s="96">
        <f>+Tabla1[[#This Row],[Regularidad Relativa]]/AO10-1</f>
        <v>6.0597593434424946E-2</v>
      </c>
      <c r="AR22" s="95">
        <v>1497732</v>
      </c>
      <c r="AS22" s="15">
        <f>+Tabla1[[#This Row],[Pasajeros Pagos (PAX)]]/AR10-1</f>
        <v>0.67531543624161072</v>
      </c>
      <c r="AT22" s="6">
        <f>+Tabla1[[#This Row],[Pasajeros Pagos (PAX)]]/Tabla1[[#This Row],[Indice Dia Habil]]</f>
        <v>57605.076923076922</v>
      </c>
      <c r="AU22" s="15">
        <f>+Tabla1[[#This Row],[PAX Día Habil]]/AT10-1</f>
        <v>0.67531543624161072</v>
      </c>
      <c r="AV22" s="6">
        <f>+Tabla1[[#This Row],[Pasajeros Pagos (PAX)]]/Tabla1[[#This Row],[Trenes Corridos (TC)]]</f>
        <v>566.03628117913831</v>
      </c>
      <c r="AW22" s="6">
        <f>+Tabla1[[#This Row],[PAX x Tren]]/Tabla1[[#This Row],[Form. Media Trenes Remolcados]]</f>
        <v>94.339380196523052</v>
      </c>
      <c r="AX22" s="15">
        <f>+Tabla1[[#This Row],[PAX x Coche]]/AW10-1</f>
        <v>0.4599388423030164</v>
      </c>
      <c r="AY22" s="6">
        <v>188</v>
      </c>
      <c r="AZ22" s="9">
        <f>+Tabla1[[#This Row],[PAX Kilómetro]]/Tabla1[[#This Row],[Coches Kilómetro (CK) (5+6+7)]]</f>
        <v>34.380187646699937</v>
      </c>
      <c r="BA22" s="15">
        <f>+Tabla1[[#This Row],[Ocupación Media (PaxKm/CocheKm)]]/AZ10-1</f>
        <v>0.3818321142398049</v>
      </c>
      <c r="BB22" s="15">
        <f>+Tabla1[[#This Row],[Ocupación Media (PaxKm/CocheKm)]]/Tabla1[[#This Row],[Capacidad x Coche (4xm2)]]</f>
        <v>0.18287333854627627</v>
      </c>
      <c r="BC22" s="15">
        <f>+Tabla1[[#This Row],[% de Ocupación Media PAX]]/BB10-1</f>
        <v>0.38183211423980512</v>
      </c>
      <c r="BD22" s="36">
        <f>+Tabla1[[#This Row],[Pasajeros Pagos (PAX)]]*Tabla1[[#This Row],[PAX Recorrido Medio]]</f>
        <v>28352066.759999998</v>
      </c>
      <c r="BE22" s="37">
        <v>18.93</v>
      </c>
      <c r="BF22" s="35">
        <f>+Tabla1[[#This Row],[PAX Recorrido Medio]]/BE10-1</f>
        <v>-5.3499999999999992E-2</v>
      </c>
      <c r="BG22" s="36">
        <f>+Tabla1[[#This Row],[Pasajeros Pagos (PAX)]]*CN22</f>
        <v>1446770.3518851029</v>
      </c>
      <c r="BH22" s="130">
        <f t="shared" si="4"/>
        <v>0.179999551054282</v>
      </c>
      <c r="BI22" s="95">
        <f t="shared" si="2"/>
        <v>1826501.4390243902</v>
      </c>
      <c r="BJ22" s="35">
        <f>+(Tabla1[[#This Row],[Variación % TC]]*0.2)-(Tabla1[[#This Row],[Vaciación % PAX Recorrido Medio]]*0.1)-(Tabla1[[#This Row],[Variación % Ocupación PAX]]*0.5)+(Tabla1[[#This Row],[Variación % RA]]*0.1)+(Tabla1[[#This Row],[Variación % Velocidad Comercial TE]]*0.1)</f>
        <v>-0.18825223200125227</v>
      </c>
      <c r="BL22" s="10"/>
      <c r="BN22" s="48"/>
      <c r="BO22" s="86">
        <v>26</v>
      </c>
      <c r="BP22" s="80">
        <v>51.944000000000003</v>
      </c>
      <c r="BQ22" s="80">
        <f>+Tabla1[[#This Row],[Km. Línea (entre cabeceras) en Servicio]]*2</f>
        <v>103.88800000000001</v>
      </c>
      <c r="BR22" s="36">
        <v>22</v>
      </c>
      <c r="BT22" s="76">
        <f>+Tabla1[[#This Row],[Recaudación Vta. Boletos $]]/Tabla1[[#This Row],[Km. Línea (entre cabeceras) en Servicio]]</f>
        <v>0</v>
      </c>
      <c r="BU22" s="77">
        <f>+Tabla1[[#This Row],[Recaudación/Km. Línea (PESOS)]]/CP22</f>
        <v>0</v>
      </c>
      <c r="BV22" s="76">
        <f>+Tabla1[[#This Row],[Recaudación Vta. Boletos $]]/Tabla1[[#This Row],[Trenes Corridos (TC)]]</f>
        <v>0</v>
      </c>
      <c r="BW22" s="77">
        <f>+Tabla1[[#This Row],[Recaudación/Trenes Corridos (PESOS)]]/CP22</f>
        <v>0</v>
      </c>
      <c r="BX22" s="76">
        <f>+Tabla1[[#This Row],[Recaudación Vta. Boletos $]]/Tabla1[[#This Row],[Coches Kilómetro (CK) (5+6+7)]]</f>
        <v>0</v>
      </c>
      <c r="BY22" s="77">
        <f>+Tabla1[[#This Row],[Recaudación/Coche Kilómetro (PESOS)]]/CP22</f>
        <v>0</v>
      </c>
      <c r="BZ22" s="78">
        <f>+Tabla1[[#This Row],[Recaudación Vta. Boletos $]]/Tabla1[[#This Row],[PAX Kilómetro]]</f>
        <v>0</v>
      </c>
      <c r="CA22" s="79">
        <f>+Tabla1[[#This Row],[Recaudación/Pasajeros Kilómetro (PESOS)]]/CP22</f>
        <v>0</v>
      </c>
      <c r="CC22" s="77"/>
      <c r="CE22" s="80"/>
      <c r="CF22" s="36">
        <f>+Tabla1[[#This Row],[Pasajeros Pagos (PAX)]]/Tabla1[[#This Row],[Km. Línea (entre cabeceras) en Servicio]]</f>
        <v>28833.590020021562</v>
      </c>
      <c r="CG22" s="36">
        <f>+Tabla1[[#This Row],[Pasajeros Pagos (PAX)]]/Tabla1[[#This Row],[Cantidad de Estaciones en Servicio]]</f>
        <v>68078.727272727279</v>
      </c>
      <c r="CH22" s="36">
        <f>+Tabla1[[#This Row],[PAX Kilómetro]]/Tabla1[[#This Row],[Km. Línea (entre cabeceras) en Servicio]]</f>
        <v>545819.85907900811</v>
      </c>
      <c r="CI22" s="36">
        <f>+Tabla1[[#This Row],[Coches Kilómetro (CK) (5+6+7)]]/Tabla1[[#This Row],[Km. Línea (entre cabeceras) en Servicio]]</f>
        <v>15875.999999999998</v>
      </c>
      <c r="CJ22" s="36">
        <f>+[1]!BN_InfraMR[[#This Row],[Total Coches Remolcados]]</f>
        <v>102</v>
      </c>
      <c r="CK22" s="36">
        <f>+Tabla1[[#This Row],[Pasajeros Pagos (PAX)]]/Tabla1[[#This Row],[Coches en Servicio]]</f>
        <v>14683.64705882353</v>
      </c>
      <c r="CM22" s="12">
        <v>566.03628117913831</v>
      </c>
      <c r="CN22" s="11">
        <v>0.96597412079404255</v>
      </c>
      <c r="CP22" s="10">
        <v>0.99929999999999997</v>
      </c>
      <c r="CQ22" s="73">
        <v>699.64063234873993</v>
      </c>
      <c r="EA22" s="2">
        <v>1994</v>
      </c>
      <c r="EB22" s="2" t="s">
        <v>11</v>
      </c>
    </row>
    <row r="23" spans="1:132" ht="12.75" customHeight="1" x14ac:dyDescent="0.2">
      <c r="A23" s="98" t="s">
        <v>243</v>
      </c>
      <c r="B23" s="2" t="s">
        <v>5</v>
      </c>
      <c r="C23" s="101">
        <v>34608</v>
      </c>
      <c r="D23" s="4" t="s">
        <v>135</v>
      </c>
      <c r="E23" s="4" t="s">
        <v>112</v>
      </c>
      <c r="F23" s="4" t="s">
        <v>139</v>
      </c>
      <c r="G23" s="4" t="s">
        <v>113</v>
      </c>
      <c r="H23" s="61">
        <f>+Tabla1[[#This Row],[Trenes Corridos (TC)]]*Tabla1[[#This Row],[Km. Línea (entre cabeceras) en Servicio]]</f>
        <v>141287.67999999999</v>
      </c>
      <c r="K23" s="95">
        <f>+Tabla1[[#This Row],[TK Remolcados (1)]]+Tabla1[[#This Row],[TK Coche Motor (2)]]+Tabla1[[#This Row],[TK Eléctricos (3)]]</f>
        <v>141287.67999999999</v>
      </c>
      <c r="L23" s="35">
        <f>+Tabla1[[#This Row],[Trenes Kilómetro (TK) (1+2+3)]]/K11-1</f>
        <v>-3.477643718949619E-2</v>
      </c>
      <c r="M23" s="36">
        <f>+Tabla1[[#This Row],[TK Remolcados (1)]]</f>
        <v>141287.67999999999</v>
      </c>
      <c r="N23" s="36">
        <f>+Tabla1[[#This Row],[TK Remolcados (1)]]*Tabla1[[#This Row],[Form. Media Trenes Remolcados]]</f>
        <v>847726.07999999996</v>
      </c>
      <c r="Q23" s="95">
        <f t="shared" si="3"/>
        <v>847726.07999999996</v>
      </c>
      <c r="R23" s="35">
        <f>+Tabla1[[#This Row],[Coches Kilómetro (CK) (5+6+7)]]/Q11-1</f>
        <v>0.15826827537260457</v>
      </c>
      <c r="S23" s="37">
        <v>33.479999999999997</v>
      </c>
      <c r="T23" s="35">
        <f>+Tabla1[[#This Row],[Velocidad Comercial Trenes Diésel]]/S11-1</f>
        <v>-5.9701492537322931E-4</v>
      </c>
      <c r="U23" s="37"/>
      <c r="V23" s="35"/>
      <c r="W23" s="37">
        <v>6</v>
      </c>
      <c r="X23" s="6"/>
      <c r="Y23" s="6"/>
      <c r="Z23" s="36">
        <f>+Tabla1[[#This Row],[Form. Media Trenes Remolcados]]*Tabla1[[#This Row],[Asientos Prom. x C. Remolcados]]*Tabla1[[#This Row],[Trenes Corridos (TC)]]</f>
        <v>1240320</v>
      </c>
      <c r="AC23" s="6">
        <v>76</v>
      </c>
      <c r="AF23" s="6">
        <f>+'[2]BN TAB'!H27</f>
        <v>2741</v>
      </c>
      <c r="AG23" s="6">
        <f>+Tabla1[[#This Row],[Trenes Programados]]-Tabla1[[#This Row],[Trenes Corridos (TC)]]</f>
        <v>21</v>
      </c>
      <c r="AH23" s="95">
        <f>+'[2]BN TAB'!J27</f>
        <v>2720</v>
      </c>
      <c r="AI23" s="35">
        <f>+Tabla1[[#This Row],[Trenes Corridos (TC)]]/AH11-1</f>
        <v>-3.4776437189496079E-2</v>
      </c>
      <c r="AJ23" s="36">
        <f>+'[2]BN TAB'!K27</f>
        <v>2687</v>
      </c>
      <c r="AK23" s="36">
        <f>+Tabla1[[#This Row],[Trenes Corridos (TC)]]-Tabla1[[#This Row],[Trenes Puntuales]]</f>
        <v>33</v>
      </c>
      <c r="AL23" s="127">
        <f>+Tabla1[[#This Row],[Trenes Puntuales]]/Tabla1[[#This Row],[Trenes Programados]]</f>
        <v>0.98029916089018609</v>
      </c>
      <c r="AM23" s="96">
        <v>0.95</v>
      </c>
      <c r="AN23" s="96">
        <f>+IF(Tabla1[[#This Row],[Regularidad Absoluta]]&gt;=Tabla1[[#This Row],[RA 95%]],Tabla1[[#This Row],[Regularidad Absoluta]],"")</f>
        <v>0.98029916089018609</v>
      </c>
      <c r="AO23" s="96">
        <f>+Tabla1[[#This Row],[Trenes Puntuales]]/Tabla1[[#This Row],[Trenes Corridos (TC)]]</f>
        <v>0.98786764705882357</v>
      </c>
      <c r="AP23" s="96">
        <f>+Tabla1[[#This Row],[Trenes Corridos (TC)]]/Tabla1[[#This Row],[Trenes Programados]]</f>
        <v>0.99233856256840569</v>
      </c>
      <c r="AQ23" s="96">
        <f>+Tabla1[[#This Row],[Regularidad Relativa]]/AO11-1</f>
        <v>3.142313057123558E-2</v>
      </c>
      <c r="AR23" s="95">
        <v>1504318</v>
      </c>
      <c r="AS23" s="15">
        <f>+Tabla1[[#This Row],[Pasajeros Pagos (PAX)]]/AR11-1</f>
        <v>0.6751870824053452</v>
      </c>
      <c r="AT23" s="6">
        <f>+Tabla1[[#This Row],[Pasajeros Pagos (PAX)]]/Tabla1[[#This Row],[Indice Dia Habil]]</f>
        <v>57858.384615384617</v>
      </c>
      <c r="AU23" s="15">
        <f>+Tabla1[[#This Row],[PAX Día Habil]]/AT11-1</f>
        <v>0.65585800068528366</v>
      </c>
      <c r="AV23" s="6">
        <f>+Tabla1[[#This Row],[Pasajeros Pagos (PAX)]]/Tabla1[[#This Row],[Trenes Corridos (TC)]]</f>
        <v>553.05808823529412</v>
      </c>
      <c r="AW23" s="6">
        <f>+Tabla1[[#This Row],[PAX x Tren]]/Tabla1[[#This Row],[Form. Media Trenes Remolcados]]</f>
        <v>92.176348039215682</v>
      </c>
      <c r="AX23" s="15">
        <f>+Tabla1[[#This Row],[PAX x Coche]]/AW11-1</f>
        <v>0.4462859063168696</v>
      </c>
      <c r="AY23" s="6">
        <v>188</v>
      </c>
      <c r="AZ23" s="9">
        <f>+Tabla1[[#This Row],[PAX Kilómetro]]/Tabla1[[#This Row],[Coches Kilómetro (CK) (5+6+7)]]</f>
        <v>34.000054451551144</v>
      </c>
      <c r="BA23" s="15">
        <f>+Tabla1[[#This Row],[Ocupación Media (PaxKm/CocheKm)]]/AZ11-1</f>
        <v>0.38554189825156149</v>
      </c>
      <c r="BB23" s="15">
        <f>+Tabla1[[#This Row],[Ocupación Media (PaxKm/CocheKm)]]/Tabla1[[#This Row],[Capacidad x Coche (4xm2)]]</f>
        <v>0.18085135346569758</v>
      </c>
      <c r="BC23" s="15">
        <f>+Tabla1[[#This Row],[% de Ocupación Media PAX]]/BB11-1</f>
        <v>0.38554189825156171</v>
      </c>
      <c r="BD23" s="36">
        <f>+Tabla1[[#This Row],[Pasajeros Pagos (PAX)]]*Tabla1[[#This Row],[PAX Recorrido Medio]]</f>
        <v>28822732.879999999</v>
      </c>
      <c r="BE23" s="37">
        <v>19.16</v>
      </c>
      <c r="BF23" s="35">
        <f>+Tabla1[[#This Row],[PAX Recorrido Medio]]/BE11-1</f>
        <v>-4.2000000000000037E-2</v>
      </c>
      <c r="BG23" s="36">
        <f>+Tabla1[[#This Row],[Pasajeros Pagos (PAX)]]*CN23</f>
        <v>1403762.5906797184</v>
      </c>
      <c r="BH23" s="130">
        <f t="shared" si="4"/>
        <v>0.17999955301979598</v>
      </c>
      <c r="BI23" s="95">
        <f t="shared" si="2"/>
        <v>1834533.1463414633</v>
      </c>
      <c r="BJ23" s="35">
        <f>+(Tabla1[[#This Row],[Variación % TC]]*0.2)-(Tabla1[[#This Row],[Vaciación % PAX Recorrido Medio]]*0.1)-(Tabla1[[#This Row],[Variación % Ocupación PAX]]*0.5)+(Tabla1[[#This Row],[Variación % RA]]*0.1)+(Tabla1[[#This Row],[Variación % Velocidad Comercial TE]]*0.1)</f>
        <v>-0.1923839235065565</v>
      </c>
      <c r="BL23" s="10"/>
      <c r="BN23" s="48"/>
      <c r="BO23" s="86">
        <v>26</v>
      </c>
      <c r="BP23" s="80">
        <v>51.944000000000003</v>
      </c>
      <c r="BQ23" s="80">
        <f>+Tabla1[[#This Row],[Km. Línea (entre cabeceras) en Servicio]]*2</f>
        <v>103.88800000000001</v>
      </c>
      <c r="BR23" s="36">
        <v>22</v>
      </c>
      <c r="BT23" s="76">
        <f>+Tabla1[[#This Row],[Recaudación Vta. Boletos $]]/Tabla1[[#This Row],[Km. Línea (entre cabeceras) en Servicio]]</f>
        <v>0</v>
      </c>
      <c r="BU23" s="77">
        <f>+Tabla1[[#This Row],[Recaudación/Km. Línea (PESOS)]]/CP23</f>
        <v>0</v>
      </c>
      <c r="BV23" s="76">
        <f>+Tabla1[[#This Row],[Recaudación Vta. Boletos $]]/Tabla1[[#This Row],[Trenes Corridos (TC)]]</f>
        <v>0</v>
      </c>
      <c r="BW23" s="77">
        <f>+Tabla1[[#This Row],[Recaudación/Trenes Corridos (PESOS)]]/CP23</f>
        <v>0</v>
      </c>
      <c r="BX23" s="76">
        <f>+Tabla1[[#This Row],[Recaudación Vta. Boletos $]]/Tabla1[[#This Row],[Coches Kilómetro (CK) (5+6+7)]]</f>
        <v>0</v>
      </c>
      <c r="BY23" s="77">
        <f>+Tabla1[[#This Row],[Recaudación/Coche Kilómetro (PESOS)]]/CP23</f>
        <v>0</v>
      </c>
      <c r="BZ23" s="78">
        <f>+Tabla1[[#This Row],[Recaudación Vta. Boletos $]]/Tabla1[[#This Row],[PAX Kilómetro]]</f>
        <v>0</v>
      </c>
      <c r="CA23" s="79">
        <f>+Tabla1[[#This Row],[Recaudación/Pasajeros Kilómetro (PESOS)]]/CP23</f>
        <v>0</v>
      </c>
      <c r="CC23" s="77"/>
      <c r="CE23" s="80"/>
      <c r="CF23" s="36">
        <f>+Tabla1[[#This Row],[Pasajeros Pagos (PAX)]]/Tabla1[[#This Row],[Km. Línea (entre cabeceras) en Servicio]]</f>
        <v>28960.380409671954</v>
      </c>
      <c r="CG23" s="36">
        <f>+Tabla1[[#This Row],[Pasajeros Pagos (PAX)]]/Tabla1[[#This Row],[Cantidad de Estaciones en Servicio]]</f>
        <v>68378.090909090912</v>
      </c>
      <c r="CH23" s="36">
        <f>+Tabla1[[#This Row],[PAX Kilómetro]]/Tabla1[[#This Row],[Km. Línea (entre cabeceras) en Servicio]]</f>
        <v>554880.88864931464</v>
      </c>
      <c r="CI23" s="36">
        <f>+Tabla1[[#This Row],[Coches Kilómetro (CK) (5+6+7)]]/Tabla1[[#This Row],[Km. Línea (entre cabeceras) en Servicio]]</f>
        <v>16319.999999999998</v>
      </c>
      <c r="CJ23" s="36">
        <f>+[1]!BN_InfraMR[[#This Row],[Total Coches Remolcados]]</f>
        <v>102</v>
      </c>
      <c r="CK23" s="36">
        <f>+Tabla1[[#This Row],[Pasajeros Pagos (PAX)]]/Tabla1[[#This Row],[Coches en Servicio]]</f>
        <v>14748.215686274511</v>
      </c>
      <c r="CM23" s="12">
        <v>553.05808823529412</v>
      </c>
      <c r="CN23" s="11">
        <v>0.93315548353454414</v>
      </c>
      <c r="CP23" s="10">
        <v>0.999</v>
      </c>
      <c r="CQ23" s="73">
        <v>700.44393251396764</v>
      </c>
      <c r="EA23" s="2">
        <v>1994</v>
      </c>
      <c r="EB23" s="2" t="s">
        <v>5</v>
      </c>
    </row>
    <row r="24" spans="1:132" ht="12.75" customHeight="1" x14ac:dyDescent="0.2">
      <c r="A24" s="98" t="s">
        <v>243</v>
      </c>
      <c r="B24" s="2" t="s">
        <v>6</v>
      </c>
      <c r="C24" s="101">
        <v>34639</v>
      </c>
      <c r="D24" s="4" t="s">
        <v>135</v>
      </c>
      <c r="E24" s="4" t="s">
        <v>112</v>
      </c>
      <c r="F24" s="4" t="s">
        <v>139</v>
      </c>
      <c r="G24" s="4" t="s">
        <v>113</v>
      </c>
      <c r="H24" s="61">
        <f>+Tabla1[[#This Row],[Trenes Corridos (TC)]]*Tabla1[[#This Row],[Km. Línea (entre cabeceras) en Servicio]]</f>
        <v>138794.36800000002</v>
      </c>
      <c r="K24" s="95">
        <f>+Tabla1[[#This Row],[TK Remolcados (1)]]+Tabla1[[#This Row],[TK Coche Motor (2)]]+Tabla1[[#This Row],[TK Eléctricos (3)]]</f>
        <v>138794.36800000002</v>
      </c>
      <c r="L24" s="35">
        <f>+Tabla1[[#This Row],[Trenes Kilómetro (TK) (1+2+3)]]/K12-1</f>
        <v>-5.5496641922940904E-2</v>
      </c>
      <c r="M24" s="36">
        <f>+Tabla1[[#This Row],[TK Remolcados (1)]]</f>
        <v>138794.36800000002</v>
      </c>
      <c r="N24" s="36">
        <f>+Tabla1[[#This Row],[TK Remolcados (1)]]*Tabla1[[#This Row],[Form. Media Trenes Remolcados]]</f>
        <v>832766.2080000001</v>
      </c>
      <c r="Q24" s="95">
        <f t="shared" si="3"/>
        <v>832766.2080000001</v>
      </c>
      <c r="R24" s="35">
        <f>+Tabla1[[#This Row],[Coches Kilómetro (CK) (5+6+7)]]/Q12-1</f>
        <v>0.133404029692471</v>
      </c>
      <c r="S24" s="37">
        <v>33.479999999999997</v>
      </c>
      <c r="T24" s="35">
        <f>+Tabla1[[#This Row],[Velocidad Comercial Trenes Diésel]]/S12-1</f>
        <v>-5.9701492537322931E-4</v>
      </c>
      <c r="U24" s="37"/>
      <c r="V24" s="35"/>
      <c r="W24" s="37">
        <v>6</v>
      </c>
      <c r="X24" s="6"/>
      <c r="Y24" s="6"/>
      <c r="Z24" s="36">
        <f>+Tabla1[[#This Row],[Form. Media Trenes Remolcados]]*Tabla1[[#This Row],[Asientos Prom. x C. Remolcados]]*Tabla1[[#This Row],[Trenes Corridos (TC)]]</f>
        <v>1218432</v>
      </c>
      <c r="AC24" s="6">
        <v>76</v>
      </c>
      <c r="AF24" s="6">
        <f>+'[2]BN TAB'!H28</f>
        <v>2704</v>
      </c>
      <c r="AG24" s="6">
        <f>+Tabla1[[#This Row],[Trenes Programados]]-Tabla1[[#This Row],[Trenes Corridos (TC)]]</f>
        <v>32</v>
      </c>
      <c r="AH24" s="95">
        <f>+'[2]BN TAB'!J28</f>
        <v>2672</v>
      </c>
      <c r="AI24" s="35">
        <f>+Tabla1[[#This Row],[Trenes Corridos (TC)]]/AH12-1</f>
        <v>-5.5496641922941015E-2</v>
      </c>
      <c r="AJ24" s="36">
        <f>+'[2]BN TAB'!K28</f>
        <v>2533</v>
      </c>
      <c r="AK24" s="36">
        <f>+Tabla1[[#This Row],[Trenes Corridos (TC)]]-Tabla1[[#This Row],[Trenes Puntuales]]</f>
        <v>139</v>
      </c>
      <c r="AL24" s="127">
        <f>+Tabla1[[#This Row],[Trenes Puntuales]]/Tabla1[[#This Row],[Trenes Programados]]</f>
        <v>0.93676035502958577</v>
      </c>
      <c r="AM24" s="96">
        <v>0.95</v>
      </c>
      <c r="AN24" s="96" t="str">
        <f>+IF(Tabla1[[#This Row],[Regularidad Absoluta]]&gt;=Tabla1[[#This Row],[RA 95%]],Tabla1[[#This Row],[Regularidad Absoluta]],"")</f>
        <v/>
      </c>
      <c r="AO24" s="96">
        <f>+Tabla1[[#This Row],[Trenes Puntuales]]/Tabla1[[#This Row],[Trenes Corridos (TC)]]</f>
        <v>0.94797904191616766</v>
      </c>
      <c r="AP24" s="96">
        <f>+Tabla1[[#This Row],[Trenes Corridos (TC)]]/Tabla1[[#This Row],[Trenes Programados]]</f>
        <v>0.98816568047337283</v>
      </c>
      <c r="AQ24" s="96">
        <f>+Tabla1[[#This Row],[Regularidad Relativa]]/AO12-1</f>
        <v>-2.0871591974867321E-2</v>
      </c>
      <c r="AR24" s="95">
        <v>1654867</v>
      </c>
      <c r="AS24" s="15">
        <f>+Tabla1[[#This Row],[Pasajeros Pagos (PAX)]]/AR12-1</f>
        <v>0.71844963655244021</v>
      </c>
      <c r="AT24" s="6">
        <f>+Tabla1[[#This Row],[Pasajeros Pagos (PAX)]]/Tabla1[[#This Row],[Indice Dia Habil]]</f>
        <v>63648.730769230766</v>
      </c>
      <c r="AU24" s="15">
        <f>+Tabla1[[#This Row],[PAX Día Habil]]/AT12-1</f>
        <v>0.71844963655244021</v>
      </c>
      <c r="AV24" s="6">
        <f>+Tabla1[[#This Row],[Pasajeros Pagos (PAX)]]/Tabla1[[#This Row],[Trenes Corridos (TC)]]</f>
        <v>619.33645209580834</v>
      </c>
      <c r="AW24" s="6">
        <f>+Tabla1[[#This Row],[PAX x Tren]]/Tabla1[[#This Row],[Form. Media Trenes Remolcados]]</f>
        <v>103.22274201596805</v>
      </c>
      <c r="AX24" s="15">
        <f>+Tabla1[[#This Row],[PAX x Coche]]/AW12-1</f>
        <v>0.51618451278906341</v>
      </c>
      <c r="AY24" s="6">
        <v>188</v>
      </c>
      <c r="AZ24" s="9">
        <f>+Tabla1[[#This Row],[PAX Kilómetro]]/Tabla1[[#This Row],[Coches Kilómetro (CK) (5+6+7)]]</f>
        <v>38.86949087156043</v>
      </c>
      <c r="BA24" s="15">
        <f>+Tabla1[[#This Row],[Ocupación Media (PaxKm/CocheKm)]]/AZ12-1</f>
        <v>0.48282845350770387</v>
      </c>
      <c r="BB24" s="15">
        <f>+Tabla1[[#This Row],[Ocupación Media (PaxKm/CocheKm)]]/Tabla1[[#This Row],[Capacidad x Coche (4xm2)]]</f>
        <v>0.20675261101893846</v>
      </c>
      <c r="BC24" s="15">
        <f>+Tabla1[[#This Row],[% de Ocupación Media PAX]]/BB12-1</f>
        <v>0.48282845350770409</v>
      </c>
      <c r="BD24" s="36">
        <f>+Tabla1[[#This Row],[Pasajeros Pagos (PAX)]]*Tabla1[[#This Row],[PAX Recorrido Medio]]</f>
        <v>32369198.52</v>
      </c>
      <c r="BE24" s="37">
        <v>19.559999999999999</v>
      </c>
      <c r="BF24" s="35">
        <f>+Tabla1[[#This Row],[PAX Recorrido Medio]]/BE12-1</f>
        <v>-2.200000000000002E-2</v>
      </c>
      <c r="BG24" s="36">
        <f>+Tabla1[[#This Row],[Pasajeros Pagos (PAX)]]*CN24</f>
        <v>1576252.8897707046</v>
      </c>
      <c r="BH24" s="130">
        <f t="shared" si="4"/>
        <v>0.1799995936831581</v>
      </c>
      <c r="BI24" s="95">
        <f t="shared" si="2"/>
        <v>2018129.487804878</v>
      </c>
      <c r="BJ24" s="35">
        <f>+(Tabla1[[#This Row],[Variación % TC]]*0.2)-(Tabla1[[#This Row],[Vaciación % PAX Recorrido Medio]]*0.1)-(Tabla1[[#This Row],[Variación % Ocupación PAX]]*0.5)+(Tabla1[[#This Row],[Variación % RA]]*0.1)+(Tabla1[[#This Row],[Variación % Velocidad Comercial TE]]*0.1)</f>
        <v>-0.25240071433592698</v>
      </c>
      <c r="BL24" s="10"/>
      <c r="BN24" s="48"/>
      <c r="BO24" s="86">
        <v>26</v>
      </c>
      <c r="BP24" s="80">
        <v>51.944000000000003</v>
      </c>
      <c r="BQ24" s="80">
        <f>+Tabla1[[#This Row],[Km. Línea (entre cabeceras) en Servicio]]*2</f>
        <v>103.88800000000001</v>
      </c>
      <c r="BR24" s="36">
        <v>22</v>
      </c>
      <c r="BT24" s="76">
        <f>+Tabla1[[#This Row],[Recaudación Vta. Boletos $]]/Tabla1[[#This Row],[Km. Línea (entre cabeceras) en Servicio]]</f>
        <v>0</v>
      </c>
      <c r="BU24" s="77">
        <f>+Tabla1[[#This Row],[Recaudación/Km. Línea (PESOS)]]/CP24</f>
        <v>0</v>
      </c>
      <c r="BV24" s="76">
        <f>+Tabla1[[#This Row],[Recaudación Vta. Boletos $]]/Tabla1[[#This Row],[Trenes Corridos (TC)]]</f>
        <v>0</v>
      </c>
      <c r="BW24" s="77">
        <f>+Tabla1[[#This Row],[Recaudación/Trenes Corridos (PESOS)]]/CP24</f>
        <v>0</v>
      </c>
      <c r="BX24" s="76">
        <f>+Tabla1[[#This Row],[Recaudación Vta. Boletos $]]/Tabla1[[#This Row],[Coches Kilómetro (CK) (5+6+7)]]</f>
        <v>0</v>
      </c>
      <c r="BY24" s="77">
        <f>+Tabla1[[#This Row],[Recaudación/Coche Kilómetro (PESOS)]]/CP24</f>
        <v>0</v>
      </c>
      <c r="BZ24" s="78">
        <f>+Tabla1[[#This Row],[Recaudación Vta. Boletos $]]/Tabla1[[#This Row],[PAX Kilómetro]]</f>
        <v>0</v>
      </c>
      <c r="CA24" s="79">
        <f>+Tabla1[[#This Row],[Recaudación/Pasajeros Kilómetro (PESOS)]]/CP24</f>
        <v>0</v>
      </c>
      <c r="CC24" s="77"/>
      <c r="CE24" s="80"/>
      <c r="CF24" s="36">
        <f>+Tabla1[[#This Row],[Pasajeros Pagos (PAX)]]/Tabla1[[#This Row],[Km. Línea (entre cabeceras) en Servicio]]</f>
        <v>31858.674726628677</v>
      </c>
      <c r="CG24" s="36">
        <f>+Tabla1[[#This Row],[Pasajeros Pagos (PAX)]]/Tabla1[[#This Row],[Cantidad de Estaciones en Servicio]]</f>
        <v>75221.227272727279</v>
      </c>
      <c r="CH24" s="36">
        <f>+Tabla1[[#This Row],[PAX Kilómetro]]/Tabla1[[#This Row],[Km. Línea (entre cabeceras) en Servicio]]</f>
        <v>623155.67765285692</v>
      </c>
      <c r="CI24" s="36">
        <f>+Tabla1[[#This Row],[Coches Kilómetro (CK) (5+6+7)]]/Tabla1[[#This Row],[Km. Línea (entre cabeceras) en Servicio]]</f>
        <v>16032.000000000002</v>
      </c>
      <c r="CJ24" s="36">
        <f>+[1]!BN_InfraMR[[#This Row],[Total Coches Remolcados]]</f>
        <v>102</v>
      </c>
      <c r="CK24" s="36">
        <f>+Tabla1[[#This Row],[Pasajeros Pagos (PAX)]]/Tabla1[[#This Row],[Coches en Servicio]]</f>
        <v>16224.186274509804</v>
      </c>
      <c r="CM24" s="12">
        <v>619.33645209580834</v>
      </c>
      <c r="CN24" s="11">
        <v>0.95249520944626032</v>
      </c>
      <c r="CP24" s="10">
        <v>0.99990000000000001</v>
      </c>
      <c r="CQ24" s="73">
        <v>696.51105338289449</v>
      </c>
      <c r="EA24" s="2">
        <v>1994</v>
      </c>
      <c r="EB24" s="2" t="s">
        <v>6</v>
      </c>
    </row>
    <row r="25" spans="1:132" ht="12.75" customHeight="1" x14ac:dyDescent="0.2">
      <c r="A25" s="98" t="s">
        <v>243</v>
      </c>
      <c r="B25" s="2" t="s">
        <v>7</v>
      </c>
      <c r="C25" s="101">
        <v>34669</v>
      </c>
      <c r="D25" s="4" t="s">
        <v>135</v>
      </c>
      <c r="E25" s="4" t="s">
        <v>112</v>
      </c>
      <c r="F25" s="4" t="s">
        <v>139</v>
      </c>
      <c r="G25" s="4" t="s">
        <v>113</v>
      </c>
      <c r="H25" s="61">
        <f>+Tabla1[[#This Row],[Trenes Corridos (TC)]]*Tabla1[[#This Row],[Km. Línea (entre cabeceras) en Servicio]]</f>
        <v>137859.37600000002</v>
      </c>
      <c r="K25" s="95">
        <f>+Tabla1[[#This Row],[TK Remolcados (1)]]+Tabla1[[#This Row],[TK Coche Motor (2)]]+Tabla1[[#This Row],[TK Eléctricos (3)]]</f>
        <v>137859.37600000002</v>
      </c>
      <c r="L25" s="35">
        <f>+Tabla1[[#This Row],[Trenes Kilómetro (TK) (1+2+3)]]/K13-1</f>
        <v>-7.0728291316526581E-2</v>
      </c>
      <c r="M25" s="36">
        <f>+Tabla1[[#This Row],[TK Remolcados (1)]]</f>
        <v>137859.37600000002</v>
      </c>
      <c r="N25" s="36">
        <f>+Tabla1[[#This Row],[TK Remolcados (1)]]*Tabla1[[#This Row],[Form. Media Trenes Remolcados]]</f>
        <v>827156.25600000005</v>
      </c>
      <c r="Q25" s="95">
        <f t="shared" si="3"/>
        <v>827156.25600000005</v>
      </c>
      <c r="R25" s="35">
        <f>+Tabla1[[#This Row],[Coches Kilómetro (CK) (5+6+7)]]/Q13-1</f>
        <v>0.1151260504201681</v>
      </c>
      <c r="S25" s="37">
        <v>33.479999999999997</v>
      </c>
      <c r="T25" s="35">
        <f>+Tabla1[[#This Row],[Velocidad Comercial Trenes Diésel]]/S13-1</f>
        <v>-5.9701492537322931E-4</v>
      </c>
      <c r="U25" s="37"/>
      <c r="V25" s="35"/>
      <c r="W25" s="37">
        <v>6</v>
      </c>
      <c r="X25" s="6"/>
      <c r="Y25" s="6"/>
      <c r="Z25" s="36">
        <f>+Tabla1[[#This Row],[Form. Media Trenes Remolcados]]*Tabla1[[#This Row],[Asientos Prom. x C. Remolcados]]*Tabla1[[#This Row],[Trenes Corridos (TC)]]</f>
        <v>1210224</v>
      </c>
      <c r="AC25" s="6">
        <v>76</v>
      </c>
      <c r="AF25" s="6">
        <f>+'[2]BN TAB'!H29</f>
        <v>2704</v>
      </c>
      <c r="AG25" s="6">
        <f>+Tabla1[[#This Row],[Trenes Programados]]-Tabla1[[#This Row],[Trenes Corridos (TC)]]</f>
        <v>50</v>
      </c>
      <c r="AH25" s="95">
        <f>+'[2]BN TAB'!J29</f>
        <v>2654</v>
      </c>
      <c r="AI25" s="35">
        <f>+Tabla1[[#This Row],[Trenes Corridos (TC)]]/AH13-1</f>
        <v>-7.0728291316526581E-2</v>
      </c>
      <c r="AJ25" s="36">
        <f>+'[2]BN TAB'!K29</f>
        <v>2588</v>
      </c>
      <c r="AK25" s="36">
        <f>+Tabla1[[#This Row],[Trenes Corridos (TC)]]-Tabla1[[#This Row],[Trenes Puntuales]]</f>
        <v>66</v>
      </c>
      <c r="AL25" s="127">
        <f>+Tabla1[[#This Row],[Trenes Puntuales]]/Tabla1[[#This Row],[Trenes Programados]]</f>
        <v>0.95710059171597628</v>
      </c>
      <c r="AM25" s="96">
        <v>0.95</v>
      </c>
      <c r="AN25" s="96">
        <f>+IF(Tabla1[[#This Row],[Regularidad Absoluta]]&gt;=Tabla1[[#This Row],[RA 95%]],Tabla1[[#This Row],[Regularidad Absoluta]],"")</f>
        <v>0.95710059171597628</v>
      </c>
      <c r="AO25" s="96">
        <f>+Tabla1[[#This Row],[Trenes Puntuales]]/Tabla1[[#This Row],[Trenes Corridos (TC)]]</f>
        <v>0.97513187641296162</v>
      </c>
      <c r="AP25" s="96">
        <f>+Tabla1[[#This Row],[Trenes Corridos (TC)]]/Tabla1[[#This Row],[Trenes Programados]]</f>
        <v>0.98150887573964496</v>
      </c>
      <c r="AQ25" s="96">
        <f>+Tabla1[[#This Row],[Regularidad Relativa]]/AO13-1</f>
        <v>3.5951852379885185E-3</v>
      </c>
      <c r="AR25" s="95">
        <v>1707417</v>
      </c>
      <c r="AS25" s="15">
        <f>+Tabla1[[#This Row],[Pasajeros Pagos (PAX)]]/AR13-1</f>
        <v>0.87422283205268925</v>
      </c>
      <c r="AT25" s="6">
        <f>+Tabla1[[#This Row],[Pasajeros Pagos (PAX)]]/Tabla1[[#This Row],[Indice Dia Habil]]</f>
        <v>63948.20224719101</v>
      </c>
      <c r="AU25" s="15">
        <f>+Tabla1[[#This Row],[PAX Día Habil]]/AT13-1</f>
        <v>0.77594897569037613</v>
      </c>
      <c r="AV25" s="6">
        <f>+Tabla1[[#This Row],[Pasajeros Pagos (PAX)]]/Tabla1[[#This Row],[Trenes Corridos (TC)]]</f>
        <v>643.3372268274303</v>
      </c>
      <c r="AW25" s="6">
        <f>+Tabla1[[#This Row],[PAX x Tren]]/Tabla1[[#This Row],[Form. Media Trenes Remolcados]]</f>
        <v>107.22287113790505</v>
      </c>
      <c r="AX25" s="15">
        <f>+Tabla1[[#This Row],[PAX x Coche]]/AW13-1</f>
        <v>0.68072733243609673</v>
      </c>
      <c r="AY25" s="6">
        <v>188</v>
      </c>
      <c r="AZ25" s="9">
        <f>+Tabla1[[#This Row],[PAX Kilómetro]]/Tabla1[[#This Row],[Coches Kilómetro (CK) (5+6+7)]]</f>
        <v>39.632664520402294</v>
      </c>
      <c r="BA25" s="15">
        <f>+Tabla1[[#This Row],[Ocupación Media (PaxKm/CocheKm)]]/AZ13-1</f>
        <v>0.61349823913865276</v>
      </c>
      <c r="BB25" s="15">
        <f>+Tabla1[[#This Row],[Ocupación Media (PaxKm/CocheKm)]]/Tabla1[[#This Row],[Capacidad x Coche (4xm2)]]</f>
        <v>0.2108120453212888</v>
      </c>
      <c r="BC25" s="15">
        <f>+Tabla1[[#This Row],[% de Ocupación Media PAX]]/BB13-1</f>
        <v>0.61349823913865298</v>
      </c>
      <c r="BD25" s="36">
        <f>+Tabla1[[#This Row],[Pasajeros Pagos (PAX)]]*Tabla1[[#This Row],[PAX Recorrido Medio]]</f>
        <v>32782406.399999999</v>
      </c>
      <c r="BE25" s="37">
        <v>19.2</v>
      </c>
      <c r="BF25" s="35">
        <f>+Tabla1[[#This Row],[PAX Recorrido Medio]]/BE13-1</f>
        <v>-4.0000000000000036E-2</v>
      </c>
      <c r="BG25" s="36">
        <f>+Tabla1[[#This Row],[Pasajeros Pagos (PAX)]]*CN25</f>
        <v>1636923.7178602971</v>
      </c>
      <c r="BH25" s="130">
        <f t="shared" si="4"/>
        <v>0.17999960618857436</v>
      </c>
      <c r="BI25" s="95">
        <f t="shared" si="2"/>
        <v>2082214.8536585364</v>
      </c>
      <c r="BJ25" s="35">
        <f>+(Tabla1[[#This Row],[Variación % TC]]*0.2)-(Tabla1[[#This Row],[Vaciación % PAX Recorrido Medio]]*0.1)-(Tabla1[[#This Row],[Variación % Ocupación PAX]]*0.5)+(Tabla1[[#This Row],[Variación % RA]]*0.1)+(Tabla1[[#This Row],[Variación % Velocidad Comercial TE]]*0.1)</f>
        <v>-0.31653525930883297</v>
      </c>
      <c r="BL25" s="10"/>
      <c r="BN25" s="48"/>
      <c r="BO25" s="86">
        <v>26.7</v>
      </c>
      <c r="BP25" s="80">
        <v>51.944000000000003</v>
      </c>
      <c r="BQ25" s="80">
        <f>+Tabla1[[#This Row],[Km. Línea (entre cabeceras) en Servicio]]*2</f>
        <v>103.88800000000001</v>
      </c>
      <c r="BR25" s="36">
        <v>22</v>
      </c>
      <c r="BT25" s="76">
        <f>+Tabla1[[#This Row],[Recaudación Vta. Boletos $]]/Tabla1[[#This Row],[Km. Línea (entre cabeceras) en Servicio]]</f>
        <v>0</v>
      </c>
      <c r="BU25" s="77">
        <f>+Tabla1[[#This Row],[Recaudación/Km. Línea (PESOS)]]/CP25</f>
        <v>0</v>
      </c>
      <c r="BV25" s="76">
        <f>+Tabla1[[#This Row],[Recaudación Vta. Boletos $]]/Tabla1[[#This Row],[Trenes Corridos (TC)]]</f>
        <v>0</v>
      </c>
      <c r="BW25" s="77">
        <f>+Tabla1[[#This Row],[Recaudación/Trenes Corridos (PESOS)]]/CP25</f>
        <v>0</v>
      </c>
      <c r="BX25" s="76">
        <f>+Tabla1[[#This Row],[Recaudación Vta. Boletos $]]/Tabla1[[#This Row],[Coches Kilómetro (CK) (5+6+7)]]</f>
        <v>0</v>
      </c>
      <c r="BY25" s="77">
        <f>+Tabla1[[#This Row],[Recaudación/Coche Kilómetro (PESOS)]]/CP25</f>
        <v>0</v>
      </c>
      <c r="BZ25" s="78">
        <f>+Tabla1[[#This Row],[Recaudación Vta. Boletos $]]/Tabla1[[#This Row],[PAX Kilómetro]]</f>
        <v>0</v>
      </c>
      <c r="CA25" s="79">
        <f>+Tabla1[[#This Row],[Recaudación/Pasajeros Kilómetro (PESOS)]]/CP25</f>
        <v>0</v>
      </c>
      <c r="CC25" s="77"/>
      <c r="CE25" s="80"/>
      <c r="CF25" s="36">
        <f>+Tabla1[[#This Row],[Pasajeros Pagos (PAX)]]/Tabla1[[#This Row],[Km. Línea (entre cabeceras) en Servicio]]</f>
        <v>32870.341136608651</v>
      </c>
      <c r="CG25" s="36">
        <f>+Tabla1[[#This Row],[Pasajeros Pagos (PAX)]]/Tabla1[[#This Row],[Cantidad de Estaciones en Servicio]]</f>
        <v>77609.863636363632</v>
      </c>
      <c r="CH25" s="36">
        <f>+Tabla1[[#This Row],[PAX Kilómetro]]/Tabla1[[#This Row],[Km. Línea (entre cabeceras) en Servicio]]</f>
        <v>631110.54982288613</v>
      </c>
      <c r="CI25" s="36">
        <f>+Tabla1[[#This Row],[Coches Kilómetro (CK) (5+6+7)]]/Tabla1[[#This Row],[Km. Línea (entre cabeceras) en Servicio]]</f>
        <v>15924</v>
      </c>
      <c r="CJ25" s="36">
        <f>+[1]!BN_InfraMR[[#This Row],[Total Coches Remolcados]]</f>
        <v>102</v>
      </c>
      <c r="CK25" s="36">
        <f>+Tabla1[[#This Row],[Pasajeros Pagos (PAX)]]/Tabla1[[#This Row],[Coches en Servicio]]</f>
        <v>16739.382352941175</v>
      </c>
      <c r="CM25" s="12">
        <v>643.3372268274303</v>
      </c>
      <c r="CN25" s="11">
        <v>0.95871349404410111</v>
      </c>
      <c r="CP25" s="10">
        <v>1.0014000000000001</v>
      </c>
      <c r="CQ25" s="73">
        <v>692.57817425182134</v>
      </c>
      <c r="EA25" s="2">
        <v>1994</v>
      </c>
      <c r="EB25" s="2" t="s">
        <v>7</v>
      </c>
    </row>
    <row r="26" spans="1:132" ht="12.75" customHeight="1" x14ac:dyDescent="0.2">
      <c r="A26" s="98" t="s">
        <v>244</v>
      </c>
      <c r="B26" s="2" t="s">
        <v>8</v>
      </c>
      <c r="C26" s="101">
        <v>34700</v>
      </c>
      <c r="D26" s="4" t="s">
        <v>135</v>
      </c>
      <c r="E26" s="4" t="s">
        <v>112</v>
      </c>
      <c r="F26" s="4" t="s">
        <v>139</v>
      </c>
      <c r="G26" s="4" t="s">
        <v>113</v>
      </c>
      <c r="H26" s="61">
        <f>+Tabla1[[#This Row],[Trenes Corridos (TC)]]*Tabla1[[#This Row],[Km. Línea (entre cabeceras) en Servicio]]</f>
        <v>139002.144</v>
      </c>
      <c r="K26" s="95">
        <f>+Tabla1[[#This Row],[TK Remolcados (1)]]+Tabla1[[#This Row],[TK Coche Motor (2)]]+Tabla1[[#This Row],[TK Eléctricos (3)]]</f>
        <v>139002.144</v>
      </c>
      <c r="L26" s="35">
        <f>+Tabla1[[#This Row],[Trenes Kilómetro (TK) (1+2+3)]]/K14-1</f>
        <v>-4.9378330373001877E-2</v>
      </c>
      <c r="M26" s="36">
        <f>+Tabla1[[#This Row],[TK Remolcados (1)]]</f>
        <v>139002.144</v>
      </c>
      <c r="N26" s="36">
        <f>+Tabla1[[#This Row],[TK Remolcados (1)]]*Tabla1[[#This Row],[Form. Media Trenes Remolcados]]</f>
        <v>834012.86400000006</v>
      </c>
      <c r="Q26" s="95">
        <f t="shared" si="3"/>
        <v>834012.86400000006</v>
      </c>
      <c r="R26" s="35">
        <f>+Tabla1[[#This Row],[Coches Kilómetro (CK) (5+6+7)]]/Q14-1</f>
        <v>0.14074600355239797</v>
      </c>
      <c r="S26" s="37">
        <v>33.479999999999997</v>
      </c>
      <c r="T26" s="35">
        <f>+Tabla1[[#This Row],[Velocidad Comercial Trenes Diésel]]/S14-1</f>
        <v>-5.9701492537322931E-4</v>
      </c>
      <c r="U26" s="37"/>
      <c r="V26" s="35"/>
      <c r="W26" s="37">
        <v>6</v>
      </c>
      <c r="X26" s="6"/>
      <c r="Y26" s="6"/>
      <c r="Z26" s="36">
        <f>+Tabla1[[#This Row],[Form. Media Trenes Remolcados]]*Tabla1[[#This Row],[Asientos Prom. x C. Remolcados]]*Tabla1[[#This Row],[Trenes Corridos (TC)]]</f>
        <v>1220256</v>
      </c>
      <c r="AC26" s="6">
        <v>76</v>
      </c>
      <c r="AF26" s="6">
        <f>+'[2]BN TAB'!H30</f>
        <v>2704</v>
      </c>
      <c r="AG26" s="6">
        <f>+Tabla1[[#This Row],[Trenes Programados]]-Tabla1[[#This Row],[Trenes Corridos (TC)]]</f>
        <v>28</v>
      </c>
      <c r="AH26" s="95">
        <f>+'[2]BN TAB'!J30</f>
        <v>2676</v>
      </c>
      <c r="AI26" s="35">
        <f>+Tabla1[[#This Row],[Trenes Corridos (TC)]]/AH14-1</f>
        <v>-4.9378330373001766E-2</v>
      </c>
      <c r="AJ26" s="36">
        <f>+'[2]BN TAB'!K30</f>
        <v>2617</v>
      </c>
      <c r="AK26" s="36">
        <f>+Tabla1[[#This Row],[Trenes Corridos (TC)]]-Tabla1[[#This Row],[Trenes Puntuales]]</f>
        <v>59</v>
      </c>
      <c r="AL26" s="127">
        <f>+Tabla1[[#This Row],[Trenes Puntuales]]/Tabla1[[#This Row],[Trenes Programados]]</f>
        <v>0.96782544378698221</v>
      </c>
      <c r="AM26" s="96">
        <v>0.95</v>
      </c>
      <c r="AN26" s="96">
        <f>+IF(Tabla1[[#This Row],[Regularidad Absoluta]]&gt;=Tabla1[[#This Row],[RA 95%]],Tabla1[[#This Row],[Regularidad Absoluta]],"")</f>
        <v>0.96782544378698221</v>
      </c>
      <c r="AO26" s="96">
        <f>+Tabla1[[#This Row],[Trenes Puntuales]]/Tabla1[[#This Row],[Trenes Corridos (TC)]]</f>
        <v>0.97795216741405078</v>
      </c>
      <c r="AP26" s="96">
        <f>+Tabla1[[#This Row],[Trenes Corridos (TC)]]/Tabla1[[#This Row],[Trenes Programados]]</f>
        <v>0.98964497041420119</v>
      </c>
      <c r="AQ26" s="96">
        <f>+Tabla1[[#This Row],[Regularidad Relativa]]/AO14-1</f>
        <v>3.4549173720613613E-2</v>
      </c>
      <c r="AR26" s="95">
        <f>+'[3]DATOS BN#Bol por Estación'!AE11</f>
        <v>1609711</v>
      </c>
      <c r="AS26" s="15">
        <f>+Tabla1[[#This Row],[Pasajeros Pagos (PAX)]]/AR14-1</f>
        <v>1.0453761118170268</v>
      </c>
      <c r="AT26" s="6">
        <f>+Tabla1[[#This Row],[Pasajeros Pagos (PAX)]]/Tabla1[[#This Row],[Indice Dia Habil]]</f>
        <v>61205.741444866915</v>
      </c>
      <c r="AU26" s="15">
        <f>+Tabla1[[#This Row],[PAX Día Habil]]/AT14-1</f>
        <v>0.94427387054850431</v>
      </c>
      <c r="AV26" s="6">
        <f>+Tabla1[[#This Row],[Pasajeros Pagos (PAX)]]/Tabla1[[#This Row],[Trenes Corridos (TC)]]</f>
        <v>601.53624813153965</v>
      </c>
      <c r="AW26" s="6">
        <f>+Tabla1[[#This Row],[PAX x Tren]]/Tabla1[[#This Row],[Form. Media Trenes Remolcados]]</f>
        <v>100.25604135525661</v>
      </c>
      <c r="AX26" s="15">
        <f>+Tabla1[[#This Row],[PAX x Coche]]/AW14-1</f>
        <v>0.79301624151872518</v>
      </c>
      <c r="AY26" s="6">
        <v>188</v>
      </c>
      <c r="AZ26" s="9">
        <f>+Tabla1[[#This Row],[PAX Kilómetro]]/Tabla1[[#This Row],[Coches Kilómetro (CK) (5+6+7)]]</f>
        <v>36.768011470384224</v>
      </c>
      <c r="BA26" s="15">
        <f>+Tabla1[[#This Row],[Ocupación Media (PaxKm/CocheKm)]]/AZ14-1</f>
        <v>0.70784797004658562</v>
      </c>
      <c r="BB26" s="15">
        <f>+Tabla1[[#This Row],[Ocupación Media (PaxKm/CocheKm)]]/Tabla1[[#This Row],[Capacidad x Coche (4xm2)]]</f>
        <v>0.19557452909778841</v>
      </c>
      <c r="BC26" s="15">
        <f>+Tabla1[[#This Row],[% de Ocupación Media PAX]]/BB14-1</f>
        <v>0.70784797004658562</v>
      </c>
      <c r="BD26" s="36">
        <f>+Tabla1[[#This Row],[Pasajeros Pagos (PAX)]]*Tabla1[[#This Row],[PAX Recorrido Medio]]</f>
        <v>30664994.550000001</v>
      </c>
      <c r="BE26" s="37">
        <v>19.05</v>
      </c>
      <c r="BF26" s="35">
        <f>+Tabla1[[#This Row],[PAX Recorrido Medio]]/BE14-1</f>
        <v>-4.7499999999999987E-2</v>
      </c>
      <c r="BG26" s="36">
        <f>+Tabla1[[#This Row],[Pasajeros Pagos (PAX)]]*CN26</f>
        <v>1765468.8417924368</v>
      </c>
      <c r="BH26" s="130">
        <f t="shared" si="4"/>
        <v>0.17089842544049361</v>
      </c>
      <c r="BI26" s="95">
        <f t="shared" si="2"/>
        <v>1941512.4146341463</v>
      </c>
      <c r="BJ26" s="35">
        <f>+(Tabla1[[#This Row],[Variación % TC]]*0.2)-(Tabla1[[#This Row],[Vaciación % PAX Recorrido Medio]]*0.1)-(Tabla1[[#This Row],[Variación % Ocupación PAX]]*0.5)+(Tabla1[[#This Row],[Variación % RA]]*0.1)+(Tabla1[[#This Row],[Variación % Velocidad Comercial TE]]*0.1)</f>
        <v>-0.35559473372583178</v>
      </c>
      <c r="BL26" s="10"/>
      <c r="BN26" s="48"/>
      <c r="BO26" s="86">
        <v>26.3</v>
      </c>
      <c r="BP26" s="80">
        <v>51.944000000000003</v>
      </c>
      <c r="BQ26" s="80">
        <f>+Tabla1[[#This Row],[Km. Línea (entre cabeceras) en Servicio]]*2</f>
        <v>103.88800000000001</v>
      </c>
      <c r="BR26" s="36">
        <v>22</v>
      </c>
      <c r="BS26" s="36">
        <v>678</v>
      </c>
      <c r="BT26" s="76">
        <f>+Tabla1[[#This Row],[Recaudación Vta. Boletos $]]/Tabla1[[#This Row],[Km. Línea (entre cabeceras) en Servicio]]</f>
        <v>0</v>
      </c>
      <c r="BU26" s="77">
        <f>+Tabla1[[#This Row],[Recaudación/Km. Línea (PESOS)]]/CP26</f>
        <v>0</v>
      </c>
      <c r="BV26" s="76">
        <f>+Tabla1[[#This Row],[Recaudación Vta. Boletos $]]/Tabla1[[#This Row],[Trenes Corridos (TC)]]</f>
        <v>0</v>
      </c>
      <c r="BW26" s="77">
        <f>+Tabla1[[#This Row],[Recaudación/Trenes Corridos (PESOS)]]/CP26</f>
        <v>0</v>
      </c>
      <c r="BX26" s="76">
        <f>+Tabla1[[#This Row],[Recaudación Vta. Boletos $]]/Tabla1[[#This Row],[Coches Kilómetro (CK) (5+6+7)]]</f>
        <v>0</v>
      </c>
      <c r="BY26" s="77">
        <f>+Tabla1[[#This Row],[Recaudación/Coche Kilómetro (PESOS)]]/CP26</f>
        <v>0</v>
      </c>
      <c r="BZ26" s="78">
        <f>+Tabla1[[#This Row],[Recaudación Vta. Boletos $]]/Tabla1[[#This Row],[PAX Kilómetro]]</f>
        <v>0</v>
      </c>
      <c r="CA26" s="79">
        <f>+Tabla1[[#This Row],[Recaudación/Pasajeros Kilómetro (PESOS)]]/CP26</f>
        <v>0</v>
      </c>
      <c r="CB26" s="76">
        <f>+Tabla1[[#This Row],[Recaudación Vta. Boletos $]]/Tabla1[[#This Row],[Personal]]</f>
        <v>0</v>
      </c>
      <c r="CC26" s="77">
        <f>+Tabla1[[#This Row],[Recaudación/Personal (PESOS)]]/CP26</f>
        <v>0</v>
      </c>
      <c r="CD26" s="36">
        <f>+Tabla1[[#This Row],[Pasajeros Pagos (PAX)]]/Tabla1[[#This Row],[Personal]]</f>
        <v>2374.2050147492623</v>
      </c>
      <c r="CE26" s="80">
        <f>+Tabla1[[#This Row],[Trenes Corridos (TC)]]/Tabla1[[#This Row],[Personal]]</f>
        <v>3.9469026548672566</v>
      </c>
      <c r="CF26" s="36">
        <f>+Tabla1[[#This Row],[Pasajeros Pagos (PAX)]]/Tabla1[[#This Row],[Km. Línea (entre cabeceras) en Servicio]]</f>
        <v>30989.353919605728</v>
      </c>
      <c r="CG26" s="36">
        <f>+Tabla1[[#This Row],[Pasajeros Pagos (PAX)]]/Tabla1[[#This Row],[Cantidad de Estaciones en Servicio]]</f>
        <v>73168.681818181823</v>
      </c>
      <c r="CH26" s="36">
        <f>+Tabla1[[#This Row],[PAX Kilómetro]]/Tabla1[[#This Row],[Km. Línea (entre cabeceras) en Servicio]]</f>
        <v>590347.1921684891</v>
      </c>
      <c r="CI26" s="36">
        <f>+Tabla1[[#This Row],[Coches Kilómetro (CK) (5+6+7)]]/Tabla1[[#This Row],[Km. Línea (entre cabeceras) en Servicio]]</f>
        <v>16056</v>
      </c>
      <c r="CJ26" s="36">
        <f>+[1]!BN_InfraMR[[#This Row],[Total Coches Remolcados]]</f>
        <v>102</v>
      </c>
      <c r="CK26" s="36">
        <f>+Tabla1[[#This Row],[Pasajeros Pagos (PAX)]]/Tabla1[[#This Row],[Coches en Servicio]]</f>
        <v>15781.480392156862</v>
      </c>
      <c r="CM26" s="12">
        <v>594.93310911808669</v>
      </c>
      <c r="CN26" s="11">
        <v>1.0967613700797452</v>
      </c>
      <c r="CP26" s="10">
        <v>1.0005999999999999</v>
      </c>
      <c r="CQ26" s="73">
        <v>688.64529512074819</v>
      </c>
      <c r="EA26" s="2">
        <v>1995</v>
      </c>
      <c r="EB26" s="2" t="s">
        <v>8</v>
      </c>
    </row>
    <row r="27" spans="1:132" ht="12.75" customHeight="1" x14ac:dyDescent="0.2">
      <c r="A27" s="98" t="s">
        <v>244</v>
      </c>
      <c r="B27" s="2" t="s">
        <v>9</v>
      </c>
      <c r="C27" s="101">
        <v>34731</v>
      </c>
      <c r="D27" s="4" t="s">
        <v>135</v>
      </c>
      <c r="E27" s="4" t="s">
        <v>112</v>
      </c>
      <c r="F27" s="4" t="s">
        <v>139</v>
      </c>
      <c r="G27" s="4" t="s">
        <v>113</v>
      </c>
      <c r="H27" s="61">
        <f>+Tabla1[[#This Row],[Trenes Corridos (TC)]]*Tabla1[[#This Row],[Km. Línea (entre cabeceras) en Servicio]]</f>
        <v>129184.728</v>
      </c>
      <c r="K27" s="95">
        <f>+Tabla1[[#This Row],[TK Remolcados (1)]]+Tabla1[[#This Row],[TK Coche Motor (2)]]+Tabla1[[#This Row],[TK Eléctricos (3)]]</f>
        <v>129184.728</v>
      </c>
      <c r="L27" s="35">
        <f>+Tabla1[[#This Row],[Trenes Kilómetro (TK) (1+2+3)]]/K15-1</f>
        <v>-5.1487414187643021E-2</v>
      </c>
      <c r="M27" s="36">
        <f>+Tabla1[[#This Row],[TK Remolcados (1)]]</f>
        <v>129184.728</v>
      </c>
      <c r="N27" s="36">
        <f>+Tabla1[[#This Row],[TK Remolcados (1)]]*Tabla1[[#This Row],[Form. Media Trenes Remolcados]]</f>
        <v>775108.36800000002</v>
      </c>
      <c r="Q27" s="95">
        <f t="shared" si="3"/>
        <v>775108.36800000002</v>
      </c>
      <c r="R27" s="35">
        <f>+Tabla1[[#This Row],[Coches Kilómetro (CK) (5+6+7)]]/Q15-1</f>
        <v>0.1382151029748282</v>
      </c>
      <c r="S27" s="37">
        <v>33.479999999999997</v>
      </c>
      <c r="T27" s="35">
        <f>+Tabla1[[#This Row],[Velocidad Comercial Trenes Diésel]]/S15-1</f>
        <v>-5.9701492537322931E-4</v>
      </c>
      <c r="U27" s="37"/>
      <c r="V27" s="35"/>
      <c r="W27" s="37">
        <v>6</v>
      </c>
      <c r="X27" s="6"/>
      <c r="Y27" s="6"/>
      <c r="Z27" s="36">
        <f>+Tabla1[[#This Row],[Form. Media Trenes Remolcados]]*Tabla1[[#This Row],[Asientos Prom. x C. Remolcados]]*Tabla1[[#This Row],[Trenes Corridos (TC)]]</f>
        <v>1134072</v>
      </c>
      <c r="AC27" s="6">
        <v>76</v>
      </c>
      <c r="AF27" s="6">
        <f>+'[2]BN TAB'!H31</f>
        <v>2516</v>
      </c>
      <c r="AG27" s="6">
        <f>+Tabla1[[#This Row],[Trenes Programados]]-Tabla1[[#This Row],[Trenes Corridos (TC)]]</f>
        <v>29</v>
      </c>
      <c r="AH27" s="95">
        <f>+'[2]BN TAB'!J31</f>
        <v>2487</v>
      </c>
      <c r="AI27" s="35">
        <f>+Tabla1[[#This Row],[Trenes Corridos (TC)]]/AH15-1</f>
        <v>-5.1487414187643021E-2</v>
      </c>
      <c r="AJ27" s="36">
        <f>+'[2]BN TAB'!K31</f>
        <v>2455</v>
      </c>
      <c r="AK27" s="36">
        <f>+Tabla1[[#This Row],[Trenes Corridos (TC)]]-Tabla1[[#This Row],[Trenes Puntuales]]</f>
        <v>32</v>
      </c>
      <c r="AL27" s="127">
        <f>+Tabla1[[#This Row],[Trenes Puntuales]]/Tabla1[[#This Row],[Trenes Programados]]</f>
        <v>0.97575516693163755</v>
      </c>
      <c r="AM27" s="96">
        <v>0.95</v>
      </c>
      <c r="AN27" s="96">
        <f>+IF(Tabla1[[#This Row],[Regularidad Absoluta]]&gt;=Tabla1[[#This Row],[RA 95%]],Tabla1[[#This Row],[Regularidad Absoluta]],"")</f>
        <v>0.97575516693163755</v>
      </c>
      <c r="AO27" s="96">
        <f>+Tabla1[[#This Row],[Trenes Puntuales]]/Tabla1[[#This Row],[Trenes Corridos (TC)]]</f>
        <v>0.98713309207880984</v>
      </c>
      <c r="AP27" s="96">
        <f>+Tabla1[[#This Row],[Trenes Corridos (TC)]]/Tabla1[[#This Row],[Trenes Programados]]</f>
        <v>0.98847376788553254</v>
      </c>
      <c r="AQ27" s="96">
        <f>+Tabla1[[#This Row],[Regularidad Relativa]]/AO15-1</f>
        <v>1.5005085266917462E-2</v>
      </c>
      <c r="AR27" s="95">
        <f>+'[3]DATOS BN#Bol por Estación'!AE12</f>
        <v>1704652</v>
      </c>
      <c r="AS27" s="15">
        <f>+Tabla1[[#This Row],[Pasajeros Pagos (PAX)]]/AR15-1</f>
        <v>1.2488812664907654</v>
      </c>
      <c r="AT27" s="6">
        <f>+Tabla1[[#This Row],[Pasajeros Pagos (PAX)]]/Tabla1[[#This Row],[Indice Dia Habil]]</f>
        <v>71027.166666666672</v>
      </c>
      <c r="AU27" s="15">
        <f>+Tabla1[[#This Row],[PAX Día Habil]]/AT15-1</f>
        <v>1.2488812664907654</v>
      </c>
      <c r="AV27" s="6">
        <f>+Tabla1[[#This Row],[Pasajeros Pagos (PAX)]]/Tabla1[[#This Row],[Trenes Corridos (TC)]]</f>
        <v>685.42501005227177</v>
      </c>
      <c r="AW27" s="6">
        <f>+Tabla1[[#This Row],[PAX x Tren]]/Tabla1[[#This Row],[Form. Media Trenes Remolcados]]</f>
        <v>114.23750167537862</v>
      </c>
      <c r="AX27" s="15">
        <f>+Tabla1[[#This Row],[PAX x Coche]]/AW15-1</f>
        <v>0.97579636802666703</v>
      </c>
      <c r="AY27" s="6">
        <v>188</v>
      </c>
      <c r="AZ27" s="9">
        <f>+Tabla1[[#This Row],[PAX Kilómetro]]/Tabla1[[#This Row],[Coches Kilómetro (CK) (5+6+7)]]</f>
        <v>44.006861399282435</v>
      </c>
      <c r="BA27" s="15">
        <f>+Tabla1[[#This Row],[Ocupación Media (PaxKm/CocheKm)]]/AZ15-1</f>
        <v>0.97678426621068115</v>
      </c>
      <c r="BB27" s="15">
        <f>+Tabla1[[#This Row],[Ocupación Media (PaxKm/CocheKm)]]/Tabla1[[#This Row],[Capacidad x Coche (4xm2)]]</f>
        <v>0.23407904999618317</v>
      </c>
      <c r="BC27" s="15">
        <f>+Tabla1[[#This Row],[% de Ocupación Media PAX]]/BB15-1</f>
        <v>0.97678426621068115</v>
      </c>
      <c r="BD27" s="36">
        <f>+Tabla1[[#This Row],[Pasajeros Pagos (PAX)]]*Tabla1[[#This Row],[PAX Recorrido Medio]]</f>
        <v>34110086.520000003</v>
      </c>
      <c r="BE27" s="37">
        <v>20.010000000000002</v>
      </c>
      <c r="BF27" s="35">
        <f>+Tabla1[[#This Row],[PAX Recorrido Medio]]/BE15-1</f>
        <v>5.0000000000016698E-4</v>
      </c>
      <c r="BG27" s="36">
        <f>+Tabla1[[#This Row],[Pasajeros Pagos (PAX)]]*CN27</f>
        <v>1908242.9944541596</v>
      </c>
      <c r="BH27" s="130">
        <f t="shared" si="4"/>
        <v>0.17999960554979932</v>
      </c>
      <c r="BI27" s="95">
        <f t="shared" si="2"/>
        <v>2078842.9024390243</v>
      </c>
      <c r="BJ27" s="35">
        <f>+(Tabla1[[#This Row],[Variación % TC]]*0.2)-(Tabla1[[#This Row],[Vaciación % PAX Recorrido Medio]]*0.1)-(Tabla1[[#This Row],[Variación % Ocupación PAX]]*0.5)+(Tabla1[[#This Row],[Variación % RA]]*0.1)+(Tabla1[[#This Row],[Variación % Velocidad Comercial TE]]*0.1)</f>
        <v>-0.49723910741617744</v>
      </c>
      <c r="BL27" s="10"/>
      <c r="BN27" s="48"/>
      <c r="BO27" s="86">
        <v>24</v>
      </c>
      <c r="BP27" s="80">
        <v>51.944000000000003</v>
      </c>
      <c r="BQ27" s="80">
        <f>+Tabla1[[#This Row],[Km. Línea (entre cabeceras) en Servicio]]*2</f>
        <v>103.88800000000001</v>
      </c>
      <c r="BR27" s="36">
        <v>22</v>
      </c>
      <c r="BS27" s="36">
        <v>678</v>
      </c>
      <c r="BT27" s="76">
        <f>+Tabla1[[#This Row],[Recaudación Vta. Boletos $]]/Tabla1[[#This Row],[Km. Línea (entre cabeceras) en Servicio]]</f>
        <v>0</v>
      </c>
      <c r="BU27" s="77">
        <f>+Tabla1[[#This Row],[Recaudación/Km. Línea (PESOS)]]/CP27</f>
        <v>0</v>
      </c>
      <c r="BV27" s="76">
        <f>+Tabla1[[#This Row],[Recaudación Vta. Boletos $]]/Tabla1[[#This Row],[Trenes Corridos (TC)]]</f>
        <v>0</v>
      </c>
      <c r="BW27" s="77">
        <f>+Tabla1[[#This Row],[Recaudación/Trenes Corridos (PESOS)]]/CP27</f>
        <v>0</v>
      </c>
      <c r="BX27" s="76">
        <f>+Tabla1[[#This Row],[Recaudación Vta. Boletos $]]/Tabla1[[#This Row],[Coches Kilómetro (CK) (5+6+7)]]</f>
        <v>0</v>
      </c>
      <c r="BY27" s="77">
        <f>+Tabla1[[#This Row],[Recaudación/Coche Kilómetro (PESOS)]]/CP27</f>
        <v>0</v>
      </c>
      <c r="BZ27" s="78">
        <f>+Tabla1[[#This Row],[Recaudación Vta. Boletos $]]/Tabla1[[#This Row],[PAX Kilómetro]]</f>
        <v>0</v>
      </c>
      <c r="CA27" s="79">
        <f>+Tabla1[[#This Row],[Recaudación/Pasajeros Kilómetro (PESOS)]]/CP27</f>
        <v>0</v>
      </c>
      <c r="CB27" s="76">
        <f>+Tabla1[[#This Row],[Recaudación Vta. Boletos $]]/Tabla1[[#This Row],[Personal]]</f>
        <v>0</v>
      </c>
      <c r="CC27" s="77">
        <f>+Tabla1[[#This Row],[Recaudación/Personal (PESOS)]]/CP27</f>
        <v>0</v>
      </c>
      <c r="CD27" s="36">
        <f>+Tabla1[[#This Row],[Pasajeros Pagos (PAX)]]/Tabla1[[#This Row],[Personal]]</f>
        <v>2514.2359882005899</v>
      </c>
      <c r="CE27" s="80">
        <f>+Tabla1[[#This Row],[Trenes Corridos (TC)]]/Tabla1[[#This Row],[Personal]]</f>
        <v>3.668141592920354</v>
      </c>
      <c r="CF27" s="36">
        <f>+Tabla1[[#This Row],[Pasajeros Pagos (PAX)]]/Tabla1[[#This Row],[Km. Línea (entre cabeceras) en Servicio]]</f>
        <v>32817.110734637303</v>
      </c>
      <c r="CG27" s="36">
        <f>+Tabla1[[#This Row],[Pasajeros Pagos (PAX)]]/Tabla1[[#This Row],[Cantidad de Estaciones en Servicio]]</f>
        <v>77484.181818181823</v>
      </c>
      <c r="CH27" s="36">
        <f>+Tabla1[[#This Row],[PAX Kilómetro]]/Tabla1[[#This Row],[Km. Línea (entre cabeceras) en Servicio]]</f>
        <v>656670.38580009248</v>
      </c>
      <c r="CI27" s="36">
        <f>+Tabla1[[#This Row],[Coches Kilómetro (CK) (5+6+7)]]/Tabla1[[#This Row],[Km. Línea (entre cabeceras) en Servicio]]</f>
        <v>14922</v>
      </c>
      <c r="CJ27" s="36">
        <f>+[1]!BN_InfraMR[[#This Row],[Total Coches Remolcados]]</f>
        <v>102</v>
      </c>
      <c r="CK27" s="36">
        <f>+Tabla1[[#This Row],[Pasajeros Pagos (PAX)]]/Tabla1[[#This Row],[Coches en Servicio]]</f>
        <v>16712.274509803923</v>
      </c>
      <c r="CM27" s="12">
        <v>685.42501005227177</v>
      </c>
      <c r="CN27" s="11">
        <v>1.1194325847470097</v>
      </c>
      <c r="CP27" s="10">
        <v>1.0017</v>
      </c>
      <c r="CQ27" s="73">
        <v>684.71241598967504</v>
      </c>
      <c r="EA27" s="2">
        <v>1995</v>
      </c>
      <c r="EB27" s="2" t="s">
        <v>9</v>
      </c>
    </row>
    <row r="28" spans="1:132" ht="12.75" customHeight="1" x14ac:dyDescent="0.2">
      <c r="A28" s="98" t="s">
        <v>244</v>
      </c>
      <c r="B28" s="2" t="s">
        <v>10</v>
      </c>
      <c r="C28" s="101">
        <v>34759</v>
      </c>
      <c r="D28" s="4" t="s">
        <v>135</v>
      </c>
      <c r="E28" s="4" t="s">
        <v>112</v>
      </c>
      <c r="F28" s="4" t="s">
        <v>139</v>
      </c>
      <c r="G28" s="4" t="s">
        <v>113</v>
      </c>
      <c r="H28" s="61">
        <f>+Tabla1[[#This Row],[Trenes Corridos (TC)]]*Tabla1[[#This Row],[Km. Línea (entre cabeceras) en Servicio]]</f>
        <v>137495.76800000001</v>
      </c>
      <c r="K28" s="95">
        <f>+Tabla1[[#This Row],[TK Remolcados (1)]]+Tabla1[[#This Row],[TK Coche Motor (2)]]+Tabla1[[#This Row],[TK Eléctricos (3)]]</f>
        <v>137495.76800000001</v>
      </c>
      <c r="L28" s="35">
        <f>+Tabla1[[#This Row],[Trenes Kilómetro (TK) (1+2+3)]]/K16-1</f>
        <v>-8.9853987270683833E-3</v>
      </c>
      <c r="M28" s="36">
        <f>+Tabla1[[#This Row],[TK Remolcados (1)]]</f>
        <v>137495.76800000001</v>
      </c>
      <c r="N28" s="36">
        <f>+Tabla1[[#This Row],[TK Remolcados (1)]]*Tabla1[[#This Row],[Form. Media Trenes Remolcados]]</f>
        <v>824974.60800000001</v>
      </c>
      <c r="Q28" s="95">
        <f t="shared" si="3"/>
        <v>824974.60800000001</v>
      </c>
      <c r="R28" s="35">
        <f>+Tabla1[[#This Row],[Coches Kilómetro (CK) (5+6+7)]]/Q16-1</f>
        <v>0.18921752152751781</v>
      </c>
      <c r="S28" s="37">
        <v>33.479999999999997</v>
      </c>
      <c r="T28" s="35">
        <f>+Tabla1[[#This Row],[Velocidad Comercial Trenes Diésel]]/S16-1</f>
        <v>-5.9701492537322931E-4</v>
      </c>
      <c r="U28" s="37"/>
      <c r="V28" s="35"/>
      <c r="W28" s="37">
        <v>6</v>
      </c>
      <c r="X28" s="6"/>
      <c r="Y28" s="6"/>
      <c r="Z28" s="36">
        <f>+Tabla1[[#This Row],[Form. Media Trenes Remolcados]]*Tabla1[[#This Row],[Asientos Prom. x C. Remolcados]]*Tabla1[[#This Row],[Trenes Corridos (TC)]]</f>
        <v>1207032</v>
      </c>
      <c r="AC28" s="6">
        <v>76</v>
      </c>
      <c r="AF28" s="6">
        <f>+'[2]BN TAB'!H32</f>
        <v>2716</v>
      </c>
      <c r="AG28" s="6">
        <f>+Tabla1[[#This Row],[Trenes Programados]]-Tabla1[[#This Row],[Trenes Corridos (TC)]]</f>
        <v>69</v>
      </c>
      <c r="AH28" s="95">
        <f>+'[2]BN TAB'!J32</f>
        <v>2647</v>
      </c>
      <c r="AI28" s="35">
        <f>+Tabla1[[#This Row],[Trenes Corridos (TC)]]/AH16-1</f>
        <v>-8.9853987270684943E-3</v>
      </c>
      <c r="AJ28" s="36">
        <f>+'[2]BN TAB'!K32</f>
        <v>2605</v>
      </c>
      <c r="AK28" s="36">
        <f>+Tabla1[[#This Row],[Trenes Corridos (TC)]]-Tabla1[[#This Row],[Trenes Puntuales]]</f>
        <v>42</v>
      </c>
      <c r="AL28" s="127">
        <f>+Tabla1[[#This Row],[Trenes Puntuales]]/Tabla1[[#This Row],[Trenes Programados]]</f>
        <v>0.95913107511045659</v>
      </c>
      <c r="AM28" s="96">
        <v>0.95</v>
      </c>
      <c r="AN28" s="96">
        <f>+IF(Tabla1[[#This Row],[Regularidad Absoluta]]&gt;=Tabla1[[#This Row],[RA 95%]],Tabla1[[#This Row],[Regularidad Absoluta]],"")</f>
        <v>0.95913107511045659</v>
      </c>
      <c r="AO28" s="96">
        <f>+Tabla1[[#This Row],[Trenes Puntuales]]/Tabla1[[#This Row],[Trenes Corridos (TC)]]</f>
        <v>0.98413298073290523</v>
      </c>
      <c r="AP28" s="96">
        <f>+Tabla1[[#This Row],[Trenes Corridos (TC)]]/Tabla1[[#This Row],[Trenes Programados]]</f>
        <v>0.97459499263622973</v>
      </c>
      <c r="AQ28" s="96">
        <f>+Tabla1[[#This Row],[Regularidad Relativa]]/AO16-1</f>
        <v>2.7205623891203512E-2</v>
      </c>
      <c r="AR28" s="95">
        <f>+'[3]DATOS BN#Bol por Estación'!AE13</f>
        <v>2089906</v>
      </c>
      <c r="AS28" s="15">
        <f>+Tabla1[[#This Row],[Pasajeros Pagos (PAX)]]/AR16-1</f>
        <v>1.4939212410501193</v>
      </c>
      <c r="AT28" s="6">
        <f>+Tabla1[[#This Row],[Pasajeros Pagos (PAX)]]/Tabla1[[#This Row],[Indice Dia Habil]]</f>
        <v>77403.925925925927</v>
      </c>
      <c r="AU28" s="15">
        <f>+Tabla1[[#This Row],[PAX Día Habil]]/AT16-1</f>
        <v>1.4662110050384514</v>
      </c>
      <c r="AV28" s="6">
        <f>+Tabla1[[#This Row],[Pasajeros Pagos (PAX)]]/Tabla1[[#This Row],[Trenes Corridos (TC)]]</f>
        <v>789.5375897242161</v>
      </c>
      <c r="AW28" s="6">
        <f>+Tabla1[[#This Row],[PAX x Tren]]/Tabla1[[#This Row],[Form. Media Trenes Remolcados]]</f>
        <v>131.58959828736934</v>
      </c>
      <c r="AX28" s="15">
        <f>+Tabla1[[#This Row],[PAX x Coche]]/AW16-1</f>
        <v>1.0971110801047943</v>
      </c>
      <c r="AY28" s="6">
        <v>188</v>
      </c>
      <c r="AZ28" s="9">
        <f>+Tabla1[[#This Row],[PAX Kilómetro]]/Tabla1[[#This Row],[Coches Kilómetro (CK) (5+6+7)]]</f>
        <v>49.703294286119409</v>
      </c>
      <c r="BA28" s="15">
        <f>+Tabla1[[#This Row],[Ocupación Media (PaxKm/CocheKm)]]/AZ16-1</f>
        <v>1.0572659695828031</v>
      </c>
      <c r="BB28" s="15">
        <f>+Tabla1[[#This Row],[Ocupación Media (PaxKm/CocheKm)]]/Tabla1[[#This Row],[Capacidad x Coche (4xm2)]]</f>
        <v>0.26437922492616706</v>
      </c>
      <c r="BC28" s="15">
        <f>+Tabla1[[#This Row],[% de Ocupación Media PAX]]/BB16-1</f>
        <v>1.0572659695828026</v>
      </c>
      <c r="BD28" s="36">
        <f>+Tabla1[[#This Row],[Pasajeros Pagos (PAX)]]*Tabla1[[#This Row],[PAX Recorrido Medio]]</f>
        <v>41003955.719999999</v>
      </c>
      <c r="BE28" s="37">
        <v>19.62</v>
      </c>
      <c r="BF28" s="35">
        <f>+Tabla1[[#This Row],[PAX Recorrido Medio]]/BE16-1</f>
        <v>-1.8999999999999906E-2</v>
      </c>
      <c r="BG28" s="36">
        <f>+Tabla1[[#This Row],[Pasajeros Pagos (PAX)]]*CN28</f>
        <v>2059154.8020351583</v>
      </c>
      <c r="BH28" s="130">
        <f t="shared" si="4"/>
        <v>0.17999967826291519</v>
      </c>
      <c r="BI28" s="95">
        <f t="shared" si="2"/>
        <v>2548664.8536585364</v>
      </c>
      <c r="BJ28" s="35">
        <f>+(Tabla1[[#This Row],[Variación % TC]]*0.2)-(Tabla1[[#This Row],[Vaciación % PAX Recorrido Medio]]*0.1)-(Tabla1[[#This Row],[Variación % Ocupación PAX]]*0.5)+(Tabla1[[#This Row],[Variación % RA]]*0.1)+(Tabla1[[#This Row],[Variación % Velocidad Comercial TE]]*0.1)</f>
        <v>-0.52580950214769473</v>
      </c>
      <c r="BL28" s="10"/>
      <c r="BN28" s="48"/>
      <c r="BO28" s="86">
        <v>27</v>
      </c>
      <c r="BP28" s="80">
        <v>51.944000000000003</v>
      </c>
      <c r="BQ28" s="80">
        <f>+Tabla1[[#This Row],[Km. Línea (entre cabeceras) en Servicio]]*2</f>
        <v>103.88800000000001</v>
      </c>
      <c r="BR28" s="36">
        <v>22</v>
      </c>
      <c r="BS28" s="36">
        <v>678</v>
      </c>
      <c r="BT28" s="76">
        <f>+Tabla1[[#This Row],[Recaudación Vta. Boletos $]]/Tabla1[[#This Row],[Km. Línea (entre cabeceras) en Servicio]]</f>
        <v>0</v>
      </c>
      <c r="BU28" s="77">
        <f>+Tabla1[[#This Row],[Recaudación/Km. Línea (PESOS)]]/CP28</f>
        <v>0</v>
      </c>
      <c r="BV28" s="76">
        <f>+Tabla1[[#This Row],[Recaudación Vta. Boletos $]]/Tabla1[[#This Row],[Trenes Corridos (TC)]]</f>
        <v>0</v>
      </c>
      <c r="BW28" s="77">
        <f>+Tabla1[[#This Row],[Recaudación/Trenes Corridos (PESOS)]]/CP28</f>
        <v>0</v>
      </c>
      <c r="BX28" s="76">
        <f>+Tabla1[[#This Row],[Recaudación Vta. Boletos $]]/Tabla1[[#This Row],[Coches Kilómetro (CK) (5+6+7)]]</f>
        <v>0</v>
      </c>
      <c r="BY28" s="77">
        <f>+Tabla1[[#This Row],[Recaudación/Coche Kilómetro (PESOS)]]/CP28</f>
        <v>0</v>
      </c>
      <c r="BZ28" s="78">
        <f>+Tabla1[[#This Row],[Recaudación Vta. Boletos $]]/Tabla1[[#This Row],[PAX Kilómetro]]</f>
        <v>0</v>
      </c>
      <c r="CA28" s="79">
        <f>+Tabla1[[#This Row],[Recaudación/Pasajeros Kilómetro (PESOS)]]/CP28</f>
        <v>0</v>
      </c>
      <c r="CB28" s="76">
        <f>+Tabla1[[#This Row],[Recaudación Vta. Boletos $]]/Tabla1[[#This Row],[Personal]]</f>
        <v>0</v>
      </c>
      <c r="CC28" s="77">
        <f>+Tabla1[[#This Row],[Recaudación/Personal (PESOS)]]/CP28</f>
        <v>0</v>
      </c>
      <c r="CD28" s="36">
        <f>+Tabla1[[#This Row],[Pasajeros Pagos (PAX)]]/Tabla1[[#This Row],[Personal]]</f>
        <v>3082.4572271386432</v>
      </c>
      <c r="CE28" s="80">
        <f>+Tabla1[[#This Row],[Trenes Corridos (TC)]]/Tabla1[[#This Row],[Personal]]</f>
        <v>3.9041297935103243</v>
      </c>
      <c r="CF28" s="36">
        <f>+Tabla1[[#This Row],[Pasajeros Pagos (PAX)]]/Tabla1[[#This Row],[Km. Línea (entre cabeceras) en Servicio]]</f>
        <v>40233.828738641612</v>
      </c>
      <c r="CG28" s="36">
        <f>+Tabla1[[#This Row],[Pasajeros Pagos (PAX)]]/Tabla1[[#This Row],[Cantidad de Estaciones en Servicio]]</f>
        <v>94995.727272727279</v>
      </c>
      <c r="CH28" s="36">
        <f>+Tabla1[[#This Row],[PAX Kilómetro]]/Tabla1[[#This Row],[Km. Línea (entre cabeceras) en Servicio]]</f>
        <v>789387.71985214844</v>
      </c>
      <c r="CI28" s="36">
        <f>+Tabla1[[#This Row],[Coches Kilómetro (CK) (5+6+7)]]/Tabla1[[#This Row],[Km. Línea (entre cabeceras) en Servicio]]</f>
        <v>15882</v>
      </c>
      <c r="CJ28" s="36">
        <f>+[1]!BN_InfraMR[[#This Row],[Total Coches Remolcados]]</f>
        <v>102</v>
      </c>
      <c r="CK28" s="36">
        <f>+Tabla1[[#This Row],[Pasajeros Pagos (PAX)]]/Tabla1[[#This Row],[Coches en Servicio]]</f>
        <v>20489.274509803923</v>
      </c>
      <c r="CM28" s="12">
        <v>789.5375897242161</v>
      </c>
      <c r="CN28" s="11">
        <v>0.98528584636589311</v>
      </c>
      <c r="CP28" s="10">
        <v>1.0008999999999999</v>
      </c>
      <c r="CQ28" s="73">
        <v>680.77953685860189</v>
      </c>
      <c r="EA28" s="2">
        <v>1995</v>
      </c>
      <c r="EB28" s="2" t="s">
        <v>10</v>
      </c>
    </row>
    <row r="29" spans="1:132" ht="12.75" customHeight="1" x14ac:dyDescent="0.2">
      <c r="A29" s="98" t="s">
        <v>244</v>
      </c>
      <c r="B29" s="2" t="s">
        <v>0</v>
      </c>
      <c r="C29" s="101">
        <v>34790</v>
      </c>
      <c r="D29" s="4" t="s">
        <v>135</v>
      </c>
      <c r="E29" s="4" t="s">
        <v>112</v>
      </c>
      <c r="F29" s="4" t="s">
        <v>139</v>
      </c>
      <c r="G29" s="4" t="s">
        <v>113</v>
      </c>
      <c r="H29" s="61">
        <f>+Tabla1[[#This Row],[Trenes Corridos (TC)]]*Tabla1[[#This Row],[Km. Línea (entre cabeceras) en Servicio]]</f>
        <v>169960.76800000001</v>
      </c>
      <c r="K29" s="95">
        <f>+Tabla1[[#This Row],[TK Remolcados (1)]]+Tabla1[[#This Row],[TK Coche Motor (2)]]+Tabla1[[#This Row],[TK Eléctricos (3)]]</f>
        <v>169960.76800000001</v>
      </c>
      <c r="L29" s="35">
        <f>+Tabla1[[#This Row],[Trenes Kilómetro (TK) (1+2+3)]]/K17-1</f>
        <v>0.40610227761065754</v>
      </c>
      <c r="M29" s="36">
        <f>+Tabla1[[#This Row],[TK Remolcados (1)]]</f>
        <v>169960.76800000001</v>
      </c>
      <c r="N29" s="36">
        <f>+Tabla1[[#This Row],[TK Remolcados (1)]]*Tabla1[[#This Row],[Form. Media Trenes Remolcados]]</f>
        <v>1019764.608</v>
      </c>
      <c r="Q29" s="95">
        <f t="shared" si="3"/>
        <v>1019764.608</v>
      </c>
      <c r="R29" s="35">
        <f>+Tabla1[[#This Row],[Coches Kilómetro (CK) (5+6+7)]]/Q17-1</f>
        <v>0.68732273313278891</v>
      </c>
      <c r="S29" s="37">
        <v>33.479999999999997</v>
      </c>
      <c r="T29" s="35">
        <f>+Tabla1[[#This Row],[Velocidad Comercial Trenes Diésel]]/S17-1</f>
        <v>0</v>
      </c>
      <c r="U29" s="37"/>
      <c r="V29" s="35"/>
      <c r="W29" s="37">
        <v>6</v>
      </c>
      <c r="X29" s="6"/>
      <c r="Y29" s="6"/>
      <c r="Z29" s="36">
        <f>+Tabla1[[#This Row],[Form. Media Trenes Remolcados]]*Tabla1[[#This Row],[Asientos Prom. x C. Remolcados]]*Tabla1[[#This Row],[Trenes Corridos (TC)]]</f>
        <v>1492032</v>
      </c>
      <c r="AC29" s="6">
        <v>76</v>
      </c>
      <c r="AF29" s="6">
        <f>+'[2]BN TAB'!H33</f>
        <v>3318</v>
      </c>
      <c r="AG29" s="6">
        <f>+Tabla1[[#This Row],[Trenes Programados]]-Tabla1[[#This Row],[Trenes Corridos (TC)]]</f>
        <v>46</v>
      </c>
      <c r="AH29" s="95">
        <f>+'[2]BN TAB'!J33</f>
        <v>3272</v>
      </c>
      <c r="AI29" s="35">
        <f>+Tabla1[[#This Row],[Trenes Corridos (TC)]]/AH17-1</f>
        <v>0.40610227761065754</v>
      </c>
      <c r="AJ29" s="36">
        <f>+'[2]BN TAB'!K33</f>
        <v>3182</v>
      </c>
      <c r="AK29" s="36">
        <f>+Tabla1[[#This Row],[Trenes Corridos (TC)]]-Tabla1[[#This Row],[Trenes Puntuales]]</f>
        <v>90</v>
      </c>
      <c r="AL29" s="127">
        <f>+Tabla1[[#This Row],[Trenes Puntuales]]/Tabla1[[#This Row],[Trenes Programados]]</f>
        <v>0.95901145268233878</v>
      </c>
      <c r="AM29" s="96">
        <v>0.95</v>
      </c>
      <c r="AN29" s="96">
        <f>+IF(Tabla1[[#This Row],[Regularidad Absoluta]]&gt;=Tabla1[[#This Row],[RA 95%]],Tabla1[[#This Row],[Regularidad Absoluta]],"")</f>
        <v>0.95901145268233878</v>
      </c>
      <c r="AO29" s="96">
        <f>+Tabla1[[#This Row],[Trenes Puntuales]]/Tabla1[[#This Row],[Trenes Corridos (TC)]]</f>
        <v>0.97249388753056232</v>
      </c>
      <c r="AP29" s="96">
        <f>+Tabla1[[#This Row],[Trenes Corridos (TC)]]/Tabla1[[#This Row],[Trenes Programados]]</f>
        <v>0.98613622664255574</v>
      </c>
      <c r="AQ29" s="96">
        <f>+Tabla1[[#This Row],[Regularidad Relativa]]/AO17-1</f>
        <v>6.6946382029051676E-2</v>
      </c>
      <c r="AR29" s="95">
        <f>+'[3]DATOS BN#Bol por Estación'!AE14</f>
        <v>1939863</v>
      </c>
      <c r="AS29" s="15">
        <f>+Tabla1[[#This Row],[Pasajeros Pagos (PAX)]]/AR17-1</f>
        <v>0.91606925202831246</v>
      </c>
      <c r="AT29" s="6">
        <f>+Tabla1[[#This Row],[Pasajeros Pagos (PAX)]]/Tabla1[[#This Row],[Indice Dia Habil]]</f>
        <v>80827.625</v>
      </c>
      <c r="AU29" s="15">
        <f>+Tabla1[[#This Row],[PAX Día Habil]]/AT17-1</f>
        <v>0.99590547086282544</v>
      </c>
      <c r="AV29" s="6">
        <f>+Tabla1[[#This Row],[Pasajeros Pagos (PAX)]]/Tabla1[[#This Row],[Trenes Corridos (TC)]]</f>
        <v>592.86766503667479</v>
      </c>
      <c r="AW29" s="6">
        <f>+Tabla1[[#This Row],[PAX x Tren]]/Tabla1[[#This Row],[Form. Media Trenes Remolcados]]</f>
        <v>98.811277506112461</v>
      </c>
      <c r="AX29" s="15">
        <f>+Tabla1[[#This Row],[PAX x Coche]]/AW17-1</f>
        <v>0.13556773366694252</v>
      </c>
      <c r="AY29" s="6">
        <v>188</v>
      </c>
      <c r="AZ29" s="9">
        <f>+Tabla1[[#This Row],[PAX Kilómetro]]/Tabla1[[#This Row],[Coches Kilómetro (CK) (5+6+7)]]</f>
        <v>37.208312567756813</v>
      </c>
      <c r="BA29" s="15">
        <f>+Tabla1[[#This Row],[Ocupación Media (PaxKm/CocheKm)]]/AZ17-1</f>
        <v>9.8501724556152359E-2</v>
      </c>
      <c r="BB29" s="15">
        <f>+Tabla1[[#This Row],[Ocupación Media (PaxKm/CocheKm)]]/Tabla1[[#This Row],[Capacidad x Coche (4xm2)]]</f>
        <v>0.19791655621147242</v>
      </c>
      <c r="BC29" s="15">
        <f>+Tabla1[[#This Row],[% de Ocupación Media PAX]]/BB17-1</f>
        <v>9.8501724556152581E-2</v>
      </c>
      <c r="BD29" s="36">
        <f>+Tabla1[[#This Row],[Pasajeros Pagos (PAX)]]*Tabla1[[#This Row],[PAX Recorrido Medio]]</f>
        <v>37943720.280000001</v>
      </c>
      <c r="BE29" s="37">
        <v>19.559999999999999</v>
      </c>
      <c r="BF29" s="35">
        <f>+Tabla1[[#This Row],[PAX Recorrido Medio]]/BE17-1</f>
        <v>-3.2640949554896159E-2</v>
      </c>
      <c r="BG29" s="36">
        <f>+Tabla1[[#This Row],[Pasajeros Pagos (PAX)]]*CN29</f>
        <v>1944959.3242705704</v>
      </c>
      <c r="BH29" s="130">
        <f t="shared" si="4"/>
        <v>0.1799996533774374</v>
      </c>
      <c r="BI29" s="95">
        <f t="shared" si="2"/>
        <v>2365685.5853658537</v>
      </c>
      <c r="BJ29" s="35">
        <f>+(Tabla1[[#This Row],[Variación % TC]]*0.2)-(Tabla1[[#This Row],[Vaciación % PAX Recorrido Medio]]*0.1)-(Tabla1[[#This Row],[Variación % Ocupación PAX]]*0.5)+(Tabla1[[#This Row],[Variación % RA]]*0.1)+(Tabla1[[#This Row],[Variación % Velocidad Comercial TE]]*0.1)</f>
        <v>4.1928326402450006E-2</v>
      </c>
      <c r="BL29" s="10"/>
      <c r="BN29" s="48"/>
      <c r="BO29" s="86">
        <v>24</v>
      </c>
      <c r="BP29" s="80">
        <v>51.944000000000003</v>
      </c>
      <c r="BQ29" s="80">
        <f>+Tabla1[[#This Row],[Km. Línea (entre cabeceras) en Servicio]]*2</f>
        <v>103.88800000000001</v>
      </c>
      <c r="BR29" s="36">
        <v>22</v>
      </c>
      <c r="BS29" s="36">
        <v>678</v>
      </c>
      <c r="BT29" s="76">
        <f>+Tabla1[[#This Row],[Recaudación Vta. Boletos $]]/Tabla1[[#This Row],[Km. Línea (entre cabeceras) en Servicio]]</f>
        <v>0</v>
      </c>
      <c r="BU29" s="77">
        <f>+Tabla1[[#This Row],[Recaudación/Km. Línea (PESOS)]]/CP29</f>
        <v>0</v>
      </c>
      <c r="BV29" s="76">
        <f>+Tabla1[[#This Row],[Recaudación Vta. Boletos $]]/Tabla1[[#This Row],[Trenes Corridos (TC)]]</f>
        <v>0</v>
      </c>
      <c r="BW29" s="77">
        <f>+Tabla1[[#This Row],[Recaudación/Trenes Corridos (PESOS)]]/CP29</f>
        <v>0</v>
      </c>
      <c r="BX29" s="76">
        <f>+Tabla1[[#This Row],[Recaudación Vta. Boletos $]]/Tabla1[[#This Row],[Coches Kilómetro (CK) (5+6+7)]]</f>
        <v>0</v>
      </c>
      <c r="BY29" s="77">
        <f>+Tabla1[[#This Row],[Recaudación/Coche Kilómetro (PESOS)]]/CP29</f>
        <v>0</v>
      </c>
      <c r="BZ29" s="78">
        <f>+Tabla1[[#This Row],[Recaudación Vta. Boletos $]]/Tabla1[[#This Row],[PAX Kilómetro]]</f>
        <v>0</v>
      </c>
      <c r="CA29" s="79">
        <f>+Tabla1[[#This Row],[Recaudación/Pasajeros Kilómetro (PESOS)]]/CP29</f>
        <v>0</v>
      </c>
      <c r="CB29" s="76">
        <f>+Tabla1[[#This Row],[Recaudación Vta. Boletos $]]/Tabla1[[#This Row],[Personal]]</f>
        <v>0</v>
      </c>
      <c r="CC29" s="77">
        <f>+Tabla1[[#This Row],[Recaudación/Personal (PESOS)]]/CP29</f>
        <v>0</v>
      </c>
      <c r="CD29" s="36">
        <f>+Tabla1[[#This Row],[Pasajeros Pagos (PAX)]]/Tabla1[[#This Row],[Personal]]</f>
        <v>2861.1548672566373</v>
      </c>
      <c r="CE29" s="80">
        <f>+Tabla1[[#This Row],[Trenes Corridos (TC)]]/Tabla1[[#This Row],[Personal]]</f>
        <v>4.8259587020648969</v>
      </c>
      <c r="CF29" s="36">
        <f>+Tabla1[[#This Row],[Pasajeros Pagos (PAX)]]/Tabla1[[#This Row],[Km. Línea (entre cabeceras) en Servicio]]</f>
        <v>37345.275681503153</v>
      </c>
      <c r="CG29" s="36">
        <f>+Tabla1[[#This Row],[Pasajeros Pagos (PAX)]]/Tabla1[[#This Row],[Cantidad de Estaciones en Servicio]]</f>
        <v>88175.590909090912</v>
      </c>
      <c r="CH29" s="36">
        <f>+Tabla1[[#This Row],[PAX Kilómetro]]/Tabla1[[#This Row],[Km. Línea (entre cabeceras) en Servicio]]</f>
        <v>730473.59233020176</v>
      </c>
      <c r="CI29" s="36">
        <f>+Tabla1[[#This Row],[Coches Kilómetro (CK) (5+6+7)]]/Tabla1[[#This Row],[Km. Línea (entre cabeceras) en Servicio]]</f>
        <v>19632</v>
      </c>
      <c r="CJ29" s="36">
        <f>+[1]!BN_InfraMR[[#This Row],[Total Coches Remolcados]]</f>
        <v>102</v>
      </c>
      <c r="CK29" s="36">
        <f>+Tabla1[[#This Row],[Pasajeros Pagos (PAX)]]/Tabla1[[#This Row],[Coches en Servicio]]</f>
        <v>19018.264705882353</v>
      </c>
      <c r="CM29" s="12">
        <v>592.86766503667479</v>
      </c>
      <c r="CN29" s="11">
        <v>1.0026271567995113</v>
      </c>
      <c r="CP29" s="10">
        <v>1.0011000000000001</v>
      </c>
      <c r="CQ29" s="73">
        <v>676.84665772752874</v>
      </c>
      <c r="EA29" s="2">
        <v>1995</v>
      </c>
      <c r="EB29" s="2" t="s">
        <v>0</v>
      </c>
    </row>
    <row r="30" spans="1:132" ht="12.75" customHeight="1" x14ac:dyDescent="0.2">
      <c r="A30" s="98" t="s">
        <v>244</v>
      </c>
      <c r="B30" s="2" t="s">
        <v>1</v>
      </c>
      <c r="C30" s="101">
        <v>34820</v>
      </c>
      <c r="D30" s="4" t="s">
        <v>135</v>
      </c>
      <c r="E30" s="4" t="s">
        <v>112</v>
      </c>
      <c r="F30" s="4" t="s">
        <v>139</v>
      </c>
      <c r="G30" s="4" t="s">
        <v>113</v>
      </c>
      <c r="H30" s="61">
        <f>+Tabla1[[#This Row],[Trenes Corridos (TC)]]*Tabla1[[#This Row],[Km. Línea (entre cabeceras) en Servicio]]</f>
        <v>175778.49600000001</v>
      </c>
      <c r="K30" s="95">
        <f>+Tabla1[[#This Row],[TK Remolcados (1)]]+Tabla1[[#This Row],[TK Coche Motor (2)]]+Tabla1[[#This Row],[TK Eléctricos (3)]]</f>
        <v>175778.49600000001</v>
      </c>
      <c r="L30" s="35">
        <f>+Tabla1[[#This Row],[Trenes Kilómetro (TK) (1+2+3)]]/K18-1</f>
        <v>0.55872869645324741</v>
      </c>
      <c r="M30" s="36">
        <f>+Tabla1[[#This Row],[TK Remolcados (1)]]</f>
        <v>175778.49600000001</v>
      </c>
      <c r="N30" s="36">
        <f>+Tabla1[[#This Row],[TK Remolcados (1)]]*Tabla1[[#This Row],[Form. Media Trenes Remolcados]]</f>
        <v>1054670.976</v>
      </c>
      <c r="Q30" s="95">
        <f t="shared" si="3"/>
        <v>1054670.976</v>
      </c>
      <c r="R30" s="35">
        <f>+Tabla1[[#This Row],[Coches Kilómetro (CK) (5+6+7)]]/Q18-1</f>
        <v>0.73192077383694154</v>
      </c>
      <c r="S30" s="37">
        <v>33.479999999999997</v>
      </c>
      <c r="T30" s="35">
        <f>+Tabla1[[#This Row],[Velocidad Comercial Trenes Diésel]]/S18-1</f>
        <v>0</v>
      </c>
      <c r="U30" s="37"/>
      <c r="V30" s="35"/>
      <c r="W30" s="37">
        <v>6</v>
      </c>
      <c r="X30" s="6"/>
      <c r="Y30" s="6"/>
      <c r="Z30" s="36">
        <f>+Tabla1[[#This Row],[Form. Media Trenes Remolcados]]*Tabla1[[#This Row],[Asientos Prom. x C. Remolcados]]*Tabla1[[#This Row],[Trenes Corridos (TC)]]</f>
        <v>1543104</v>
      </c>
      <c r="AC30" s="6">
        <v>76</v>
      </c>
      <c r="AF30" s="6">
        <f>+'[2]BN TAB'!H34</f>
        <v>3404</v>
      </c>
      <c r="AG30" s="6">
        <f>+Tabla1[[#This Row],[Trenes Programados]]-Tabla1[[#This Row],[Trenes Corridos (TC)]]</f>
        <v>20</v>
      </c>
      <c r="AH30" s="95">
        <f>+'[2]BN TAB'!J34</f>
        <v>3384</v>
      </c>
      <c r="AI30" s="35">
        <f>+Tabla1[[#This Row],[Trenes Corridos (TC)]]/AH18-1</f>
        <v>0.55872869645324741</v>
      </c>
      <c r="AJ30" s="36">
        <f>+'[2]BN TAB'!K34</f>
        <v>3319</v>
      </c>
      <c r="AK30" s="36">
        <f>+Tabla1[[#This Row],[Trenes Corridos (TC)]]-Tabla1[[#This Row],[Trenes Puntuales]]</f>
        <v>65</v>
      </c>
      <c r="AL30" s="127">
        <f>+Tabla1[[#This Row],[Trenes Puntuales]]/Tabla1[[#This Row],[Trenes Programados]]</f>
        <v>0.97502937720329019</v>
      </c>
      <c r="AM30" s="96">
        <v>0.95</v>
      </c>
      <c r="AN30" s="96">
        <f>+IF(Tabla1[[#This Row],[Regularidad Absoluta]]&gt;=Tabla1[[#This Row],[RA 95%]],Tabla1[[#This Row],[Regularidad Absoluta]],"")</f>
        <v>0.97502937720329019</v>
      </c>
      <c r="AO30" s="96">
        <f>+Tabla1[[#This Row],[Trenes Puntuales]]/Tabla1[[#This Row],[Trenes Corridos (TC)]]</f>
        <v>0.98079196217494091</v>
      </c>
      <c r="AP30" s="96">
        <f>+Tabla1[[#This Row],[Trenes Corridos (TC)]]/Tabla1[[#This Row],[Trenes Programados]]</f>
        <v>0.99412455934195065</v>
      </c>
      <c r="AQ30" s="96">
        <f>+Tabla1[[#This Row],[Regularidad Relativa]]/AO18-1</f>
        <v>1.5402646581686552E-2</v>
      </c>
      <c r="AR30" s="95">
        <f>+'[3]DATOS BN#Bol por Estación'!AE15</f>
        <v>2161911</v>
      </c>
      <c r="AS30" s="15">
        <f>+Tabla1[[#This Row],[Pasajeros Pagos (PAX)]]/AR18-1</f>
        <v>0.68002060868673242</v>
      </c>
      <c r="AT30" s="6">
        <f>+Tabla1[[#This Row],[Pasajeros Pagos (PAX)]]/Tabla1[[#This Row],[Indice Dia Habil]]</f>
        <v>84449.6484375</v>
      </c>
      <c r="AU30" s="15">
        <f>+Tabla1[[#This Row],[PAX Día Habil]]/AT18-1</f>
        <v>0.68002060868673242</v>
      </c>
      <c r="AV30" s="6">
        <f>+Tabla1[[#This Row],[Pasajeros Pagos (PAX)]]/Tabla1[[#This Row],[Trenes Corridos (TC)]]</f>
        <v>638.86258865248226</v>
      </c>
      <c r="AW30" s="6">
        <f>+Tabla1[[#This Row],[PAX x Tren]]/Tabla1[[#This Row],[Form. Media Trenes Remolcados]]</f>
        <v>106.47709810874704</v>
      </c>
      <c r="AX30" s="15">
        <f>+Tabla1[[#This Row],[PAX x Coche]]/AW18-1</f>
        <v>-2.9966824080080778E-2</v>
      </c>
      <c r="AY30" s="6">
        <v>188</v>
      </c>
      <c r="AZ30" s="9">
        <f>+Tabla1[[#This Row],[PAX Kilómetro]]/Tabla1[[#This Row],[Coches Kilómetro (CK) (5+6+7)]]</f>
        <v>40.156444477713592</v>
      </c>
      <c r="BA30" s="15">
        <f>+Tabla1[[#This Row],[Ocupación Media (PaxKm/CocheKm)]]/AZ18-1</f>
        <v>-5.4109013625125879E-2</v>
      </c>
      <c r="BB30" s="15">
        <f>+Tabla1[[#This Row],[Ocupación Media (PaxKm/CocheKm)]]/Tabla1[[#This Row],[Capacidad x Coche (4xm2)]]</f>
        <v>0.21359810892400846</v>
      </c>
      <c r="BC30" s="15">
        <f>+Tabla1[[#This Row],[% de Ocupación Media PAX]]/BB18-1</f>
        <v>-5.4109013625125768E-2</v>
      </c>
      <c r="BD30" s="36">
        <f>+Tabla1[[#This Row],[Pasajeros Pagos (PAX)]]*Tabla1[[#This Row],[PAX Recorrido Medio]]</f>
        <v>42351836.490000002</v>
      </c>
      <c r="BE30" s="37">
        <v>19.59</v>
      </c>
      <c r="BF30" s="35">
        <f>+Tabla1[[#This Row],[PAX Recorrido Medio]]/BE18-1</f>
        <v>-2.4888003982080686E-2</v>
      </c>
      <c r="BG30" s="36">
        <f>+Tabla1[[#This Row],[Pasajeros Pagos (PAX)]]*CN30</f>
        <v>2110398.2427588548</v>
      </c>
      <c r="BH30" s="130">
        <f t="shared" si="4"/>
        <v>0.17999968897875296</v>
      </c>
      <c r="BI30" s="95">
        <f t="shared" si="2"/>
        <v>2636475.8292682925</v>
      </c>
      <c r="BJ30" s="35">
        <f>+(Tabla1[[#This Row],[Variación % TC]]*0.2)-(Tabla1[[#This Row],[Vaciación % PAX Recorrido Medio]]*0.1)-(Tabla1[[#This Row],[Variación % Ocupación PAX]]*0.5)+(Tabla1[[#This Row],[Variación % RA]]*0.1)+(Tabla1[[#This Row],[Variación % Velocidad Comercial TE]]*0.1)</f>
        <v>0.14282931115958908</v>
      </c>
      <c r="BL30" s="10"/>
      <c r="BN30" s="48"/>
      <c r="BO30" s="86">
        <v>25.6</v>
      </c>
      <c r="BP30" s="80">
        <v>51.944000000000003</v>
      </c>
      <c r="BQ30" s="80">
        <f>+Tabla1[[#This Row],[Km. Línea (entre cabeceras) en Servicio]]*2</f>
        <v>103.88800000000001</v>
      </c>
      <c r="BR30" s="36">
        <v>22</v>
      </c>
      <c r="BS30" s="36">
        <v>678</v>
      </c>
      <c r="BT30" s="76">
        <f>+Tabla1[[#This Row],[Recaudación Vta. Boletos $]]/Tabla1[[#This Row],[Km. Línea (entre cabeceras) en Servicio]]</f>
        <v>0</v>
      </c>
      <c r="BU30" s="77">
        <f>+Tabla1[[#This Row],[Recaudación/Km. Línea (PESOS)]]/CP30</f>
        <v>0</v>
      </c>
      <c r="BV30" s="76">
        <f>+Tabla1[[#This Row],[Recaudación Vta. Boletos $]]/Tabla1[[#This Row],[Trenes Corridos (TC)]]</f>
        <v>0</v>
      </c>
      <c r="BW30" s="77">
        <f>+Tabla1[[#This Row],[Recaudación/Trenes Corridos (PESOS)]]/CP30</f>
        <v>0</v>
      </c>
      <c r="BX30" s="76">
        <f>+Tabla1[[#This Row],[Recaudación Vta. Boletos $]]/Tabla1[[#This Row],[Coches Kilómetro (CK) (5+6+7)]]</f>
        <v>0</v>
      </c>
      <c r="BY30" s="77">
        <f>+Tabla1[[#This Row],[Recaudación/Coche Kilómetro (PESOS)]]/CP30</f>
        <v>0</v>
      </c>
      <c r="BZ30" s="78">
        <f>+Tabla1[[#This Row],[Recaudación Vta. Boletos $]]/Tabla1[[#This Row],[PAX Kilómetro]]</f>
        <v>0</v>
      </c>
      <c r="CA30" s="79">
        <f>+Tabla1[[#This Row],[Recaudación/Pasajeros Kilómetro (PESOS)]]/CP30</f>
        <v>0</v>
      </c>
      <c r="CB30" s="76">
        <f>+Tabla1[[#This Row],[Recaudación Vta. Boletos $]]/Tabla1[[#This Row],[Personal]]</f>
        <v>0</v>
      </c>
      <c r="CC30" s="77">
        <f>+Tabla1[[#This Row],[Recaudación/Personal (PESOS)]]/CP30</f>
        <v>0</v>
      </c>
      <c r="CD30" s="36">
        <f>+Tabla1[[#This Row],[Pasajeros Pagos (PAX)]]/Tabla1[[#This Row],[Personal]]</f>
        <v>3188.6592920353983</v>
      </c>
      <c r="CE30" s="80">
        <f>+Tabla1[[#This Row],[Trenes Corridos (TC)]]/Tabla1[[#This Row],[Personal]]</f>
        <v>4.9911504424778759</v>
      </c>
      <c r="CF30" s="36">
        <f>+Tabla1[[#This Row],[Pasajeros Pagos (PAX)]]/Tabla1[[#This Row],[Km. Línea (entre cabeceras) en Servicio]]</f>
        <v>41620.03311258278</v>
      </c>
      <c r="CG30" s="36">
        <f>+Tabla1[[#This Row],[Pasajeros Pagos (PAX)]]/Tabla1[[#This Row],[Cantidad de Estaciones en Servicio]]</f>
        <v>98268.681818181823</v>
      </c>
      <c r="CH30" s="36">
        <f>+Tabla1[[#This Row],[PAX Kilómetro]]/Tabla1[[#This Row],[Km. Línea (entre cabeceras) en Servicio]]</f>
        <v>815336.44867549674</v>
      </c>
      <c r="CI30" s="36">
        <f>+Tabla1[[#This Row],[Coches Kilómetro (CK) (5+6+7)]]/Tabla1[[#This Row],[Km. Línea (entre cabeceras) en Servicio]]</f>
        <v>20304</v>
      </c>
      <c r="CJ30" s="36">
        <f>+[1]!BN_InfraMR[[#This Row],[Total Coches Remolcados]]</f>
        <v>102</v>
      </c>
      <c r="CK30" s="36">
        <f>+Tabla1[[#This Row],[Pasajeros Pagos (PAX)]]/Tabla1[[#This Row],[Coches en Servicio]]</f>
        <v>21195.205882352941</v>
      </c>
      <c r="CM30" s="12">
        <v>638.86258865248226</v>
      </c>
      <c r="CN30" s="11">
        <v>0.97617258192351797</v>
      </c>
      <c r="CP30" s="10">
        <v>0.99860000000000004</v>
      </c>
      <c r="CQ30" s="73">
        <v>672.91377859645559</v>
      </c>
      <c r="EA30" s="2">
        <v>1995</v>
      </c>
      <c r="EB30" s="2" t="s">
        <v>1</v>
      </c>
    </row>
    <row r="31" spans="1:132" ht="12.75" customHeight="1" x14ac:dyDescent="0.2">
      <c r="A31" s="98" t="s">
        <v>244</v>
      </c>
      <c r="B31" s="2" t="s">
        <v>2</v>
      </c>
      <c r="C31" s="101">
        <v>34851</v>
      </c>
      <c r="D31" s="4" t="s">
        <v>135</v>
      </c>
      <c r="E31" s="4" t="s">
        <v>112</v>
      </c>
      <c r="F31" s="4" t="s">
        <v>139</v>
      </c>
      <c r="G31" s="4" t="s">
        <v>113</v>
      </c>
      <c r="H31" s="61">
        <f>+Tabla1[[#This Row],[Trenes Corridos (TC)]]*Tabla1[[#This Row],[Km. Línea (entre cabeceras) en Servicio]]</f>
        <v>168506.33600000001</v>
      </c>
      <c r="K31" s="95">
        <f>+Tabla1[[#This Row],[TK Remolcados (1)]]+Tabla1[[#This Row],[TK Coche Motor (2)]]+Tabla1[[#This Row],[TK Eléctricos (3)]]</f>
        <v>168506.33600000001</v>
      </c>
      <c r="L31" s="35">
        <f>+Tabla1[[#This Row],[Trenes Kilómetro (TK) (1+2+3)]]/K19-1</f>
        <v>0.28475247524752478</v>
      </c>
      <c r="M31" s="36">
        <f>+Tabla1[[#This Row],[TK Remolcados (1)]]</f>
        <v>168506.33600000001</v>
      </c>
      <c r="N31" s="36">
        <f>+Tabla1[[#This Row],[TK Remolcados (1)]]*Tabla1[[#This Row],[Form. Media Trenes Remolcados]]</f>
        <v>1011038.0160000001</v>
      </c>
      <c r="Q31" s="95">
        <f t="shared" si="3"/>
        <v>1011038.0160000001</v>
      </c>
      <c r="R31" s="35">
        <f>+Tabla1[[#This Row],[Coches Kilómetro (CK) (5+6+7)]]/Q19-1</f>
        <v>0.42750275027502749</v>
      </c>
      <c r="S31" s="37">
        <v>33.479999999999997</v>
      </c>
      <c r="T31" s="35">
        <f>+Tabla1[[#This Row],[Velocidad Comercial Trenes Diésel]]/S19-1</f>
        <v>0</v>
      </c>
      <c r="U31" s="37"/>
      <c r="V31" s="35"/>
      <c r="W31" s="37">
        <v>6</v>
      </c>
      <c r="X31" s="6"/>
      <c r="Y31" s="6"/>
      <c r="Z31" s="36">
        <f>+Tabla1[[#This Row],[Form. Media Trenes Remolcados]]*Tabla1[[#This Row],[Asientos Prom. x C. Remolcados]]*Tabla1[[#This Row],[Trenes Corridos (TC)]]</f>
        <v>1479264</v>
      </c>
      <c r="AC31" s="6">
        <v>76</v>
      </c>
      <c r="AF31" s="6">
        <f>+'[2]BN TAB'!H35</f>
        <v>3288</v>
      </c>
      <c r="AG31" s="6">
        <f>+Tabla1[[#This Row],[Trenes Programados]]-Tabla1[[#This Row],[Trenes Corridos (TC)]]</f>
        <v>44</v>
      </c>
      <c r="AH31" s="95">
        <f>+'[2]BN TAB'!J35</f>
        <v>3244</v>
      </c>
      <c r="AI31" s="35">
        <f>+Tabla1[[#This Row],[Trenes Corridos (TC)]]/AH19-1</f>
        <v>0.28475247524752478</v>
      </c>
      <c r="AJ31" s="36">
        <f>+'[2]BN TAB'!K35</f>
        <v>3147</v>
      </c>
      <c r="AK31" s="36">
        <f>+Tabla1[[#This Row],[Trenes Corridos (TC)]]-Tabla1[[#This Row],[Trenes Puntuales]]</f>
        <v>97</v>
      </c>
      <c r="AL31" s="127">
        <f>+Tabla1[[#This Row],[Trenes Puntuales]]/Tabla1[[#This Row],[Trenes Programados]]</f>
        <v>0.95711678832116787</v>
      </c>
      <c r="AM31" s="96">
        <v>0.95</v>
      </c>
      <c r="AN31" s="96">
        <f>+IF(Tabla1[[#This Row],[Regularidad Absoluta]]&gt;=Tabla1[[#This Row],[RA 95%]],Tabla1[[#This Row],[Regularidad Absoluta]],"")</f>
        <v>0.95711678832116787</v>
      </c>
      <c r="AO31" s="96">
        <f>+Tabla1[[#This Row],[Trenes Puntuales]]/Tabla1[[#This Row],[Trenes Corridos (TC)]]</f>
        <v>0.97009864364981502</v>
      </c>
      <c r="AP31" s="96">
        <f>+Tabla1[[#This Row],[Trenes Corridos (TC)]]/Tabla1[[#This Row],[Trenes Programados]]</f>
        <v>0.98661800486618001</v>
      </c>
      <c r="AQ31" s="96">
        <f>+Tabla1[[#This Row],[Regularidad Relativa]]/AO19-1</f>
        <v>-7.4963228461171205E-3</v>
      </c>
      <c r="AR31" s="95">
        <f>+'[3]DATOS BN#Bol por Estación'!AE16</f>
        <v>2068389</v>
      </c>
      <c r="AS31" s="15">
        <f>+Tabla1[[#This Row],[Pasajeros Pagos (PAX)]]/AR19-1</f>
        <v>0.71586034461733483</v>
      </c>
      <c r="AT31" s="6">
        <f>+Tabla1[[#This Row],[Pasajeros Pagos (PAX)]]/Tabla1[[#This Row],[Indice Dia Habil]]</f>
        <v>81754.50592885376</v>
      </c>
      <c r="AU31" s="15">
        <f>+Tabla1[[#This Row],[PAX Día Habil]]/AT19-1</f>
        <v>0.66838594773068927</v>
      </c>
      <c r="AV31" s="6">
        <f>+Tabla1[[#This Row],[Pasajeros Pagos (PAX)]]/Tabla1[[#This Row],[Trenes Corridos (TC)]]</f>
        <v>637.60450061652284</v>
      </c>
      <c r="AW31" s="6">
        <f>+Tabla1[[#This Row],[PAX x Tren]]/Tabla1[[#This Row],[Form. Media Trenes Remolcados]]</f>
        <v>106.26741676942048</v>
      </c>
      <c r="AX31" s="15">
        <f>+Tabla1[[#This Row],[PAX x Coche]]/AW19-1</f>
        <v>0.20200142821914113</v>
      </c>
      <c r="AY31" s="6">
        <v>188</v>
      </c>
      <c r="AZ31" s="9">
        <f>+Tabla1[[#This Row],[PAX Kilómetro]]/Tabla1[[#This Row],[Coches Kilómetro (CK) (5+6+7)]]</f>
        <v>40.056907830456886</v>
      </c>
      <c r="BA31" s="15">
        <f>+Tabla1[[#This Row],[Ocupación Media (PaxKm/CocheKm)]]/AZ19-1</f>
        <v>0.19711027286524807</v>
      </c>
      <c r="BB31" s="15">
        <f>+Tabla1[[#This Row],[Ocupación Media (PaxKm/CocheKm)]]/Tabla1[[#This Row],[Capacidad x Coche (4xm2)]]</f>
        <v>0.21306865867264302</v>
      </c>
      <c r="BC31" s="15">
        <f>+Tabla1[[#This Row],[% de Ocupación Media PAX]]/BB19-1</f>
        <v>0.19711027286524807</v>
      </c>
      <c r="BD31" s="36">
        <f>+Tabla1[[#This Row],[Pasajeros Pagos (PAX)]]*Tabla1[[#This Row],[PAX Recorrido Medio]]</f>
        <v>40499056.619999997</v>
      </c>
      <c r="BE31" s="37">
        <v>19.579999999999998</v>
      </c>
      <c r="BF31" s="35">
        <f>+Tabla1[[#This Row],[PAX Recorrido Medio]]/BE19-1</f>
        <v>-4.0691759918617398E-3</v>
      </c>
      <c r="BG31" s="36">
        <f>+Tabla1[[#This Row],[Pasajeros Pagos (PAX)]]*CN31</f>
        <v>2126570.1637106254</v>
      </c>
      <c r="BH31" s="130">
        <f t="shared" si="4"/>
        <v>0.17999967491595315</v>
      </c>
      <c r="BI31" s="95">
        <f t="shared" si="2"/>
        <v>2522424.6097560977</v>
      </c>
      <c r="BJ31" s="35">
        <f>+(Tabla1[[#This Row],[Variación % TC]]*0.2)-(Tabla1[[#This Row],[Vaciación % PAX Recorrido Medio]]*0.1)-(Tabla1[[#This Row],[Variación % Ocupación PAX]]*0.5)+(Tabla1[[#This Row],[Variación % RA]]*0.1)+(Tabla1[[#This Row],[Variación % Velocidad Comercial TE]]*0.1)</f>
        <v>-4.1947356068544613E-2</v>
      </c>
      <c r="BL31" s="10"/>
      <c r="BN31" s="48"/>
      <c r="BO31" s="86">
        <v>25.3</v>
      </c>
      <c r="BP31" s="80">
        <v>51.944000000000003</v>
      </c>
      <c r="BQ31" s="80">
        <f>+Tabla1[[#This Row],[Km. Línea (entre cabeceras) en Servicio]]*2</f>
        <v>103.88800000000001</v>
      </c>
      <c r="BR31" s="36">
        <v>22</v>
      </c>
      <c r="BS31" s="36">
        <v>678</v>
      </c>
      <c r="BT31" s="76">
        <f>+Tabla1[[#This Row],[Recaudación Vta. Boletos $]]/Tabla1[[#This Row],[Km. Línea (entre cabeceras) en Servicio]]</f>
        <v>0</v>
      </c>
      <c r="BU31" s="77">
        <f>+Tabla1[[#This Row],[Recaudación/Km. Línea (PESOS)]]/CP31</f>
        <v>0</v>
      </c>
      <c r="BV31" s="76">
        <f>+Tabla1[[#This Row],[Recaudación Vta. Boletos $]]/Tabla1[[#This Row],[Trenes Corridos (TC)]]</f>
        <v>0</v>
      </c>
      <c r="BW31" s="77">
        <f>+Tabla1[[#This Row],[Recaudación/Trenes Corridos (PESOS)]]/CP31</f>
        <v>0</v>
      </c>
      <c r="BX31" s="76">
        <f>+Tabla1[[#This Row],[Recaudación Vta. Boletos $]]/Tabla1[[#This Row],[Coches Kilómetro (CK) (5+6+7)]]</f>
        <v>0</v>
      </c>
      <c r="BY31" s="77">
        <f>+Tabla1[[#This Row],[Recaudación/Coche Kilómetro (PESOS)]]/CP31</f>
        <v>0</v>
      </c>
      <c r="BZ31" s="78">
        <f>+Tabla1[[#This Row],[Recaudación Vta. Boletos $]]/Tabla1[[#This Row],[PAX Kilómetro]]</f>
        <v>0</v>
      </c>
      <c r="CA31" s="79">
        <f>+Tabla1[[#This Row],[Recaudación/Pasajeros Kilómetro (PESOS)]]/CP31</f>
        <v>0</v>
      </c>
      <c r="CB31" s="76">
        <f>+Tabla1[[#This Row],[Recaudación Vta. Boletos $]]/Tabla1[[#This Row],[Personal]]</f>
        <v>0</v>
      </c>
      <c r="CC31" s="77">
        <f>+Tabla1[[#This Row],[Recaudación/Personal (PESOS)]]/CP31</f>
        <v>0</v>
      </c>
      <c r="CD31" s="36">
        <f>+Tabla1[[#This Row],[Pasajeros Pagos (PAX)]]/Tabla1[[#This Row],[Personal]]</f>
        <v>3050.7212389380529</v>
      </c>
      <c r="CE31" s="80">
        <f>+Tabla1[[#This Row],[Trenes Corridos (TC)]]/Tabla1[[#This Row],[Personal]]</f>
        <v>4.7846607669616521</v>
      </c>
      <c r="CF31" s="36">
        <f>+Tabla1[[#This Row],[Pasajeros Pagos (PAX)]]/Tabla1[[#This Row],[Km. Línea (entre cabeceras) en Servicio]]</f>
        <v>39819.594178345906</v>
      </c>
      <c r="CG31" s="36">
        <f>+Tabla1[[#This Row],[Pasajeros Pagos (PAX)]]/Tabla1[[#This Row],[Cantidad de Estaciones en Servicio]]</f>
        <v>94017.681818181823</v>
      </c>
      <c r="CH31" s="36">
        <f>+Tabla1[[#This Row],[PAX Kilómetro]]/Tabla1[[#This Row],[Km. Línea (entre cabeceras) en Servicio]]</f>
        <v>779667.65401201288</v>
      </c>
      <c r="CI31" s="36">
        <f>+Tabla1[[#This Row],[Coches Kilómetro (CK) (5+6+7)]]/Tabla1[[#This Row],[Km. Línea (entre cabeceras) en Servicio]]</f>
        <v>19464</v>
      </c>
      <c r="CJ31" s="36">
        <f>+[1]!BN_InfraMR[[#This Row],[Total Coches Remolcados]]</f>
        <v>102</v>
      </c>
      <c r="CK31" s="36">
        <f>+Tabla1[[#This Row],[Pasajeros Pagos (PAX)]]/Tabla1[[#This Row],[Coches en Servicio]]</f>
        <v>20278.323529411766</v>
      </c>
      <c r="CM31" s="12">
        <v>637.60450061652284</v>
      </c>
      <c r="CN31" s="11">
        <v>1.0281287338651606</v>
      </c>
      <c r="CP31" s="10">
        <v>0.99890000000000001</v>
      </c>
      <c r="CQ31" s="73">
        <v>672.60660021986882</v>
      </c>
      <c r="EA31" s="2">
        <v>1995</v>
      </c>
      <c r="EB31" s="2" t="s">
        <v>2</v>
      </c>
    </row>
    <row r="32" spans="1:132" ht="12.75" customHeight="1" x14ac:dyDescent="0.2">
      <c r="A32" s="98" t="s">
        <v>244</v>
      </c>
      <c r="B32" s="2" t="s">
        <v>3</v>
      </c>
      <c r="C32" s="101">
        <v>34881</v>
      </c>
      <c r="D32" s="4" t="s">
        <v>135</v>
      </c>
      <c r="E32" s="4" t="s">
        <v>112</v>
      </c>
      <c r="F32" s="4" t="s">
        <v>139</v>
      </c>
      <c r="G32" s="4" t="s">
        <v>113</v>
      </c>
      <c r="H32" s="61">
        <f>+Tabla1[[#This Row],[Trenes Corridos (TC)]]*Tabla1[[#This Row],[Km. Línea (entre cabeceras) en Servicio]]</f>
        <v>175726.552</v>
      </c>
      <c r="K32" s="95">
        <f>+Tabla1[[#This Row],[TK Remolcados (1)]]+Tabla1[[#This Row],[TK Coche Motor (2)]]+Tabla1[[#This Row],[TK Eléctricos (3)]]</f>
        <v>175726.552</v>
      </c>
      <c r="L32" s="35">
        <f>+Tabla1[[#This Row],[Trenes Kilómetro (TK) (1+2+3)]]/K20-1</f>
        <v>0.29666538903794537</v>
      </c>
      <c r="M32" s="36">
        <f>+Tabla1[[#This Row],[TK Remolcados (1)]]</f>
        <v>175726.552</v>
      </c>
      <c r="N32" s="36">
        <f>+Tabla1[[#This Row],[TK Remolcados (1)]]*Tabla1[[#This Row],[Form. Media Trenes Remolcados]]</f>
        <v>1054359.3119999999</v>
      </c>
      <c r="Q32" s="95">
        <f t="shared" si="3"/>
        <v>1054359.3119999999</v>
      </c>
      <c r="R32" s="35">
        <f>+Tabla1[[#This Row],[Coches Kilómetro (CK) (5+6+7)]]/Q20-1</f>
        <v>0.39176964834126515</v>
      </c>
      <c r="S32" s="37">
        <v>33.479999999999997</v>
      </c>
      <c r="T32" s="35">
        <f>+Tabla1[[#This Row],[Velocidad Comercial Trenes Diésel]]/S20-1</f>
        <v>0</v>
      </c>
      <c r="U32" s="37"/>
      <c r="V32" s="35"/>
      <c r="W32" s="37">
        <v>6</v>
      </c>
      <c r="X32" s="6"/>
      <c r="Y32" s="6"/>
      <c r="Z32" s="36">
        <f>+Tabla1[[#This Row],[Form. Media Trenes Remolcados]]*Tabla1[[#This Row],[Asientos Prom. x C. Remolcados]]*Tabla1[[#This Row],[Trenes Corridos (TC)]]</f>
        <v>1542648</v>
      </c>
      <c r="AC32" s="6">
        <v>76</v>
      </c>
      <c r="AF32" s="6">
        <f>+'[2]BN TAB'!H36</f>
        <v>3430</v>
      </c>
      <c r="AG32" s="6">
        <f>+Tabla1[[#This Row],[Trenes Programados]]-Tabla1[[#This Row],[Trenes Corridos (TC)]]</f>
        <v>47</v>
      </c>
      <c r="AH32" s="95">
        <f>+'[2]BN TAB'!J36</f>
        <v>3383</v>
      </c>
      <c r="AI32" s="35">
        <f>+Tabla1[[#This Row],[Trenes Corridos (TC)]]/AH20-1</f>
        <v>0.29666538903794559</v>
      </c>
      <c r="AJ32" s="36">
        <f>+'[2]BN TAB'!K36</f>
        <v>3263</v>
      </c>
      <c r="AK32" s="36">
        <f>+Tabla1[[#This Row],[Trenes Corridos (TC)]]-Tabla1[[#This Row],[Trenes Puntuales]]</f>
        <v>120</v>
      </c>
      <c r="AL32" s="127">
        <f>+Tabla1[[#This Row],[Trenes Puntuales]]/Tabla1[[#This Row],[Trenes Programados]]</f>
        <v>0.95131195335276963</v>
      </c>
      <c r="AM32" s="96">
        <v>0.95</v>
      </c>
      <c r="AN32" s="96">
        <f>+IF(Tabla1[[#This Row],[Regularidad Absoluta]]&gt;=Tabla1[[#This Row],[RA 95%]],Tabla1[[#This Row],[Regularidad Absoluta]],"")</f>
        <v>0.95131195335276963</v>
      </c>
      <c r="AO32" s="96">
        <f>+Tabla1[[#This Row],[Trenes Puntuales]]/Tabla1[[#This Row],[Trenes Corridos (TC)]]</f>
        <v>0.96452852497783037</v>
      </c>
      <c r="AP32" s="96">
        <f>+Tabla1[[#This Row],[Trenes Corridos (TC)]]/Tabla1[[#This Row],[Trenes Programados]]</f>
        <v>0.98629737609329449</v>
      </c>
      <c r="AQ32" s="96">
        <f>+Tabla1[[#This Row],[Regularidad Relativa]]/AO20-1</f>
        <v>-9.2697158790709944E-3</v>
      </c>
      <c r="AR32" s="95">
        <f>+'[3]DATOS BN#Bol por Estación'!AE17</f>
        <v>2208705</v>
      </c>
      <c r="AS32" s="15">
        <f>+Tabla1[[#This Row],[Pasajeros Pagos (PAX)]]/AR20-1</f>
        <v>0.72341939616864459</v>
      </c>
      <c r="AT32" s="6">
        <f>+Tabla1[[#This Row],[Pasajeros Pagos (PAX)]]/Tabla1[[#This Row],[Indice Dia Habil]]</f>
        <v>84950.192307692312</v>
      </c>
      <c r="AU32" s="15">
        <f>+Tabla1[[#This Row],[PAX Día Habil]]/AT20-1</f>
        <v>0.69690525161220407</v>
      </c>
      <c r="AV32" s="6">
        <f>+Tabla1[[#This Row],[Pasajeros Pagos (PAX)]]/Tabla1[[#This Row],[Trenes Corridos (TC)]]</f>
        <v>652.88353532367717</v>
      </c>
      <c r="AW32" s="6">
        <f>+Tabla1[[#This Row],[PAX x Tren]]/Tabla1[[#This Row],[Form. Media Trenes Remolcados]]</f>
        <v>108.8139225539462</v>
      </c>
      <c r="AX32" s="15">
        <f>+Tabla1[[#This Row],[PAX x Coche]]/AW20-1</f>
        <v>0.23829356260401613</v>
      </c>
      <c r="AY32" s="6">
        <v>188</v>
      </c>
      <c r="AZ32" s="9">
        <f>+Tabla1[[#This Row],[PAX Kilómetro]]/Tabla1[[#This Row],[Coches Kilómetro (CK) (5+6+7)]]</f>
        <v>40.974902301616886</v>
      </c>
      <c r="BA32" s="15">
        <f>+Tabla1[[#This Row],[Ocupación Media (PaxKm/CocheKm)]]/AZ20-1</f>
        <v>0.23199501955923485</v>
      </c>
      <c r="BB32" s="15">
        <f>+Tabla1[[#This Row],[Ocupación Media (PaxKm/CocheKm)]]/Tabla1[[#This Row],[Capacidad x Coche (4xm2)]]</f>
        <v>0.21795160798732385</v>
      </c>
      <c r="BC32" s="15">
        <f>+Tabla1[[#This Row],[% de Ocupación Media PAX]]/BB20-1</f>
        <v>0.23199501955923485</v>
      </c>
      <c r="BD32" s="36">
        <f>+Tabla1[[#This Row],[Pasajeros Pagos (PAX)]]*Tabla1[[#This Row],[PAX Recorrido Medio]]</f>
        <v>43202269.799999997</v>
      </c>
      <c r="BE32" s="37">
        <v>19.559999999999999</v>
      </c>
      <c r="BF32" s="35">
        <f>+Tabla1[[#This Row],[PAX Recorrido Medio]]/BE20-1</f>
        <v>-5.0864699898270915E-3</v>
      </c>
      <c r="BG32" s="36">
        <f>+Tabla1[[#This Row],[Pasajeros Pagos (PAX)]]*CN32</f>
        <v>2184639.4830639702</v>
      </c>
      <c r="BH32" s="130">
        <f t="shared" si="4"/>
        <v>0.17999969556810458</v>
      </c>
      <c r="BI32" s="95">
        <f t="shared" si="2"/>
        <v>2693541.6829268294</v>
      </c>
      <c r="BJ32" s="35">
        <f>+(Tabla1[[#This Row],[Variación % TC]]*0.2)-(Tabla1[[#This Row],[Vaciación % PAX Recorrido Medio]]*0.1)-(Tabla1[[#This Row],[Variación % Ocupación PAX]]*0.5)+(Tabla1[[#This Row],[Variación % RA]]*0.1)+(Tabla1[[#This Row],[Variación % Velocidad Comercial TE]]*0.1)</f>
        <v>-5.7082756560952692E-2</v>
      </c>
      <c r="BL32" s="10"/>
      <c r="BN32" s="48"/>
      <c r="BO32" s="86">
        <v>26</v>
      </c>
      <c r="BP32" s="80">
        <v>51.944000000000003</v>
      </c>
      <c r="BQ32" s="80">
        <f>+Tabla1[[#This Row],[Km. Línea (entre cabeceras) en Servicio]]*2</f>
        <v>103.88800000000001</v>
      </c>
      <c r="BR32" s="36">
        <v>22</v>
      </c>
      <c r="BS32" s="36">
        <v>678</v>
      </c>
      <c r="BT32" s="76">
        <f>+Tabla1[[#This Row],[Recaudación Vta. Boletos $]]/Tabla1[[#This Row],[Km. Línea (entre cabeceras) en Servicio]]</f>
        <v>0</v>
      </c>
      <c r="BU32" s="77">
        <f>+Tabla1[[#This Row],[Recaudación/Km. Línea (PESOS)]]/CP32</f>
        <v>0</v>
      </c>
      <c r="BV32" s="76">
        <f>+Tabla1[[#This Row],[Recaudación Vta. Boletos $]]/Tabla1[[#This Row],[Trenes Corridos (TC)]]</f>
        <v>0</v>
      </c>
      <c r="BW32" s="77">
        <f>+Tabla1[[#This Row],[Recaudación/Trenes Corridos (PESOS)]]/CP32</f>
        <v>0</v>
      </c>
      <c r="BX32" s="76">
        <f>+Tabla1[[#This Row],[Recaudación Vta. Boletos $]]/Tabla1[[#This Row],[Coches Kilómetro (CK) (5+6+7)]]</f>
        <v>0</v>
      </c>
      <c r="BY32" s="77">
        <f>+Tabla1[[#This Row],[Recaudación/Coche Kilómetro (PESOS)]]/CP32</f>
        <v>0</v>
      </c>
      <c r="BZ32" s="78">
        <f>+Tabla1[[#This Row],[Recaudación Vta. Boletos $]]/Tabla1[[#This Row],[PAX Kilómetro]]</f>
        <v>0</v>
      </c>
      <c r="CA32" s="79">
        <f>+Tabla1[[#This Row],[Recaudación/Pasajeros Kilómetro (PESOS)]]/CP32</f>
        <v>0</v>
      </c>
      <c r="CB32" s="76">
        <f>+Tabla1[[#This Row],[Recaudación Vta. Boletos $]]/Tabla1[[#This Row],[Personal]]</f>
        <v>0</v>
      </c>
      <c r="CC32" s="77">
        <f>+Tabla1[[#This Row],[Recaudación/Personal (PESOS)]]/CP32</f>
        <v>0</v>
      </c>
      <c r="CD32" s="36">
        <f>+Tabla1[[#This Row],[Pasajeros Pagos (PAX)]]/Tabla1[[#This Row],[Personal]]</f>
        <v>3257.6769911504425</v>
      </c>
      <c r="CE32" s="80">
        <f>+Tabla1[[#This Row],[Trenes Corridos (TC)]]/Tabla1[[#This Row],[Personal]]</f>
        <v>4.9896755162241888</v>
      </c>
      <c r="CF32" s="36">
        <f>+Tabla1[[#This Row],[Pasajeros Pagos (PAX)]]/Tabla1[[#This Row],[Km. Línea (entre cabeceras) en Servicio]]</f>
        <v>42520.88787925458</v>
      </c>
      <c r="CG32" s="36">
        <f>+Tabla1[[#This Row],[Pasajeros Pagos (PAX)]]/Tabla1[[#This Row],[Cantidad de Estaciones en Servicio]]</f>
        <v>100395.68181818182</v>
      </c>
      <c r="CH32" s="36">
        <f>+Tabla1[[#This Row],[PAX Kilómetro]]/Tabla1[[#This Row],[Km. Línea (entre cabeceras) en Servicio]]</f>
        <v>831708.56691821956</v>
      </c>
      <c r="CI32" s="36">
        <f>+Tabla1[[#This Row],[Coches Kilómetro (CK) (5+6+7)]]/Tabla1[[#This Row],[Km. Línea (entre cabeceras) en Servicio]]</f>
        <v>20297.999999999996</v>
      </c>
      <c r="CJ32" s="36">
        <f>+[1]!BN_InfraMR[[#This Row],[Total Coches Remolcados]]</f>
        <v>102</v>
      </c>
      <c r="CK32" s="36">
        <f>+Tabla1[[#This Row],[Pasajeros Pagos (PAX)]]/Tabla1[[#This Row],[Coches en Servicio]]</f>
        <v>21653.970588235294</v>
      </c>
      <c r="CM32" s="12">
        <v>652.88353532367717</v>
      </c>
      <c r="CN32" s="11">
        <v>0.98910424120195772</v>
      </c>
      <c r="CP32" s="10">
        <v>0.99939999999999996</v>
      </c>
      <c r="CQ32" s="73">
        <v>672.29942184328206</v>
      </c>
      <c r="EA32" s="2">
        <v>1995</v>
      </c>
      <c r="EB32" s="2" t="s">
        <v>3</v>
      </c>
    </row>
    <row r="33" spans="1:132" ht="12.75" customHeight="1" x14ac:dyDescent="0.2">
      <c r="A33" s="98" t="s">
        <v>244</v>
      </c>
      <c r="B33" s="2" t="s">
        <v>4</v>
      </c>
      <c r="C33" s="101">
        <v>34912</v>
      </c>
      <c r="D33" s="4" t="s">
        <v>135</v>
      </c>
      <c r="E33" s="4" t="s">
        <v>112</v>
      </c>
      <c r="F33" s="4" t="s">
        <v>139</v>
      </c>
      <c r="G33" s="4" t="s">
        <v>113</v>
      </c>
      <c r="H33" s="61">
        <f>+Tabla1[[#This Row],[Trenes Corridos (TC)]]*Tabla1[[#This Row],[Km. Línea (entre cabeceras) en Servicio]]</f>
        <v>174220.17600000001</v>
      </c>
      <c r="K33" s="95">
        <f>+Tabla1[[#This Row],[TK Remolcados (1)]]+Tabla1[[#This Row],[TK Coche Motor (2)]]+Tabla1[[#This Row],[TK Eléctricos (3)]]</f>
        <v>174220.17600000001</v>
      </c>
      <c r="L33" s="35">
        <f>+Tabla1[[#This Row],[Trenes Kilómetro (TK) (1+2+3)]]/K21-1</f>
        <v>0.23535911602209936</v>
      </c>
      <c r="M33" s="36">
        <f>+Tabla1[[#This Row],[TK Remolcados (1)]]</f>
        <v>174220.17600000001</v>
      </c>
      <c r="N33" s="36">
        <f>+Tabla1[[#This Row],[TK Remolcados (1)]]*Tabla1[[#This Row],[Form. Media Trenes Remolcados]]</f>
        <v>1045321.0560000001</v>
      </c>
      <c r="Q33" s="95">
        <f t="shared" si="3"/>
        <v>1045321.0560000001</v>
      </c>
      <c r="R33" s="35">
        <f>+Tabla1[[#This Row],[Coches Kilómetro (CK) (5+6+7)]]/Q21-1</f>
        <v>0.25417169139299434</v>
      </c>
      <c r="S33" s="37">
        <v>33.479999999999997</v>
      </c>
      <c r="T33" s="35">
        <f>+Tabla1[[#This Row],[Velocidad Comercial Trenes Diésel]]/S21-1</f>
        <v>0</v>
      </c>
      <c r="U33" s="37"/>
      <c r="V33" s="35"/>
      <c r="W33" s="37">
        <v>6</v>
      </c>
      <c r="X33" s="6"/>
      <c r="Y33" s="6"/>
      <c r="Z33" s="36">
        <f>+Tabla1[[#This Row],[Form. Media Trenes Remolcados]]*Tabla1[[#This Row],[Asientos Prom. x C. Remolcados]]*Tabla1[[#This Row],[Trenes Corridos (TC)]]</f>
        <v>1529424</v>
      </c>
      <c r="AC33" s="6">
        <v>76</v>
      </c>
      <c r="AF33" s="6">
        <f>+'[2]BN TAB'!H37</f>
        <v>3454</v>
      </c>
      <c r="AG33" s="6">
        <f>+Tabla1[[#This Row],[Trenes Programados]]-Tabla1[[#This Row],[Trenes Corridos (TC)]]</f>
        <v>100</v>
      </c>
      <c r="AH33" s="95">
        <f>+'[2]BN TAB'!J37</f>
        <v>3354</v>
      </c>
      <c r="AI33" s="35">
        <f>+Tabla1[[#This Row],[Trenes Corridos (TC)]]/AH21-1</f>
        <v>0.23535911602209936</v>
      </c>
      <c r="AJ33" s="36">
        <f>+'[2]BN TAB'!K37</f>
        <v>3228</v>
      </c>
      <c r="AK33" s="36">
        <f>+Tabla1[[#This Row],[Trenes Corridos (TC)]]-Tabla1[[#This Row],[Trenes Puntuales]]</f>
        <v>126</v>
      </c>
      <c r="AL33" s="127">
        <f>+Tabla1[[#This Row],[Trenes Puntuales]]/Tabla1[[#This Row],[Trenes Programados]]</f>
        <v>0.93456861609727848</v>
      </c>
      <c r="AM33" s="96">
        <v>0.95</v>
      </c>
      <c r="AN33" s="96" t="str">
        <f>+IF(Tabla1[[#This Row],[Regularidad Absoluta]]&gt;=Tabla1[[#This Row],[RA 95%]],Tabla1[[#This Row],[Regularidad Absoluta]],"")</f>
        <v/>
      </c>
      <c r="AO33" s="96">
        <f>+Tabla1[[#This Row],[Trenes Puntuales]]/Tabla1[[#This Row],[Trenes Corridos (TC)]]</f>
        <v>0.96243291592128799</v>
      </c>
      <c r="AP33" s="96">
        <f>+Tabla1[[#This Row],[Trenes Corridos (TC)]]/Tabla1[[#This Row],[Trenes Programados]]</f>
        <v>0.97104806022003476</v>
      </c>
      <c r="AQ33" s="96">
        <f>+Tabla1[[#This Row],[Regularidad Relativa]]/AO21-1</f>
        <v>-1.9078049173808509E-3</v>
      </c>
      <c r="AR33" s="95">
        <f>+'[3]DATOS BN#Bol por Estación'!AE18</f>
        <v>2228724</v>
      </c>
      <c r="AS33" s="15">
        <f>+Tabla1[[#This Row],[Pasajeros Pagos (PAX)]]/AR21-1</f>
        <v>0.58687451672298674</v>
      </c>
      <c r="AT33" s="6">
        <f>+Tabla1[[#This Row],[Pasajeros Pagos (PAX)]]/Tabla1[[#This Row],[Indice Dia Habil]]</f>
        <v>84742.357414448663</v>
      </c>
      <c r="AU33" s="15">
        <f>+Tabla1[[#This Row],[PAX Día Habil]]/AT21-1</f>
        <v>0.58687451672298652</v>
      </c>
      <c r="AV33" s="6">
        <f>+Tabla1[[#This Row],[Pasajeros Pagos (PAX)]]/Tabla1[[#This Row],[Trenes Corridos (TC)]]</f>
        <v>664.49731663685156</v>
      </c>
      <c r="AW33" s="6">
        <f>+Tabla1[[#This Row],[PAX x Tren]]/Tabla1[[#This Row],[Form. Media Trenes Remolcados]]</f>
        <v>110.7495527728086</v>
      </c>
      <c r="AX33" s="15">
        <f>+Tabla1[[#This Row],[PAX x Coche]]/AW21-1</f>
        <v>0.26527693745061587</v>
      </c>
      <c r="AY33" s="6">
        <v>188</v>
      </c>
      <c r="AZ33" s="9">
        <f>+Tabla1[[#This Row],[PAX Kilómetro]]/Tabla1[[#This Row],[Coches Kilómetro (CK) (5+6+7)]]</f>
        <v>41.383967721396402</v>
      </c>
      <c r="BA33" s="15">
        <f>+Tabla1[[#This Row],[Ocupación Media (PaxKm/CocheKm)]]/AZ21-1</f>
        <v>0.28044970573078487</v>
      </c>
      <c r="BB33" s="15">
        <f>+Tabla1[[#This Row],[Ocupación Media (PaxKm/CocheKm)]]/Tabla1[[#This Row],[Capacidad x Coche (4xm2)]]</f>
        <v>0.2201274878797681</v>
      </c>
      <c r="BC33" s="15">
        <f>+Tabla1[[#This Row],[% de Ocupación Media PAX]]/BB21-1</f>
        <v>0.28044970573078487</v>
      </c>
      <c r="BD33" s="36">
        <f>+Tabla1[[#This Row],[Pasajeros Pagos (PAX)]]*Tabla1[[#This Row],[PAX Recorrido Medio]]</f>
        <v>43259532.840000004</v>
      </c>
      <c r="BE33" s="37">
        <v>19.41</v>
      </c>
      <c r="BF33" s="35">
        <f>+Tabla1[[#This Row],[PAX Recorrido Medio]]/BE21-1</f>
        <v>1.1991657977059367E-2</v>
      </c>
      <c r="BG33" s="36">
        <f>+Tabla1[[#This Row],[Pasajeros Pagos (PAX)]]*CN33</f>
        <v>2179600.8791723731</v>
      </c>
      <c r="BH33" s="130">
        <f t="shared" si="4"/>
        <v>0.17999969830259499</v>
      </c>
      <c r="BI33" s="95">
        <f t="shared" si="2"/>
        <v>2717955.0975609757</v>
      </c>
      <c r="BJ33" s="35">
        <f>+(Tabla1[[#This Row],[Variación % TC]]*0.2)-(Tabla1[[#This Row],[Vaciación % PAX Recorrido Medio]]*0.1)-(Tabla1[[#This Row],[Variación % Ocupación PAX]]*0.5)+(Tabla1[[#This Row],[Variación % RA]]*0.1)+(Tabla1[[#This Row],[Variación % Velocidad Comercial TE]]*0.1)</f>
        <v>-9.454297595041658E-2</v>
      </c>
      <c r="BL33" s="10"/>
      <c r="BN33" s="48"/>
      <c r="BO33" s="86">
        <v>26.3</v>
      </c>
      <c r="BP33" s="80">
        <v>51.944000000000003</v>
      </c>
      <c r="BQ33" s="80">
        <f>+Tabla1[[#This Row],[Km. Línea (entre cabeceras) en Servicio]]*2</f>
        <v>103.88800000000001</v>
      </c>
      <c r="BR33" s="36">
        <v>22</v>
      </c>
      <c r="BS33" s="36">
        <v>678</v>
      </c>
      <c r="BT33" s="76">
        <f>+Tabla1[[#This Row],[Recaudación Vta. Boletos $]]/Tabla1[[#This Row],[Km. Línea (entre cabeceras) en Servicio]]</f>
        <v>0</v>
      </c>
      <c r="BU33" s="77">
        <f>+Tabla1[[#This Row],[Recaudación/Km. Línea (PESOS)]]/CP33</f>
        <v>0</v>
      </c>
      <c r="BV33" s="76">
        <f>+Tabla1[[#This Row],[Recaudación Vta. Boletos $]]/Tabla1[[#This Row],[Trenes Corridos (TC)]]</f>
        <v>0</v>
      </c>
      <c r="BW33" s="77">
        <f>+Tabla1[[#This Row],[Recaudación/Trenes Corridos (PESOS)]]/CP33</f>
        <v>0</v>
      </c>
      <c r="BX33" s="76">
        <f>+Tabla1[[#This Row],[Recaudación Vta. Boletos $]]/Tabla1[[#This Row],[Coches Kilómetro (CK) (5+6+7)]]</f>
        <v>0</v>
      </c>
      <c r="BY33" s="77">
        <f>+Tabla1[[#This Row],[Recaudación/Coche Kilómetro (PESOS)]]/CP33</f>
        <v>0</v>
      </c>
      <c r="BZ33" s="78">
        <f>+Tabla1[[#This Row],[Recaudación Vta. Boletos $]]/Tabla1[[#This Row],[PAX Kilómetro]]</f>
        <v>0</v>
      </c>
      <c r="CA33" s="79">
        <f>+Tabla1[[#This Row],[Recaudación/Pasajeros Kilómetro (PESOS)]]/CP33</f>
        <v>0</v>
      </c>
      <c r="CB33" s="76">
        <f>+Tabla1[[#This Row],[Recaudación Vta. Boletos $]]/Tabla1[[#This Row],[Personal]]</f>
        <v>0</v>
      </c>
      <c r="CC33" s="77">
        <f>+Tabla1[[#This Row],[Recaudación/Personal (PESOS)]]/CP33</f>
        <v>0</v>
      </c>
      <c r="CD33" s="36">
        <f>+Tabla1[[#This Row],[Pasajeros Pagos (PAX)]]/Tabla1[[#This Row],[Personal]]</f>
        <v>3287.2035398230087</v>
      </c>
      <c r="CE33" s="80">
        <f>+Tabla1[[#This Row],[Trenes Corridos (TC)]]/Tabla1[[#This Row],[Personal]]</f>
        <v>4.946902654867257</v>
      </c>
      <c r="CF33" s="36">
        <f>+Tabla1[[#This Row],[Pasajeros Pagos (PAX)]]/Tabla1[[#This Row],[Km. Línea (entre cabeceras) en Servicio]]</f>
        <v>42906.283690127828</v>
      </c>
      <c r="CG33" s="36">
        <f>+Tabla1[[#This Row],[Pasajeros Pagos (PAX)]]/Tabla1[[#This Row],[Cantidad de Estaciones en Servicio]]</f>
        <v>101305.63636363637</v>
      </c>
      <c r="CH33" s="36">
        <f>+Tabla1[[#This Row],[PAX Kilómetro]]/Tabla1[[#This Row],[Km. Línea (entre cabeceras) en Servicio]]</f>
        <v>832810.96642538125</v>
      </c>
      <c r="CI33" s="36">
        <f>+Tabla1[[#This Row],[Coches Kilómetro (CK) (5+6+7)]]/Tabla1[[#This Row],[Km. Línea (entre cabeceras) en Servicio]]</f>
        <v>20124</v>
      </c>
      <c r="CJ33" s="36">
        <f>+[1]!BN_InfraMR[[#This Row],[Total Coches Remolcados]]</f>
        <v>102</v>
      </c>
      <c r="CK33" s="36">
        <f>+Tabla1[[#This Row],[Pasajeros Pagos (PAX)]]/Tabla1[[#This Row],[Coches en Servicio]]</f>
        <v>21850.235294117647</v>
      </c>
      <c r="CM33" s="12">
        <v>664.49731663685156</v>
      </c>
      <c r="CN33" s="11">
        <v>0.97795908294269418</v>
      </c>
      <c r="CP33" s="10">
        <v>0.99839999999999995</v>
      </c>
      <c r="CQ33" s="73">
        <v>671.9922434666953</v>
      </c>
      <c r="EA33" s="2">
        <v>1995</v>
      </c>
      <c r="EB33" s="2" t="s">
        <v>4</v>
      </c>
    </row>
    <row r="34" spans="1:132" ht="12.75" customHeight="1" x14ac:dyDescent="0.2">
      <c r="A34" s="98" t="s">
        <v>244</v>
      </c>
      <c r="B34" s="2" t="s">
        <v>11</v>
      </c>
      <c r="C34" s="101">
        <v>34943</v>
      </c>
      <c r="D34" s="4" t="s">
        <v>135</v>
      </c>
      <c r="E34" s="4" t="s">
        <v>112</v>
      </c>
      <c r="F34" s="4" t="s">
        <v>139</v>
      </c>
      <c r="G34" s="4" t="s">
        <v>113</v>
      </c>
      <c r="H34" s="61">
        <f>+Tabla1[[#This Row],[Trenes Corridos (TC)]]*Tabla1[[#This Row],[Km. Línea (entre cabeceras) en Servicio]]</f>
        <v>174479.89600000001</v>
      </c>
      <c r="K34" s="95">
        <f>+Tabla1[[#This Row],[TK Remolcados (1)]]+Tabla1[[#This Row],[TK Coche Motor (2)]]+Tabla1[[#This Row],[TK Eléctricos (3)]]</f>
        <v>174479.89600000001</v>
      </c>
      <c r="L34" s="35">
        <f>+Tabla1[[#This Row],[Trenes Kilómetro (TK) (1+2+3)]]/K22-1</f>
        <v>0.26946334089191248</v>
      </c>
      <c r="M34" s="36">
        <f>+Tabla1[[#This Row],[TK Remolcados (1)]]</f>
        <v>174479.89600000001</v>
      </c>
      <c r="N34" s="36">
        <f>+Tabla1[[#This Row],[TK Remolcados (1)]]*Tabla1[[#This Row],[Form. Media Trenes Remolcados]]</f>
        <v>1046879.376</v>
      </c>
      <c r="Q34" s="95">
        <f t="shared" si="3"/>
        <v>1046879.376</v>
      </c>
      <c r="R34" s="35">
        <f>+Tabla1[[#This Row],[Coches Kilómetro (CK) (5+6+7)]]/Q22-1</f>
        <v>0.26946334089191248</v>
      </c>
      <c r="S34" s="37">
        <v>33.479999999999997</v>
      </c>
      <c r="T34" s="35">
        <f>+Tabla1[[#This Row],[Velocidad Comercial Trenes Diésel]]/S22-1</f>
        <v>0</v>
      </c>
      <c r="U34" s="37"/>
      <c r="V34" s="35"/>
      <c r="W34" s="37">
        <v>6</v>
      </c>
      <c r="X34" s="6"/>
      <c r="Y34" s="6"/>
      <c r="Z34" s="36">
        <f>+Tabla1[[#This Row],[Form. Media Trenes Remolcados]]*Tabla1[[#This Row],[Asientos Prom. x C. Remolcados]]*Tabla1[[#This Row],[Trenes Corridos (TC)]]</f>
        <v>1531704</v>
      </c>
      <c r="AC34" s="6">
        <v>76</v>
      </c>
      <c r="AF34" s="6">
        <f>+'[2]BN TAB'!H38</f>
        <v>3514</v>
      </c>
      <c r="AG34" s="6">
        <f>+Tabla1[[#This Row],[Trenes Programados]]-Tabla1[[#This Row],[Trenes Corridos (TC)]]</f>
        <v>155</v>
      </c>
      <c r="AH34" s="95">
        <f>+'[2]BN TAB'!J38</f>
        <v>3359</v>
      </c>
      <c r="AI34" s="35">
        <f>+Tabla1[[#This Row],[Trenes Corridos (TC)]]/AH22-1</f>
        <v>0.26946334089191226</v>
      </c>
      <c r="AJ34" s="36">
        <f>+'[2]BN TAB'!K38</f>
        <v>3225</v>
      </c>
      <c r="AK34" s="36">
        <f>+Tabla1[[#This Row],[Trenes Corridos (TC)]]-Tabla1[[#This Row],[Trenes Puntuales]]</f>
        <v>134</v>
      </c>
      <c r="AL34" s="127">
        <f>+Tabla1[[#This Row],[Trenes Puntuales]]/Tabla1[[#This Row],[Trenes Programados]]</f>
        <v>0.91775754126351738</v>
      </c>
      <c r="AM34" s="96">
        <v>0.95</v>
      </c>
      <c r="AN34" s="96" t="str">
        <f>+IF(Tabla1[[#This Row],[Regularidad Absoluta]]&gt;=Tabla1[[#This Row],[RA 95%]],Tabla1[[#This Row],[Regularidad Absoluta]],"")</f>
        <v/>
      </c>
      <c r="AO34" s="96">
        <f>+Tabla1[[#This Row],[Trenes Puntuales]]/Tabla1[[#This Row],[Trenes Corridos (TC)]]</f>
        <v>0.96010717475439122</v>
      </c>
      <c r="AP34" s="96">
        <f>+Tabla1[[#This Row],[Trenes Corridos (TC)]]/Tabla1[[#This Row],[Trenes Programados]]</f>
        <v>0.9558907228229937</v>
      </c>
      <c r="AQ34" s="96">
        <f>+Tabla1[[#This Row],[Regularidad Relativa]]/AO22-1</f>
        <v>-1.0730691432975448E-2</v>
      </c>
      <c r="AR34" s="95">
        <f>+'[3]DATOS BN#Bol por Estación'!AE19</f>
        <v>2250585</v>
      </c>
      <c r="AS34" s="15">
        <f>+Tabla1[[#This Row],[Pasajeros Pagos (PAX)]]/AR22-1</f>
        <v>0.50266202498177237</v>
      </c>
      <c r="AT34" s="6">
        <f>+Tabla1[[#This Row],[Pasajeros Pagos (PAX)]]/Tabla1[[#This Row],[Indice Dia Habil]]</f>
        <v>87571.400778210125</v>
      </c>
      <c r="AU34" s="15">
        <f>+Tabla1[[#This Row],[PAX Día Habil]]/AT22-1</f>
        <v>0.5202028268298089</v>
      </c>
      <c r="AV34" s="6">
        <f>+Tabla1[[#This Row],[Pasajeros Pagos (PAX)]]/Tabla1[[#This Row],[Trenes Corridos (TC)]]</f>
        <v>670.01637392080977</v>
      </c>
      <c r="AW34" s="6">
        <f>+Tabla1[[#This Row],[PAX x Tren]]/Tabla1[[#This Row],[Form. Media Trenes Remolcados]]</f>
        <v>111.6693956534683</v>
      </c>
      <c r="AX34" s="15">
        <f>+Tabla1[[#This Row],[PAX x Coche]]/AW22-1</f>
        <v>0.18369863593384039</v>
      </c>
      <c r="AY34" s="6">
        <v>188</v>
      </c>
      <c r="AZ34" s="9">
        <f>+Tabla1[[#This Row],[PAX Kilómetro]]/Tabla1[[#This Row],[Coches Kilómetro (CK) (5+6+7)]]</f>
        <v>40.846267469118615</v>
      </c>
      <c r="BA34" s="15">
        <f>+Tabla1[[#This Row],[Ocupación Media (PaxKm/CocheKm)]]/AZ22-1</f>
        <v>0.18807575714437208</v>
      </c>
      <c r="BB34" s="15">
        <f>+Tabla1[[#This Row],[Ocupación Media (PaxKm/CocheKm)]]/Tabla1[[#This Row],[Capacidad x Coche (4xm2)]]</f>
        <v>0.21726738015488625</v>
      </c>
      <c r="BC34" s="15">
        <f>+Tabla1[[#This Row],[% de Ocupación Media PAX]]/BB22-1</f>
        <v>0.18807575714437208</v>
      </c>
      <c r="BD34" s="36">
        <f>+Tabla1[[#This Row],[Pasajeros Pagos (PAX)]]*Tabla1[[#This Row],[PAX Recorrido Medio]]</f>
        <v>42761115</v>
      </c>
      <c r="BE34" s="37">
        <v>19</v>
      </c>
      <c r="BF34" s="35">
        <f>+Tabla1[[#This Row],[PAX Recorrido Medio]]/BE22-1</f>
        <v>3.6978341257263292E-3</v>
      </c>
      <c r="BG34" s="36">
        <f>+Tabla1[[#This Row],[Pasajeros Pagos (PAX)]]*CN34</f>
        <v>2174006.8666472603</v>
      </c>
      <c r="BH34" s="130">
        <f t="shared" si="4"/>
        <v>0.17999970123312603</v>
      </c>
      <c r="BI34" s="95">
        <f t="shared" si="2"/>
        <v>2744614.8536585364</v>
      </c>
      <c r="BJ34" s="35">
        <f>+(Tabla1[[#This Row],[Variación % TC]]*0.2)-(Tabla1[[#This Row],[Vaciación % PAX Recorrido Medio]]*0.1)-(Tabla1[[#This Row],[Variación % Ocupación PAX]]*0.5)+(Tabla1[[#This Row],[Variación % RA]]*0.1)+(Tabla1[[#This Row],[Variación % Velocidad Comercial TE]]*0.1)</f>
        <v>-4.1588062949673765E-2</v>
      </c>
      <c r="BL34" s="10"/>
      <c r="BN34" s="48"/>
      <c r="BO34" s="86">
        <v>25.7</v>
      </c>
      <c r="BP34" s="80">
        <v>51.944000000000003</v>
      </c>
      <c r="BQ34" s="80">
        <f>+Tabla1[[#This Row],[Km. Línea (entre cabeceras) en Servicio]]*2</f>
        <v>103.88800000000001</v>
      </c>
      <c r="BR34" s="36">
        <v>22</v>
      </c>
      <c r="BS34" s="36">
        <v>678</v>
      </c>
      <c r="BT34" s="76">
        <f>+Tabla1[[#This Row],[Recaudación Vta. Boletos $]]/Tabla1[[#This Row],[Km. Línea (entre cabeceras) en Servicio]]</f>
        <v>0</v>
      </c>
      <c r="BU34" s="77">
        <f>+Tabla1[[#This Row],[Recaudación/Km. Línea (PESOS)]]/CP34</f>
        <v>0</v>
      </c>
      <c r="BV34" s="76">
        <f>+Tabla1[[#This Row],[Recaudación Vta. Boletos $]]/Tabla1[[#This Row],[Trenes Corridos (TC)]]</f>
        <v>0</v>
      </c>
      <c r="BW34" s="77">
        <f>+Tabla1[[#This Row],[Recaudación/Trenes Corridos (PESOS)]]/CP34</f>
        <v>0</v>
      </c>
      <c r="BX34" s="76">
        <f>+Tabla1[[#This Row],[Recaudación Vta. Boletos $]]/Tabla1[[#This Row],[Coches Kilómetro (CK) (5+6+7)]]</f>
        <v>0</v>
      </c>
      <c r="BY34" s="77">
        <f>+Tabla1[[#This Row],[Recaudación/Coche Kilómetro (PESOS)]]/CP34</f>
        <v>0</v>
      </c>
      <c r="BZ34" s="78">
        <f>+Tabla1[[#This Row],[Recaudación Vta. Boletos $]]/Tabla1[[#This Row],[PAX Kilómetro]]</f>
        <v>0</v>
      </c>
      <c r="CA34" s="79">
        <f>+Tabla1[[#This Row],[Recaudación/Pasajeros Kilómetro (PESOS)]]/CP34</f>
        <v>0</v>
      </c>
      <c r="CB34" s="76">
        <f>+Tabla1[[#This Row],[Recaudación Vta. Boletos $]]/Tabla1[[#This Row],[Personal]]</f>
        <v>0</v>
      </c>
      <c r="CC34" s="77">
        <f>+Tabla1[[#This Row],[Recaudación/Personal (PESOS)]]/CP34</f>
        <v>0</v>
      </c>
      <c r="CD34" s="36">
        <f>+Tabla1[[#This Row],[Pasajeros Pagos (PAX)]]/Tabla1[[#This Row],[Personal]]</f>
        <v>3319.4469026548672</v>
      </c>
      <c r="CE34" s="80">
        <f>+Tabla1[[#This Row],[Trenes Corridos (TC)]]/Tabla1[[#This Row],[Personal]]</f>
        <v>4.9542772861356932</v>
      </c>
      <c r="CF34" s="36">
        <f>+Tabla1[[#This Row],[Pasajeros Pagos (PAX)]]/Tabla1[[#This Row],[Km. Línea (entre cabeceras) en Servicio]]</f>
        <v>43327.140766979821</v>
      </c>
      <c r="CG34" s="36">
        <f>+Tabla1[[#This Row],[Pasajeros Pagos (PAX)]]/Tabla1[[#This Row],[Cantidad de Estaciones en Servicio]]</f>
        <v>102299.31818181818</v>
      </c>
      <c r="CH34" s="36">
        <f>+Tabla1[[#This Row],[PAX Kilómetro]]/Tabla1[[#This Row],[Km. Línea (entre cabeceras) en Servicio]]</f>
        <v>823215.67457261658</v>
      </c>
      <c r="CI34" s="36">
        <f>+Tabla1[[#This Row],[Coches Kilómetro (CK) (5+6+7)]]/Tabla1[[#This Row],[Km. Línea (entre cabeceras) en Servicio]]</f>
        <v>20154</v>
      </c>
      <c r="CJ34" s="36">
        <f>+[1]!BN_InfraMR[[#This Row],[Total Coches Remolcados]]</f>
        <v>102</v>
      </c>
      <c r="CK34" s="36">
        <f>+Tabla1[[#This Row],[Pasajeros Pagos (PAX)]]/Tabla1[[#This Row],[Coches en Servicio]]</f>
        <v>22064.558823529413</v>
      </c>
      <c r="CM34" s="12">
        <v>670.01637392080977</v>
      </c>
      <c r="CN34" s="11">
        <v>0.96597412079404255</v>
      </c>
      <c r="CP34" s="10">
        <v>0.99890000000000001</v>
      </c>
      <c r="CQ34" s="73">
        <v>671.68506509010854</v>
      </c>
      <c r="EA34" s="2">
        <v>1995</v>
      </c>
      <c r="EB34" s="2" t="s">
        <v>11</v>
      </c>
    </row>
    <row r="35" spans="1:132" ht="12.75" customHeight="1" x14ac:dyDescent="0.2">
      <c r="A35" s="98" t="s">
        <v>244</v>
      </c>
      <c r="B35" s="2" t="s">
        <v>5</v>
      </c>
      <c r="C35" s="101">
        <v>34973</v>
      </c>
      <c r="D35" s="4" t="s">
        <v>135</v>
      </c>
      <c r="E35" s="4" t="s">
        <v>112</v>
      </c>
      <c r="F35" s="4" t="s">
        <v>139</v>
      </c>
      <c r="G35" s="4" t="s">
        <v>113</v>
      </c>
      <c r="H35" s="61">
        <f>+Tabla1[[#This Row],[Trenes Corridos (TC)]]*Tabla1[[#This Row],[Km. Línea (entre cabeceras) en Servicio]]</f>
        <v>187569.78400000001</v>
      </c>
      <c r="K35" s="95">
        <f>+Tabla1[[#This Row],[TK Remolcados (1)]]+Tabla1[[#This Row],[TK Coche Motor (2)]]+Tabla1[[#This Row],[TK Eléctricos (3)]]</f>
        <v>187569.78400000001</v>
      </c>
      <c r="L35" s="35">
        <f>+Tabla1[[#This Row],[Trenes Kilómetro (TK) (1+2+3)]]/K23-1</f>
        <v>0.32757352941176476</v>
      </c>
      <c r="M35" s="36">
        <f>+Tabla1[[#This Row],[TK Remolcados (1)]]</f>
        <v>187569.78400000001</v>
      </c>
      <c r="N35" s="36">
        <f>+Tabla1[[#This Row],[TK Remolcados (1)]]*Tabla1[[#This Row],[Form. Media Trenes Remolcados]]</f>
        <v>1125418.7040000001</v>
      </c>
      <c r="Q35" s="95">
        <f t="shared" si="3"/>
        <v>1125418.7040000001</v>
      </c>
      <c r="R35" s="35">
        <f>+Tabla1[[#This Row],[Coches Kilómetro (CK) (5+6+7)]]/Q23-1</f>
        <v>0.32757352941176499</v>
      </c>
      <c r="S35" s="37">
        <v>33.479999999999997</v>
      </c>
      <c r="T35" s="35">
        <f>+Tabla1[[#This Row],[Velocidad Comercial Trenes Diésel]]/S23-1</f>
        <v>0</v>
      </c>
      <c r="U35" s="37"/>
      <c r="V35" s="35"/>
      <c r="W35" s="37">
        <v>6</v>
      </c>
      <c r="X35" s="6"/>
      <c r="Y35" s="6"/>
      <c r="Z35" s="36">
        <f>+Tabla1[[#This Row],[Form. Media Trenes Remolcados]]*Tabla1[[#This Row],[Asientos Prom. x C. Remolcados]]*Tabla1[[#This Row],[Trenes Corridos (TC)]]</f>
        <v>1646616</v>
      </c>
      <c r="AC35" s="6">
        <v>76</v>
      </c>
      <c r="AF35" s="6">
        <f>+'[2]BN TAB'!H39</f>
        <v>3682</v>
      </c>
      <c r="AG35" s="6">
        <f>+Tabla1[[#This Row],[Trenes Programados]]-Tabla1[[#This Row],[Trenes Corridos (TC)]]</f>
        <v>71</v>
      </c>
      <c r="AH35" s="95">
        <f>+'[2]BN TAB'!J39</f>
        <v>3611</v>
      </c>
      <c r="AI35" s="35">
        <f>+Tabla1[[#This Row],[Trenes Corridos (TC)]]/AH23-1</f>
        <v>0.32757352941176476</v>
      </c>
      <c r="AJ35" s="36">
        <f>+'[2]BN TAB'!K39</f>
        <v>3483</v>
      </c>
      <c r="AK35" s="36">
        <f>+Tabla1[[#This Row],[Trenes Corridos (TC)]]-Tabla1[[#This Row],[Trenes Puntuales]]</f>
        <v>128</v>
      </c>
      <c r="AL35" s="127">
        <f>+Tabla1[[#This Row],[Trenes Puntuales]]/Tabla1[[#This Row],[Trenes Programados]]</f>
        <v>0.94595328625746877</v>
      </c>
      <c r="AM35" s="96">
        <v>0.95</v>
      </c>
      <c r="AN35" s="96" t="str">
        <f>+IF(Tabla1[[#This Row],[Regularidad Absoluta]]&gt;=Tabla1[[#This Row],[RA 95%]],Tabla1[[#This Row],[Regularidad Absoluta]],"")</f>
        <v/>
      </c>
      <c r="AO35" s="96">
        <f>+Tabla1[[#This Row],[Trenes Puntuales]]/Tabla1[[#This Row],[Trenes Corridos (TC)]]</f>
        <v>0.964552755469399</v>
      </c>
      <c r="AP35" s="96">
        <f>+Tabla1[[#This Row],[Trenes Corridos (TC)]]/Tabla1[[#This Row],[Trenes Programados]]</f>
        <v>0.98071700162954911</v>
      </c>
      <c r="AQ35" s="96">
        <f>+Tabla1[[#This Row],[Regularidad Relativa]]/AO23-1</f>
        <v>-2.3601230042141763E-2</v>
      </c>
      <c r="AR35" s="95">
        <f>+'[3]DATOS BN#Bol por Estación'!AE20</f>
        <v>2364294</v>
      </c>
      <c r="AS35" s="15">
        <f>+Tabla1[[#This Row],[Pasajeros Pagos (PAX)]]/AR23-1</f>
        <v>0.57167168112061417</v>
      </c>
      <c r="AT35" s="6">
        <f>+Tabla1[[#This Row],[Pasajeros Pagos (PAX)]]/Tabla1[[#This Row],[Indice Dia Habil]]</f>
        <v>92355.234375</v>
      </c>
      <c r="AU35" s="15">
        <f>+Tabla1[[#This Row],[PAX Día Habil]]/AT23-1</f>
        <v>0.59622905113812363</v>
      </c>
      <c r="AV35" s="6">
        <f>+Tabla1[[#This Row],[Pasajeros Pagos (PAX)]]/Tabla1[[#This Row],[Trenes Corridos (TC)]]</f>
        <v>654.74771531431736</v>
      </c>
      <c r="AW35" s="6">
        <f>+Tabla1[[#This Row],[PAX x Tren]]/Tabla1[[#This Row],[Form. Media Trenes Remolcados]]</f>
        <v>109.12461921905289</v>
      </c>
      <c r="AX35" s="15">
        <f>+Tabla1[[#This Row],[PAX x Coche]]/AW23-1</f>
        <v>0.18386789605319032</v>
      </c>
      <c r="AY35" s="6">
        <v>188</v>
      </c>
      <c r="AZ35" s="9">
        <f>+Tabla1[[#This Row],[PAX Kilómetro]]/Tabla1[[#This Row],[Coches Kilómetro (CK) (5+6+7)]]</f>
        <v>39.789394116911701</v>
      </c>
      <c r="BA35" s="15">
        <f>+Tabla1[[#This Row],[Ocupación Media (PaxKm/CocheKm)]]/AZ23-1</f>
        <v>0.17027442334276732</v>
      </c>
      <c r="BB35" s="15">
        <f>+Tabla1[[#This Row],[Ocupación Media (PaxKm/CocheKm)]]/Tabla1[[#This Row],[Capacidad x Coche (4xm2)]]</f>
        <v>0.2116457133878282</v>
      </c>
      <c r="BC35" s="15">
        <f>+Tabla1[[#This Row],[% de Ocupación Media PAX]]/BB23-1</f>
        <v>0.1702744233427671</v>
      </c>
      <c r="BD35" s="36">
        <f>+Tabla1[[#This Row],[Pasajeros Pagos (PAX)]]*Tabla1[[#This Row],[PAX Recorrido Medio]]</f>
        <v>44779728.359999999</v>
      </c>
      <c r="BE35" s="37">
        <v>18.940000000000001</v>
      </c>
      <c r="BF35" s="35">
        <f>+Tabla1[[#This Row],[PAX Recorrido Medio]]/BE23-1</f>
        <v>-1.1482254697285921E-2</v>
      </c>
      <c r="BG35" s="36">
        <f>+Tabla1[[#This Row],[Pasajeros Pagos (PAX)]]*CN35</f>
        <v>2206253.9107878213</v>
      </c>
      <c r="BH35" s="130">
        <f t="shared" si="4"/>
        <v>0.17999971560210648</v>
      </c>
      <c r="BI35" s="95">
        <f t="shared" si="2"/>
        <v>2883284.3658536584</v>
      </c>
      <c r="BJ35" s="35">
        <f>+(Tabla1[[#This Row],[Variación % TC]]*0.2)-(Tabla1[[#This Row],[Vaciación % PAX Recorrido Medio]]*0.1)-(Tabla1[[#This Row],[Variación % Ocupación PAX]]*0.5)+(Tabla1[[#This Row],[Variación % RA]]*0.1)+(Tabla1[[#This Row],[Variación % Velocidad Comercial TE]]*0.1)</f>
        <v>-2.0834403323516174E-2</v>
      </c>
      <c r="BL35" s="10"/>
      <c r="BN35" s="48"/>
      <c r="BO35" s="86">
        <v>25.6</v>
      </c>
      <c r="BP35" s="80">
        <v>51.944000000000003</v>
      </c>
      <c r="BQ35" s="80">
        <f>+Tabla1[[#This Row],[Km. Línea (entre cabeceras) en Servicio]]*2</f>
        <v>103.88800000000001</v>
      </c>
      <c r="BR35" s="36">
        <v>22</v>
      </c>
      <c r="BS35" s="36">
        <v>678</v>
      </c>
      <c r="BT35" s="76">
        <f>+Tabla1[[#This Row],[Recaudación Vta. Boletos $]]/Tabla1[[#This Row],[Km. Línea (entre cabeceras) en Servicio]]</f>
        <v>0</v>
      </c>
      <c r="BU35" s="77">
        <f>+Tabla1[[#This Row],[Recaudación/Km. Línea (PESOS)]]/CP35</f>
        <v>0</v>
      </c>
      <c r="BV35" s="76">
        <f>+Tabla1[[#This Row],[Recaudación Vta. Boletos $]]/Tabla1[[#This Row],[Trenes Corridos (TC)]]</f>
        <v>0</v>
      </c>
      <c r="BW35" s="77">
        <f>+Tabla1[[#This Row],[Recaudación/Trenes Corridos (PESOS)]]/CP35</f>
        <v>0</v>
      </c>
      <c r="BX35" s="76">
        <f>+Tabla1[[#This Row],[Recaudación Vta. Boletos $]]/Tabla1[[#This Row],[Coches Kilómetro (CK) (5+6+7)]]</f>
        <v>0</v>
      </c>
      <c r="BY35" s="77">
        <f>+Tabla1[[#This Row],[Recaudación/Coche Kilómetro (PESOS)]]/CP35</f>
        <v>0</v>
      </c>
      <c r="BZ35" s="78">
        <f>+Tabla1[[#This Row],[Recaudación Vta. Boletos $]]/Tabla1[[#This Row],[PAX Kilómetro]]</f>
        <v>0</v>
      </c>
      <c r="CA35" s="79">
        <f>+Tabla1[[#This Row],[Recaudación/Pasajeros Kilómetro (PESOS)]]/CP35</f>
        <v>0</v>
      </c>
      <c r="CB35" s="76">
        <f>+Tabla1[[#This Row],[Recaudación Vta. Boletos $]]/Tabla1[[#This Row],[Personal]]</f>
        <v>0</v>
      </c>
      <c r="CC35" s="77">
        <f>+Tabla1[[#This Row],[Recaudación/Personal (PESOS)]]/CP35</f>
        <v>0</v>
      </c>
      <c r="CD35" s="36">
        <f>+Tabla1[[#This Row],[Pasajeros Pagos (PAX)]]/Tabla1[[#This Row],[Personal]]</f>
        <v>3487.1592920353983</v>
      </c>
      <c r="CE35" s="80">
        <f>+Tabla1[[#This Row],[Trenes Corridos (TC)]]/Tabla1[[#This Row],[Personal]]</f>
        <v>5.3259587020648969</v>
      </c>
      <c r="CF35" s="36">
        <f>+Tabla1[[#This Row],[Pasajeros Pagos (PAX)]]/Tabla1[[#This Row],[Km. Línea (entre cabeceras) en Servicio]]</f>
        <v>45516.209764361614</v>
      </c>
      <c r="CG35" s="36">
        <f>+Tabla1[[#This Row],[Pasajeros Pagos (PAX)]]/Tabla1[[#This Row],[Cantidad de Estaciones en Servicio]]</f>
        <v>107467.90909090909</v>
      </c>
      <c r="CH35" s="36">
        <f>+Tabla1[[#This Row],[PAX Kilómetro]]/Tabla1[[#This Row],[Km. Línea (entre cabeceras) en Servicio]]</f>
        <v>862077.01293700899</v>
      </c>
      <c r="CI35" s="36">
        <f>+Tabla1[[#This Row],[Coches Kilómetro (CK) (5+6+7)]]/Tabla1[[#This Row],[Km. Línea (entre cabeceras) en Servicio]]</f>
        <v>21666</v>
      </c>
      <c r="CJ35" s="36">
        <f>+[1]!BN_InfraMR[[#This Row],[Total Coches Remolcados]]</f>
        <v>102</v>
      </c>
      <c r="CK35" s="36">
        <f>+Tabla1[[#This Row],[Pasajeros Pagos (PAX)]]/Tabla1[[#This Row],[Coches en Servicio]]</f>
        <v>23179.352941176472</v>
      </c>
      <c r="CM35" s="12">
        <v>654.74771531431736</v>
      </c>
      <c r="CN35" s="11">
        <v>0.93315548353454414</v>
      </c>
      <c r="CP35" s="10">
        <v>1.0003</v>
      </c>
      <c r="CQ35" s="73">
        <v>671.37788671352178</v>
      </c>
      <c r="EA35" s="2">
        <v>1995</v>
      </c>
      <c r="EB35" s="2" t="s">
        <v>5</v>
      </c>
    </row>
    <row r="36" spans="1:132" ht="12.75" customHeight="1" x14ac:dyDescent="0.2">
      <c r="A36" s="98" t="s">
        <v>244</v>
      </c>
      <c r="B36" s="2" t="s">
        <v>6</v>
      </c>
      <c r="C36" s="101">
        <v>35004</v>
      </c>
      <c r="D36" s="4" t="s">
        <v>135</v>
      </c>
      <c r="E36" s="4" t="s">
        <v>112</v>
      </c>
      <c r="F36" s="4" t="s">
        <v>139</v>
      </c>
      <c r="G36" s="4" t="s">
        <v>113</v>
      </c>
      <c r="H36" s="61">
        <f>+Tabla1[[#This Row],[Trenes Corridos (TC)]]*Tabla1[[#This Row],[Km. Línea (entre cabeceras) en Servicio]]</f>
        <v>184920.64</v>
      </c>
      <c r="K36" s="95">
        <f>+Tabla1[[#This Row],[TK Remolcados (1)]]+Tabla1[[#This Row],[TK Coche Motor (2)]]+Tabla1[[#This Row],[TK Eléctricos (3)]]</f>
        <v>184920.64</v>
      </c>
      <c r="L36" s="35">
        <f>+Tabla1[[#This Row],[Trenes Kilómetro (TK) (1+2+3)]]/K24-1</f>
        <v>0.33233532934131738</v>
      </c>
      <c r="M36" s="36">
        <f>+Tabla1[[#This Row],[TK Remolcados (1)]]</f>
        <v>184920.64</v>
      </c>
      <c r="N36" s="36">
        <f>+Tabla1[[#This Row],[TK Remolcados (1)]]*Tabla1[[#This Row],[Form. Media Trenes Remolcados]]</f>
        <v>1109523.8400000001</v>
      </c>
      <c r="Q36" s="95">
        <f t="shared" si="3"/>
        <v>1109523.8400000001</v>
      </c>
      <c r="R36" s="35">
        <f>+Tabla1[[#This Row],[Coches Kilómetro (CK) (5+6+7)]]/Q24-1</f>
        <v>0.33233532934131738</v>
      </c>
      <c r="S36" s="37">
        <v>33.479999999999997</v>
      </c>
      <c r="T36" s="35">
        <f>+Tabla1[[#This Row],[Velocidad Comercial Trenes Diésel]]/S24-1</f>
        <v>0</v>
      </c>
      <c r="U36" s="37"/>
      <c r="V36" s="35"/>
      <c r="W36" s="37">
        <v>6</v>
      </c>
      <c r="X36" s="6"/>
      <c r="Y36" s="6"/>
      <c r="Z36" s="36">
        <f>+Tabla1[[#This Row],[Form. Media Trenes Remolcados]]*Tabla1[[#This Row],[Asientos Prom. x C. Remolcados]]*Tabla1[[#This Row],[Trenes Corridos (TC)]]</f>
        <v>1623360</v>
      </c>
      <c r="AC36" s="6">
        <v>76</v>
      </c>
      <c r="AF36" s="6">
        <f>+'[2]BN TAB'!H40</f>
        <v>3668</v>
      </c>
      <c r="AG36" s="6">
        <f>+Tabla1[[#This Row],[Trenes Programados]]-Tabla1[[#This Row],[Trenes Corridos (TC)]]</f>
        <v>108</v>
      </c>
      <c r="AH36" s="95">
        <f>+'[2]BN TAB'!J40</f>
        <v>3560</v>
      </c>
      <c r="AI36" s="35">
        <f>+Tabla1[[#This Row],[Trenes Corridos (TC)]]/AH24-1</f>
        <v>0.33233532934131738</v>
      </c>
      <c r="AJ36" s="36">
        <f>+'[2]BN TAB'!K40</f>
        <v>3447</v>
      </c>
      <c r="AK36" s="36">
        <f>+Tabla1[[#This Row],[Trenes Corridos (TC)]]-Tabla1[[#This Row],[Trenes Puntuales]]</f>
        <v>113</v>
      </c>
      <c r="AL36" s="127">
        <f>+Tabla1[[#This Row],[Trenes Puntuales]]/Tabla1[[#This Row],[Trenes Programados]]</f>
        <v>0.93974918211559433</v>
      </c>
      <c r="AM36" s="96">
        <v>0.95</v>
      </c>
      <c r="AN36" s="96" t="str">
        <f>+IF(Tabla1[[#This Row],[Regularidad Absoluta]]&gt;=Tabla1[[#This Row],[RA 95%]],Tabla1[[#This Row],[Regularidad Absoluta]],"")</f>
        <v/>
      </c>
      <c r="AO36" s="96">
        <f>+Tabla1[[#This Row],[Trenes Puntuales]]/Tabla1[[#This Row],[Trenes Corridos (TC)]]</f>
        <v>0.96825842696629216</v>
      </c>
      <c r="AP36" s="96">
        <f>+Tabla1[[#This Row],[Trenes Corridos (TC)]]/Tabla1[[#This Row],[Trenes Programados]]</f>
        <v>0.9705561613958561</v>
      </c>
      <c r="AQ36" s="96">
        <f>+Tabla1[[#This Row],[Regularidad Relativa]]/AO24-1</f>
        <v>2.1392229314620037E-2</v>
      </c>
      <c r="AR36" s="95">
        <f>+'[3]DATOS BN#Bol por Estación'!AE21</f>
        <v>2395061</v>
      </c>
      <c r="AS36" s="15">
        <f>+Tabla1[[#This Row],[Pasajeros Pagos (PAX)]]/AR24-1</f>
        <v>0.44728307471234841</v>
      </c>
      <c r="AT36" s="6">
        <f>+Tabla1[[#This Row],[Pasajeros Pagos (PAX)]]/Tabla1[[#This Row],[Indice Dia Habil]]</f>
        <v>92117.730769230766</v>
      </c>
      <c r="AU36" s="15">
        <f>+Tabla1[[#This Row],[PAX Día Habil]]/AT24-1</f>
        <v>0.44728307471234841</v>
      </c>
      <c r="AV36" s="6">
        <f>+Tabla1[[#This Row],[Pasajeros Pagos (PAX)]]/Tabla1[[#This Row],[Trenes Corridos (TC)]]</f>
        <v>672.76994382022474</v>
      </c>
      <c r="AW36" s="6">
        <f>+Tabla1[[#This Row],[PAX x Tren]]/Tabla1[[#This Row],[Form. Media Trenes Remolcados]]</f>
        <v>112.12832397003746</v>
      </c>
      <c r="AX36" s="15">
        <f>+Tabla1[[#This Row],[PAX x Coche]]/AW24-1</f>
        <v>8.6275386413313448E-2</v>
      </c>
      <c r="AY36" s="6">
        <v>188</v>
      </c>
      <c r="AZ36" s="9">
        <f>+Tabla1[[#This Row],[PAX Kilómetro]]/Tabla1[[#This Row],[Coches Kilómetro (CK) (5+6+7)]]</f>
        <v>40.517646714107556</v>
      </c>
      <c r="BA36" s="15">
        <f>+Tabla1[[#This Row],[Ocupación Media (PaxKm/CocheKm)]]/AZ24-1</f>
        <v>4.2402300765740808E-2</v>
      </c>
      <c r="BB36" s="15">
        <f>+Tabla1[[#This Row],[Ocupación Media (PaxKm/CocheKm)]]/Tabla1[[#This Row],[Capacidad x Coche (4xm2)]]</f>
        <v>0.21551939741546572</v>
      </c>
      <c r="BC36" s="15">
        <f>+Tabla1[[#This Row],[% de Ocupación Media PAX]]/BB24-1</f>
        <v>4.2402300765740808E-2</v>
      </c>
      <c r="BD36" s="36">
        <f>+Tabla1[[#This Row],[Pasajeros Pagos (PAX)]]*Tabla1[[#This Row],[PAX Recorrido Medio]]</f>
        <v>44955294.969999999</v>
      </c>
      <c r="BE36" s="37">
        <v>18.77</v>
      </c>
      <c r="BF36" s="35">
        <f>+Tabla1[[#This Row],[PAX Recorrido Medio]]/BE24-1</f>
        <v>-4.0388548057259666E-2</v>
      </c>
      <c r="BG36" s="36">
        <f>+Tabla1[[#This Row],[Pasajeros Pagos (PAX)]]*CN36</f>
        <v>2281284.1288315696</v>
      </c>
      <c r="BH36" s="130">
        <f t="shared" si="4"/>
        <v>0.17999971925548863</v>
      </c>
      <c r="BI36" s="95">
        <f t="shared" si="2"/>
        <v>2920805.0975609757</v>
      </c>
      <c r="BJ36" s="35">
        <f>+(Tabla1[[#This Row],[Variación % TC]]*0.2)-(Tabla1[[#This Row],[Vaciación % PAX Recorrido Medio]]*0.1)-(Tabla1[[#This Row],[Variación % Ocupación PAX]]*0.5)+(Tabla1[[#This Row],[Variación % RA]]*0.1)+(Tabla1[[#This Row],[Variación % Velocidad Comercial TE]]*0.1)</f>
        <v>5.1443993222581044E-2</v>
      </c>
      <c r="BL36" s="10"/>
      <c r="BN36" s="48"/>
      <c r="BO36" s="86">
        <v>26</v>
      </c>
      <c r="BP36" s="80">
        <v>51.944000000000003</v>
      </c>
      <c r="BQ36" s="80">
        <f>+Tabla1[[#This Row],[Km. Línea (entre cabeceras) en Servicio]]*2</f>
        <v>103.88800000000001</v>
      </c>
      <c r="BR36" s="36">
        <v>22</v>
      </c>
      <c r="BS36" s="36">
        <v>678</v>
      </c>
      <c r="BT36" s="76">
        <f>+Tabla1[[#This Row],[Recaudación Vta. Boletos $]]/Tabla1[[#This Row],[Km. Línea (entre cabeceras) en Servicio]]</f>
        <v>0</v>
      </c>
      <c r="BU36" s="77">
        <f>+Tabla1[[#This Row],[Recaudación/Km. Línea (PESOS)]]/CP36</f>
        <v>0</v>
      </c>
      <c r="BV36" s="76">
        <f>+Tabla1[[#This Row],[Recaudación Vta. Boletos $]]/Tabla1[[#This Row],[Trenes Corridos (TC)]]</f>
        <v>0</v>
      </c>
      <c r="BW36" s="77">
        <f>+Tabla1[[#This Row],[Recaudación/Trenes Corridos (PESOS)]]/CP36</f>
        <v>0</v>
      </c>
      <c r="BX36" s="76">
        <f>+Tabla1[[#This Row],[Recaudación Vta. Boletos $]]/Tabla1[[#This Row],[Coches Kilómetro (CK) (5+6+7)]]</f>
        <v>0</v>
      </c>
      <c r="BY36" s="77">
        <f>+Tabla1[[#This Row],[Recaudación/Coche Kilómetro (PESOS)]]/CP36</f>
        <v>0</v>
      </c>
      <c r="BZ36" s="78">
        <f>+Tabla1[[#This Row],[Recaudación Vta. Boletos $]]/Tabla1[[#This Row],[PAX Kilómetro]]</f>
        <v>0</v>
      </c>
      <c r="CA36" s="79">
        <f>+Tabla1[[#This Row],[Recaudación/Pasajeros Kilómetro (PESOS)]]/CP36</f>
        <v>0</v>
      </c>
      <c r="CB36" s="76">
        <f>+Tabla1[[#This Row],[Recaudación Vta. Boletos $]]/Tabla1[[#This Row],[Personal]]</f>
        <v>0</v>
      </c>
      <c r="CC36" s="77">
        <f>+Tabla1[[#This Row],[Recaudación/Personal (PESOS)]]/CP36</f>
        <v>0</v>
      </c>
      <c r="CD36" s="36">
        <f>+Tabla1[[#This Row],[Pasajeros Pagos (PAX)]]/Tabla1[[#This Row],[Personal]]</f>
        <v>3532.5383480825958</v>
      </c>
      <c r="CE36" s="80">
        <f>+Tabla1[[#This Row],[Trenes Corridos (TC)]]/Tabla1[[#This Row],[Personal]]</f>
        <v>5.2507374631268435</v>
      </c>
      <c r="CF36" s="36">
        <f>+Tabla1[[#This Row],[Pasajeros Pagos (PAX)]]/Tabla1[[#This Row],[Km. Línea (entre cabeceras) en Servicio]]</f>
        <v>46108.520714615741</v>
      </c>
      <c r="CG36" s="36">
        <f>+Tabla1[[#This Row],[Pasajeros Pagos (PAX)]]/Tabla1[[#This Row],[Cantidad de Estaciones en Servicio]]</f>
        <v>108866.40909090909</v>
      </c>
      <c r="CH36" s="36">
        <f>+Tabla1[[#This Row],[PAX Kilómetro]]/Tabla1[[#This Row],[Km. Línea (entre cabeceras) en Servicio]]</f>
        <v>865456.93381333735</v>
      </c>
      <c r="CI36" s="36">
        <f>+Tabla1[[#This Row],[Coches Kilómetro (CK) (5+6+7)]]/Tabla1[[#This Row],[Km. Línea (entre cabeceras) en Servicio]]</f>
        <v>21360</v>
      </c>
      <c r="CJ36" s="36">
        <f>+[1]!BN_InfraMR[[#This Row],[Total Coches Remolcados]]</f>
        <v>102</v>
      </c>
      <c r="CK36" s="36">
        <f>+Tabla1[[#This Row],[Pasajeros Pagos (PAX)]]/Tabla1[[#This Row],[Coches en Servicio]]</f>
        <v>23480.99019607843</v>
      </c>
      <c r="CM36" s="12">
        <v>672.76994382022474</v>
      </c>
      <c r="CN36" s="11">
        <v>0.95249520944626032</v>
      </c>
      <c r="CP36" s="10">
        <v>0.99919999999999998</v>
      </c>
      <c r="CQ36" s="73">
        <v>669.15484725291526</v>
      </c>
      <c r="EA36" s="2">
        <v>1995</v>
      </c>
      <c r="EB36" s="2" t="s">
        <v>6</v>
      </c>
    </row>
    <row r="37" spans="1:132" ht="12.75" customHeight="1" x14ac:dyDescent="0.2">
      <c r="A37" s="98" t="s">
        <v>244</v>
      </c>
      <c r="B37" s="2" t="s">
        <v>7</v>
      </c>
      <c r="C37" s="101">
        <v>35034</v>
      </c>
      <c r="D37" s="4" t="s">
        <v>135</v>
      </c>
      <c r="E37" s="4" t="s">
        <v>112</v>
      </c>
      <c r="F37" s="4" t="s">
        <v>139</v>
      </c>
      <c r="G37" s="4" t="s">
        <v>113</v>
      </c>
      <c r="H37" s="61">
        <f>+Tabla1[[#This Row],[Trenes Corridos (TC)]]*Tabla1[[#This Row],[Km. Línea (entre cabeceras) en Servicio]]</f>
        <v>175103.22400000002</v>
      </c>
      <c r="K37" s="95">
        <f>+Tabla1[[#This Row],[TK Remolcados (1)]]+Tabla1[[#This Row],[TK Coche Motor (2)]]+Tabla1[[#This Row],[TK Eléctricos (3)]]</f>
        <v>175103.22400000002</v>
      </c>
      <c r="L37" s="35">
        <f>+Tabla1[[#This Row],[Trenes Kilómetro (TK) (1+2+3)]]/K25-1</f>
        <v>0.27015825169555385</v>
      </c>
      <c r="M37" s="36">
        <f>+Tabla1[[#This Row],[TK Remolcados (1)]]</f>
        <v>175103.22400000002</v>
      </c>
      <c r="N37" s="36">
        <f>+Tabla1[[#This Row],[TK Remolcados (1)]]*Tabla1[[#This Row],[Form. Media Trenes Remolcados]]</f>
        <v>1050619.344</v>
      </c>
      <c r="Q37" s="95">
        <f t="shared" si="3"/>
        <v>1050619.344</v>
      </c>
      <c r="R37" s="35">
        <f>+Tabla1[[#This Row],[Coches Kilómetro (CK) (5+6+7)]]/Q25-1</f>
        <v>0.27015825169555385</v>
      </c>
      <c r="S37" s="37">
        <v>33.479999999999997</v>
      </c>
      <c r="T37" s="35">
        <f>+Tabla1[[#This Row],[Velocidad Comercial Trenes Diésel]]/S25-1</f>
        <v>0</v>
      </c>
      <c r="U37" s="37"/>
      <c r="V37" s="35"/>
      <c r="W37" s="37">
        <v>6</v>
      </c>
      <c r="X37" s="6"/>
      <c r="Y37" s="6"/>
      <c r="Z37" s="36">
        <f>+Tabla1[[#This Row],[Form. Media Trenes Remolcados]]*Tabla1[[#This Row],[Asientos Prom. x C. Remolcados]]*Tabla1[[#This Row],[Trenes Corridos (TC)]]</f>
        <v>1537176</v>
      </c>
      <c r="AC37" s="6">
        <v>76</v>
      </c>
      <c r="AF37" s="6">
        <f>+'[2]BN TAB'!H41</f>
        <v>3624</v>
      </c>
      <c r="AG37" s="6">
        <f>+Tabla1[[#This Row],[Trenes Programados]]-Tabla1[[#This Row],[Trenes Corridos (TC)]]</f>
        <v>253</v>
      </c>
      <c r="AH37" s="95">
        <f>+'[2]BN TAB'!J41</f>
        <v>3371</v>
      </c>
      <c r="AI37" s="35">
        <f>+Tabla1[[#This Row],[Trenes Corridos (TC)]]/AH25-1</f>
        <v>0.27015825169555385</v>
      </c>
      <c r="AJ37" s="36">
        <f>+'[2]BN TAB'!K41</f>
        <v>2939</v>
      </c>
      <c r="AK37" s="36">
        <f>+Tabla1[[#This Row],[Trenes Corridos (TC)]]-Tabla1[[#This Row],[Trenes Puntuales]]</f>
        <v>432</v>
      </c>
      <c r="AL37" s="127">
        <f>+Tabla1[[#This Row],[Trenes Puntuales]]/Tabla1[[#This Row],[Trenes Programados]]</f>
        <v>0.8109823399558499</v>
      </c>
      <c r="AM37" s="96">
        <v>0.95</v>
      </c>
      <c r="AN37" s="96" t="str">
        <f>+IF(Tabla1[[#This Row],[Regularidad Absoluta]]&gt;=Tabla1[[#This Row],[RA 95%]],Tabla1[[#This Row],[Regularidad Absoluta]],"")</f>
        <v/>
      </c>
      <c r="AO37" s="96">
        <f>+Tabla1[[#This Row],[Trenes Puntuales]]/Tabla1[[#This Row],[Trenes Corridos (TC)]]</f>
        <v>0.87184811628596859</v>
      </c>
      <c r="AP37" s="96">
        <f>+Tabla1[[#This Row],[Trenes Corridos (TC)]]/Tabla1[[#This Row],[Trenes Programados]]</f>
        <v>0.93018763796909487</v>
      </c>
      <c r="AQ37" s="96">
        <f>+Tabla1[[#This Row],[Regularidad Relativa]]/AO25-1</f>
        <v>-0.10591773546253458</v>
      </c>
      <c r="AR37" s="95">
        <f>+'[3]DATOS BN#Bol por Estación'!AE22</f>
        <v>2369409</v>
      </c>
      <c r="AS37" s="15">
        <f>+Tabla1[[#This Row],[Pasajeros Pagos (PAX)]]/AR25-1</f>
        <v>0.3877154789954651</v>
      </c>
      <c r="AT37" s="6">
        <f>+Tabla1[[#This Row],[Pasajeros Pagos (PAX)]]/Tabla1[[#This Row],[Indice Dia Habil]]</f>
        <v>96317.439024390245</v>
      </c>
      <c r="AU37" s="15">
        <f>+Tabla1[[#This Row],[PAX Día Habil]]/AT25-1</f>
        <v>0.50617899549507794</v>
      </c>
      <c r="AV37" s="6">
        <f>+Tabla1[[#This Row],[Pasajeros Pagos (PAX)]]/Tabla1[[#This Row],[Trenes Corridos (TC)]]</f>
        <v>702.88015425689707</v>
      </c>
      <c r="AW37" s="6">
        <f>+Tabla1[[#This Row],[PAX x Tren]]/Tabla1[[#This Row],[Form. Media Trenes Remolcados]]</f>
        <v>117.14669237614952</v>
      </c>
      <c r="AX37" s="15">
        <f>+Tabla1[[#This Row],[PAX x Coche]]/AW25-1</f>
        <v>9.2553213068515161E-2</v>
      </c>
      <c r="AY37" s="6">
        <v>188</v>
      </c>
      <c r="AZ37" s="9">
        <f>+Tabla1[[#This Row],[PAX Kilómetro]]/Tabla1[[#This Row],[Coches Kilómetro (CK) (5+6+7)]]</f>
        <v>42.601667545538739</v>
      </c>
      <c r="BA37" s="15">
        <f>+Tabla1[[#This Row],[Ocupación Media (PaxKm/CocheKm)]]/AZ25-1</f>
        <v>7.4913030982513007E-2</v>
      </c>
      <c r="BB37" s="15">
        <f>+Tabla1[[#This Row],[Ocupación Media (PaxKm/CocheKm)]]/Tabla1[[#This Row],[Capacidad x Coche (4xm2)]]</f>
        <v>0.22660461460392947</v>
      </c>
      <c r="BC37" s="15">
        <f>+Tabla1[[#This Row],[% de Ocupación Media PAX]]/BB25-1</f>
        <v>7.4913030982513007E-2</v>
      </c>
      <c r="BD37" s="36">
        <f>+Tabla1[[#This Row],[Pasajeros Pagos (PAX)]]*Tabla1[[#This Row],[PAX Recorrido Medio]]</f>
        <v>44758136.009999998</v>
      </c>
      <c r="BE37" s="37">
        <v>18.89</v>
      </c>
      <c r="BF37" s="35">
        <f>+Tabla1[[#This Row],[PAX Recorrido Medio]]/BE25-1</f>
        <v>-1.6145833333333304E-2</v>
      </c>
      <c r="BG37" s="36">
        <f>+Tabla1[[#This Row],[Pasajeros Pagos (PAX)]]*CN37</f>
        <v>2271584.3812095397</v>
      </c>
      <c r="BH37" s="130">
        <f t="shared" si="4"/>
        <v>0.17999971621605526</v>
      </c>
      <c r="BI37" s="95">
        <f t="shared" si="2"/>
        <v>2889522.1707317075</v>
      </c>
      <c r="BJ37" s="35">
        <f>+(Tabla1[[#This Row],[Variación % TC]]*0.2)-(Tabla1[[#This Row],[Vaciación % PAX Recorrido Medio]]*0.1)-(Tabla1[[#This Row],[Variación % Ocupación PAX]]*0.5)+(Tabla1[[#This Row],[Variación % RA]]*0.1)+(Tabla1[[#This Row],[Variación % Velocidad Comercial TE]]*0.1)</f>
        <v>7.5979446349341423E-3</v>
      </c>
      <c r="BL37" s="10"/>
      <c r="BN37" s="48"/>
      <c r="BO37" s="86">
        <v>24.6</v>
      </c>
      <c r="BP37" s="80">
        <v>51.944000000000003</v>
      </c>
      <c r="BQ37" s="80">
        <f>+Tabla1[[#This Row],[Km. Línea (entre cabeceras) en Servicio]]*2</f>
        <v>103.88800000000001</v>
      </c>
      <c r="BR37" s="36">
        <v>22</v>
      </c>
      <c r="BS37" s="36">
        <v>678</v>
      </c>
      <c r="BT37" s="76">
        <f>+Tabla1[[#This Row],[Recaudación Vta. Boletos $]]/Tabla1[[#This Row],[Km. Línea (entre cabeceras) en Servicio]]</f>
        <v>0</v>
      </c>
      <c r="BU37" s="77">
        <f>+Tabla1[[#This Row],[Recaudación/Km. Línea (PESOS)]]/CP37</f>
        <v>0</v>
      </c>
      <c r="BV37" s="76">
        <f>+Tabla1[[#This Row],[Recaudación Vta. Boletos $]]/Tabla1[[#This Row],[Trenes Corridos (TC)]]</f>
        <v>0</v>
      </c>
      <c r="BW37" s="77">
        <f>+Tabla1[[#This Row],[Recaudación/Trenes Corridos (PESOS)]]/CP37</f>
        <v>0</v>
      </c>
      <c r="BX37" s="76">
        <f>+Tabla1[[#This Row],[Recaudación Vta. Boletos $]]/Tabla1[[#This Row],[Coches Kilómetro (CK) (5+6+7)]]</f>
        <v>0</v>
      </c>
      <c r="BY37" s="77">
        <f>+Tabla1[[#This Row],[Recaudación/Coche Kilómetro (PESOS)]]/CP37</f>
        <v>0</v>
      </c>
      <c r="BZ37" s="78">
        <f>+Tabla1[[#This Row],[Recaudación Vta. Boletos $]]/Tabla1[[#This Row],[PAX Kilómetro]]</f>
        <v>0</v>
      </c>
      <c r="CA37" s="79">
        <f>+Tabla1[[#This Row],[Recaudación/Pasajeros Kilómetro (PESOS)]]/CP37</f>
        <v>0</v>
      </c>
      <c r="CB37" s="76">
        <f>+Tabla1[[#This Row],[Recaudación Vta. Boletos $]]/Tabla1[[#This Row],[Personal]]</f>
        <v>0</v>
      </c>
      <c r="CC37" s="77">
        <f>+Tabla1[[#This Row],[Recaudación/Personal (PESOS)]]/CP37</f>
        <v>0</v>
      </c>
      <c r="CD37" s="36">
        <f>+Tabla1[[#This Row],[Pasajeros Pagos (PAX)]]/Tabla1[[#This Row],[Personal]]</f>
        <v>3494.7035398230087</v>
      </c>
      <c r="CE37" s="80">
        <f>+Tabla1[[#This Row],[Trenes Corridos (TC)]]/Tabla1[[#This Row],[Personal]]</f>
        <v>4.9719764011799414</v>
      </c>
      <c r="CF37" s="36">
        <f>+Tabla1[[#This Row],[Pasajeros Pagos (PAX)]]/Tabla1[[#This Row],[Km. Línea (entre cabeceras) en Servicio]]</f>
        <v>45614.68119513322</v>
      </c>
      <c r="CG37" s="36">
        <f>+Tabla1[[#This Row],[Pasajeros Pagos (PAX)]]/Tabla1[[#This Row],[Cantidad de Estaciones en Servicio]]</f>
        <v>107700.40909090909</v>
      </c>
      <c r="CH37" s="36">
        <f>+Tabla1[[#This Row],[PAX Kilómetro]]/Tabla1[[#This Row],[Km. Línea (entre cabeceras) en Servicio]]</f>
        <v>861661.32777606649</v>
      </c>
      <c r="CI37" s="36">
        <f>+Tabla1[[#This Row],[Coches Kilómetro (CK) (5+6+7)]]/Tabla1[[#This Row],[Km. Línea (entre cabeceras) en Servicio]]</f>
        <v>20226</v>
      </c>
      <c r="CJ37" s="36">
        <f>+[1]!BN_InfraMR[[#This Row],[Total Coches Remolcados]]</f>
        <v>102</v>
      </c>
      <c r="CK37" s="36">
        <f>+Tabla1[[#This Row],[Pasajeros Pagos (PAX)]]/Tabla1[[#This Row],[Coches en Servicio]]</f>
        <v>23229.5</v>
      </c>
      <c r="CM37" s="12">
        <v>702.88015425689707</v>
      </c>
      <c r="CN37" s="11">
        <v>0.95871349404410111</v>
      </c>
      <c r="CP37" s="10">
        <v>1.0016</v>
      </c>
      <c r="CQ37" s="73">
        <v>666.93180779230875</v>
      </c>
      <c r="EA37" s="2">
        <v>1995</v>
      </c>
      <c r="EB37" s="2" t="s">
        <v>7</v>
      </c>
    </row>
    <row r="38" spans="1:132" ht="12.75" customHeight="1" x14ac:dyDescent="0.2">
      <c r="A38" s="98" t="s">
        <v>245</v>
      </c>
      <c r="B38" s="2" t="s">
        <v>8</v>
      </c>
      <c r="C38" s="101">
        <v>35065</v>
      </c>
      <c r="D38" s="4" t="s">
        <v>135</v>
      </c>
      <c r="E38" s="4" t="s">
        <v>112</v>
      </c>
      <c r="F38" s="4" t="s">
        <v>139</v>
      </c>
      <c r="G38" s="4" t="s">
        <v>113</v>
      </c>
      <c r="H38" s="61">
        <f>+Tabla1[[#This Row],[Trenes Corridos (TC)]]*Tabla1[[#This Row],[Km. Línea (entre cabeceras) en Servicio]]</f>
        <v>177336.81600000002</v>
      </c>
      <c r="K38" s="95">
        <f>+Tabla1[[#This Row],[TK Remolcados (1)]]+Tabla1[[#This Row],[TK Coche Motor (2)]]+Tabla1[[#This Row],[TK Eléctricos (3)]]</f>
        <v>177336.81600000002</v>
      </c>
      <c r="L38" s="35">
        <f>+Tabla1[[#This Row],[Trenes Kilómetro (TK) (1+2+3)]]/K26-1</f>
        <v>0.27578475336322894</v>
      </c>
      <c r="M38" s="36">
        <f>+Tabla1[[#This Row],[TK Remolcados (1)]]</f>
        <v>177336.81600000002</v>
      </c>
      <c r="N38" s="36">
        <f>+Tabla1[[#This Row],[TK Remolcados (1)]]*Tabla1[[#This Row],[Form. Media Trenes Remolcados]]</f>
        <v>1064020.8960000002</v>
      </c>
      <c r="Q38" s="95">
        <f t="shared" si="3"/>
        <v>1064020.8960000002</v>
      </c>
      <c r="R38" s="35">
        <f>+Tabla1[[#This Row],[Coches Kilómetro (CK) (5+6+7)]]/Q26-1</f>
        <v>0.27578475336322872</v>
      </c>
      <c r="S38" s="37">
        <v>33.479999999999997</v>
      </c>
      <c r="T38" s="35">
        <f>+Tabla1[[#This Row],[Velocidad Comercial Trenes Diésel]]/S26-1</f>
        <v>0</v>
      </c>
      <c r="U38" s="37"/>
      <c r="V38" s="35"/>
      <c r="W38" s="37">
        <v>6</v>
      </c>
      <c r="X38" s="6"/>
      <c r="Y38" s="6"/>
      <c r="Z38" s="36">
        <f>+Tabla1[[#This Row],[Form. Media Trenes Remolcados]]*Tabla1[[#This Row],[Asientos Prom. x C. Remolcados]]*Tabla1[[#This Row],[Trenes Corridos (TC)]]</f>
        <v>1556784</v>
      </c>
      <c r="AC38" s="6">
        <v>76</v>
      </c>
      <c r="AF38" s="6">
        <f>+'[2]BN TAB'!H42</f>
        <v>3740</v>
      </c>
      <c r="AG38" s="6">
        <f>+Tabla1[[#This Row],[Trenes Programados]]-Tabla1[[#This Row],[Trenes Corridos (TC)]]</f>
        <v>326</v>
      </c>
      <c r="AH38" s="95">
        <f>+'[2]BN TAB'!J42</f>
        <v>3414</v>
      </c>
      <c r="AI38" s="35">
        <f>+Tabla1[[#This Row],[Trenes Corridos (TC)]]/AH26-1</f>
        <v>0.27578475336322872</v>
      </c>
      <c r="AJ38" s="36">
        <f>+'[2]BN TAB'!K42</f>
        <v>3116</v>
      </c>
      <c r="AK38" s="36">
        <f>+Tabla1[[#This Row],[Trenes Corridos (TC)]]-Tabla1[[#This Row],[Trenes Puntuales]]</f>
        <v>298</v>
      </c>
      <c r="AL38" s="127">
        <f>+Tabla1[[#This Row],[Trenes Puntuales]]/Tabla1[[#This Row],[Trenes Programados]]</f>
        <v>0.83315508021390372</v>
      </c>
      <c r="AM38" s="96">
        <v>0.95</v>
      </c>
      <c r="AN38" s="96" t="str">
        <f>+IF(Tabla1[[#This Row],[Regularidad Absoluta]]&gt;=Tabla1[[#This Row],[RA 95%]],Tabla1[[#This Row],[Regularidad Absoluta]],"")</f>
        <v/>
      </c>
      <c r="AO38" s="96">
        <f>+Tabla1[[#This Row],[Trenes Puntuales]]/Tabla1[[#This Row],[Trenes Corridos (TC)]]</f>
        <v>0.91271236086701812</v>
      </c>
      <c r="AP38" s="96">
        <f>+Tabla1[[#This Row],[Trenes Corridos (TC)]]/Tabla1[[#This Row],[Trenes Programados]]</f>
        <v>0.91283422459893049</v>
      </c>
      <c r="AQ38" s="96">
        <f>+Tabla1[[#This Row],[Regularidad Relativa]]/AO26-1</f>
        <v>-6.6710631379388374E-2</v>
      </c>
      <c r="AR38" s="95">
        <f>+'[3]DATOS BN#Bol por Estación'!AE23</f>
        <v>2211499</v>
      </c>
      <c r="AS38" s="15">
        <f>+Tabla1[[#This Row],[Pasajeros Pagos (PAX)]]/AR26-1</f>
        <v>0.37384847342162653</v>
      </c>
      <c r="AT38" s="6">
        <f>+Tabla1[[#This Row],[Pasajeros Pagos (PAX)]]/Tabla1[[#This Row],[Indice Dia Habil]]</f>
        <v>84087.414448669195</v>
      </c>
      <c r="AU38" s="15">
        <f>+Tabla1[[#This Row],[PAX Día Habil]]/AT26-1</f>
        <v>0.37384847342162653</v>
      </c>
      <c r="AV38" s="6">
        <f>+Tabla1[[#This Row],[Pasajeros Pagos (PAX)]]/Tabla1[[#This Row],[Trenes Corridos (TC)]]</f>
        <v>647.77357937902752</v>
      </c>
      <c r="AW38" s="6">
        <f>+Tabla1[[#This Row],[PAX x Tren]]/Tabla1[[#This Row],[Form. Media Trenes Remolcados]]</f>
        <v>107.96226322983792</v>
      </c>
      <c r="AX38" s="15">
        <f>+Tabla1[[#This Row],[PAX x Coche]]/AW26-1</f>
        <v>7.6865411504473347E-2</v>
      </c>
      <c r="AY38" s="6">
        <v>188</v>
      </c>
      <c r="AZ38" s="9">
        <f>+Tabla1[[#This Row],[PAX Kilómetro]]/Tabla1[[#This Row],[Coches Kilómetro (CK) (5+6+7)]]</f>
        <v>42.067538267594315</v>
      </c>
      <c r="BA38" s="15">
        <f>+Tabla1[[#This Row],[Ocupación Media (PaxKm/CocheKm)]]/AZ26-1</f>
        <v>0.1441341694934668</v>
      </c>
      <c r="BB38" s="15">
        <f>+Tabla1[[#This Row],[Ocupación Media (PaxKm/CocheKm)]]/Tabla1[[#This Row],[Capacidad x Coche (4xm2)]]</f>
        <v>0.22376350142337401</v>
      </c>
      <c r="BC38" s="15">
        <f>+Tabla1[[#This Row],[% de Ocupación Media PAX]]/BB26-1</f>
        <v>0.1441341694934668</v>
      </c>
      <c r="BD38" s="36">
        <f>+Tabla1[[#This Row],[Pasajeros Pagos (PAX)]]*Tabla1[[#This Row],[PAX Recorrido Medio]]</f>
        <v>44760739.759999998</v>
      </c>
      <c r="BE38" s="37">
        <v>20.239999999999998</v>
      </c>
      <c r="BF38" s="35">
        <f>+Tabla1[[#This Row],[PAX Recorrido Medio]]/BE26-1</f>
        <v>6.2467191601049743E-2</v>
      </c>
      <c r="BG38" s="36">
        <f>+Tabla1[[#This Row],[Pasajeros Pagos (PAX)]]*CN38</f>
        <v>2425486.6731699863</v>
      </c>
      <c r="BH38" s="130">
        <f t="shared" si="4"/>
        <v>0.17999969595272292</v>
      </c>
      <c r="BI38" s="95">
        <f t="shared" si="2"/>
        <v>2696949</v>
      </c>
      <c r="BJ38" s="35">
        <f>+(Tabla1[[#This Row],[Variación % TC]]*0.2)-(Tabla1[[#This Row],[Vaciación % PAX Recorrido Medio]]*0.1)-(Tabla1[[#This Row],[Variación % Ocupación PAX]]*0.5)+(Tabla1[[#This Row],[Variación % RA]]*0.1)+(Tabla1[[#This Row],[Variación % Velocidad Comercial TE]]*0.1)</f>
        <v>-2.9827916372131467E-2</v>
      </c>
      <c r="BL38" s="10"/>
      <c r="BN38" s="48"/>
      <c r="BO38" s="86">
        <v>26.3</v>
      </c>
      <c r="BP38" s="80">
        <v>51.944000000000003</v>
      </c>
      <c r="BQ38" s="80">
        <f>+Tabla1[[#This Row],[Km. Línea (entre cabeceras) en Servicio]]*2</f>
        <v>103.88800000000001</v>
      </c>
      <c r="BR38" s="36">
        <v>22</v>
      </c>
      <c r="BS38" s="36">
        <v>700</v>
      </c>
      <c r="BT38" s="76">
        <f>+Tabla1[[#This Row],[Recaudación Vta. Boletos $]]/Tabla1[[#This Row],[Km. Línea (entre cabeceras) en Servicio]]</f>
        <v>0</v>
      </c>
      <c r="BU38" s="77">
        <f>+Tabla1[[#This Row],[Recaudación/Km. Línea (PESOS)]]/CP38</f>
        <v>0</v>
      </c>
      <c r="BV38" s="76">
        <f>+Tabla1[[#This Row],[Recaudación Vta. Boletos $]]/Tabla1[[#This Row],[Trenes Corridos (TC)]]</f>
        <v>0</v>
      </c>
      <c r="BW38" s="77">
        <f>+Tabla1[[#This Row],[Recaudación/Trenes Corridos (PESOS)]]/CP38</f>
        <v>0</v>
      </c>
      <c r="BX38" s="76">
        <f>+Tabla1[[#This Row],[Recaudación Vta. Boletos $]]/Tabla1[[#This Row],[Coches Kilómetro (CK) (5+6+7)]]</f>
        <v>0</v>
      </c>
      <c r="BY38" s="77">
        <f>+Tabla1[[#This Row],[Recaudación/Coche Kilómetro (PESOS)]]/CP38</f>
        <v>0</v>
      </c>
      <c r="BZ38" s="78">
        <f>+Tabla1[[#This Row],[Recaudación Vta. Boletos $]]/Tabla1[[#This Row],[PAX Kilómetro]]</f>
        <v>0</v>
      </c>
      <c r="CA38" s="79">
        <f>+Tabla1[[#This Row],[Recaudación/Pasajeros Kilómetro (PESOS)]]/CP38</f>
        <v>0</v>
      </c>
      <c r="CB38" s="76">
        <f>+Tabla1[[#This Row],[Recaudación Vta. Boletos $]]/Tabla1[[#This Row],[Personal]]</f>
        <v>0</v>
      </c>
      <c r="CC38" s="77">
        <f>+Tabla1[[#This Row],[Recaudación/Personal (PESOS)]]/CP38</f>
        <v>0</v>
      </c>
      <c r="CD38" s="36">
        <f>+Tabla1[[#This Row],[Pasajeros Pagos (PAX)]]/Tabla1[[#This Row],[Personal]]</f>
        <v>3159.2842857142855</v>
      </c>
      <c r="CE38" s="80">
        <f>+Tabla1[[#This Row],[Trenes Corridos (TC)]]/Tabla1[[#This Row],[Personal]]</f>
        <v>4.8771428571428572</v>
      </c>
      <c r="CF38" s="36">
        <f>+Tabla1[[#This Row],[Pasajeros Pagos (PAX)]]/Tabla1[[#This Row],[Km. Línea (entre cabeceras) en Servicio]]</f>
        <v>42574.676574772828</v>
      </c>
      <c r="CG38" s="36">
        <f>+Tabla1[[#This Row],[Pasajeros Pagos (PAX)]]/Tabla1[[#This Row],[Cantidad de Estaciones en Servicio]]</f>
        <v>100522.68181818182</v>
      </c>
      <c r="CH38" s="36">
        <f>+Tabla1[[#This Row],[PAX Kilómetro]]/Tabla1[[#This Row],[Km. Línea (entre cabeceras) en Servicio]]</f>
        <v>861711.45387340209</v>
      </c>
      <c r="CI38" s="36">
        <f>+Tabla1[[#This Row],[Coches Kilómetro (CK) (5+6+7)]]/Tabla1[[#This Row],[Km. Línea (entre cabeceras) en Servicio]]</f>
        <v>20484.000000000004</v>
      </c>
      <c r="CJ38" s="36">
        <f>+[1]!BN_InfraMR[[#This Row],[Total Coches Remolcados]]</f>
        <v>102</v>
      </c>
      <c r="CK38" s="36">
        <f>+Tabla1[[#This Row],[Pasajeros Pagos (PAX)]]/Tabla1[[#This Row],[Coches en Servicio]]</f>
        <v>21681.362745098038</v>
      </c>
      <c r="CM38" s="12">
        <v>647.77357937902752</v>
      </c>
      <c r="CN38" s="11">
        <v>1.0967613700797452</v>
      </c>
      <c r="CP38" s="10">
        <v>0.99919999999999998</v>
      </c>
      <c r="CQ38" s="73">
        <v>664.70876833170223</v>
      </c>
      <c r="EA38" s="2">
        <v>1996</v>
      </c>
      <c r="EB38" s="2" t="s">
        <v>8</v>
      </c>
    </row>
    <row r="39" spans="1:132" ht="12.75" customHeight="1" x14ac:dyDescent="0.2">
      <c r="A39" s="98" t="s">
        <v>245</v>
      </c>
      <c r="B39" s="2" t="s">
        <v>9</v>
      </c>
      <c r="C39" s="101">
        <v>35096</v>
      </c>
      <c r="D39" s="4" t="s">
        <v>135</v>
      </c>
      <c r="E39" s="4" t="s">
        <v>112</v>
      </c>
      <c r="F39" s="4" t="s">
        <v>139</v>
      </c>
      <c r="G39" s="4" t="s">
        <v>113</v>
      </c>
      <c r="H39" s="61">
        <f>+Tabla1[[#This Row],[Trenes Corridos (TC)]]*Tabla1[[#This Row],[Km. Línea (entre cabeceras) en Servicio]]</f>
        <v>167467.45600000001</v>
      </c>
      <c r="K39" s="95">
        <f>+Tabla1[[#This Row],[TK Remolcados (1)]]+Tabla1[[#This Row],[TK Coche Motor (2)]]+Tabla1[[#This Row],[TK Eléctricos (3)]]</f>
        <v>167467.45600000001</v>
      </c>
      <c r="L39" s="35">
        <f>+Tabla1[[#This Row],[Trenes Kilómetro (TK) (1+2+3)]]/K27-1</f>
        <v>0.29634097305991158</v>
      </c>
      <c r="M39" s="36">
        <f>+Tabla1[[#This Row],[TK Remolcados (1)]]</f>
        <v>167467.45600000001</v>
      </c>
      <c r="N39" s="36">
        <f>+Tabla1[[#This Row],[TK Remolcados (1)]]*Tabla1[[#This Row],[Form. Media Trenes Remolcados]]</f>
        <v>1004804.736</v>
      </c>
      <c r="Q39" s="95">
        <f t="shared" si="3"/>
        <v>1004804.736</v>
      </c>
      <c r="R39" s="35">
        <f>+Tabla1[[#This Row],[Coches Kilómetro (CK) (5+6+7)]]/Q27-1</f>
        <v>0.29634097305991158</v>
      </c>
      <c r="S39" s="37">
        <v>33.479999999999997</v>
      </c>
      <c r="T39" s="35">
        <f>+Tabla1[[#This Row],[Velocidad Comercial Trenes Diésel]]/S27-1</f>
        <v>0</v>
      </c>
      <c r="U39" s="37"/>
      <c r="V39" s="35"/>
      <c r="W39" s="37">
        <v>6</v>
      </c>
      <c r="X39" s="6"/>
      <c r="Y39" s="6"/>
      <c r="Z39" s="36">
        <f>+Tabla1[[#This Row],[Form. Media Trenes Remolcados]]*Tabla1[[#This Row],[Asientos Prom. x C. Remolcados]]*Tabla1[[#This Row],[Trenes Corridos (TC)]]</f>
        <v>1470144</v>
      </c>
      <c r="AC39" s="6">
        <v>76</v>
      </c>
      <c r="AF39" s="6">
        <f>+'[2]BN TAB'!H43</f>
        <v>3528</v>
      </c>
      <c r="AG39" s="6">
        <f>+Tabla1[[#This Row],[Trenes Programados]]-Tabla1[[#This Row],[Trenes Corridos (TC)]]</f>
        <v>304</v>
      </c>
      <c r="AH39" s="95">
        <f>+'[2]BN TAB'!J43</f>
        <v>3224</v>
      </c>
      <c r="AI39" s="35">
        <f>+Tabla1[[#This Row],[Trenes Corridos (TC)]]/AH27-1</f>
        <v>0.29634097305991158</v>
      </c>
      <c r="AJ39" s="36">
        <f>+'[2]BN TAB'!K43</f>
        <v>2761</v>
      </c>
      <c r="AK39" s="36">
        <f>+Tabla1[[#This Row],[Trenes Corridos (TC)]]-Tabla1[[#This Row],[Trenes Puntuales]]</f>
        <v>463</v>
      </c>
      <c r="AL39" s="127">
        <f>+Tabla1[[#This Row],[Trenes Puntuales]]/Tabla1[[#This Row],[Trenes Programados]]</f>
        <v>0.78259637188208619</v>
      </c>
      <c r="AM39" s="96">
        <v>0.95</v>
      </c>
      <c r="AN39" s="96" t="str">
        <f>+IF(Tabla1[[#This Row],[Regularidad Absoluta]]&gt;=Tabla1[[#This Row],[RA 95%]],Tabla1[[#This Row],[Regularidad Absoluta]],"")</f>
        <v/>
      </c>
      <c r="AO39" s="96">
        <f>+Tabla1[[#This Row],[Trenes Puntuales]]/Tabla1[[#This Row],[Trenes Corridos (TC)]]</f>
        <v>0.8563895781637717</v>
      </c>
      <c r="AP39" s="96">
        <f>+Tabla1[[#This Row],[Trenes Corridos (TC)]]/Tabla1[[#This Row],[Trenes Programados]]</f>
        <v>0.91383219954648531</v>
      </c>
      <c r="AQ39" s="96">
        <f>+Tabla1[[#This Row],[Regularidad Relativa]]/AO27-1</f>
        <v>-0.1324477063571079</v>
      </c>
      <c r="AR39" s="95">
        <f>+'[3]DATOS BN#Bol por Estación'!AE24</f>
        <v>2141866</v>
      </c>
      <c r="AS39" s="15">
        <f>+Tabla1[[#This Row],[Pasajeros Pagos (PAX)]]/AR27-1</f>
        <v>0.25648284811210731</v>
      </c>
      <c r="AT39" s="6">
        <f>+Tabla1[[#This Row],[Pasajeros Pagos (PAX)]]/Tabla1[[#This Row],[Indice Dia Habil]]</f>
        <v>85674.64</v>
      </c>
      <c r="AU39" s="15">
        <f>+Tabla1[[#This Row],[PAX Día Habil]]/AT27-1</f>
        <v>0.20622353418762285</v>
      </c>
      <c r="AV39" s="6">
        <f>+Tabla1[[#This Row],[Pasajeros Pagos (PAX)]]/Tabla1[[#This Row],[Trenes Corridos (TC)]]</f>
        <v>664.35049627791568</v>
      </c>
      <c r="AW39" s="6">
        <f>+Tabla1[[#This Row],[PAX x Tren]]/Tabla1[[#This Row],[Form. Media Trenes Remolcados]]</f>
        <v>110.72508271298595</v>
      </c>
      <c r="AX39" s="15">
        <f>+Tabla1[[#This Row],[PAX x Coche]]/AW27-1</f>
        <v>-3.0746636707564612E-2</v>
      </c>
      <c r="AY39" s="6">
        <v>188</v>
      </c>
      <c r="AZ39" s="9">
        <f>+Tabla1[[#This Row],[PAX Kilómetro]]/Tabla1[[#This Row],[Coches Kilómetro (CK) (5+6+7)]]</f>
        <v>40.309011899402513</v>
      </c>
      <c r="BA39" s="15">
        <f>+Tabla1[[#This Row],[Ocupación Media (PaxKm/CocheKm)]]/AZ27-1</f>
        <v>-8.4028930541731772E-2</v>
      </c>
      <c r="BB39" s="15">
        <f>+Tabla1[[#This Row],[Ocupación Media (PaxKm/CocheKm)]]/Tabla1[[#This Row],[Capacidad x Coche (4xm2)]]</f>
        <v>0.21440963776277933</v>
      </c>
      <c r="BC39" s="15">
        <f>+Tabla1[[#This Row],[% de Ocupación Media PAX]]/BB27-1</f>
        <v>-8.4028930541731883E-2</v>
      </c>
      <c r="BD39" s="36">
        <f>+Tabla1[[#This Row],[Pasajeros Pagos (PAX)]]*Tabla1[[#This Row],[PAX Recorrido Medio]]</f>
        <v>40502686.060000002</v>
      </c>
      <c r="BE39" s="37">
        <v>18.91</v>
      </c>
      <c r="BF39" s="35">
        <f>+Tabla1[[#This Row],[PAX Recorrido Medio]]/BE27-1</f>
        <v>-5.4972513743128504E-2</v>
      </c>
      <c r="BG39" s="36">
        <f>+Tabla1[[#This Row],[Pasajeros Pagos (PAX)]]*CN39</f>
        <v>2397674.5925617386</v>
      </c>
      <c r="BH39" s="130">
        <f t="shared" si="4"/>
        <v>0.17999968606800909</v>
      </c>
      <c r="BI39" s="95">
        <f t="shared" si="2"/>
        <v>2612030.7073170729</v>
      </c>
      <c r="BJ39" s="35">
        <f>+(Tabla1[[#This Row],[Variación % TC]]*0.2)-(Tabla1[[#This Row],[Vaciación % PAX Recorrido Medio]]*0.1)-(Tabla1[[#This Row],[Variación % Ocupación PAX]]*0.5)+(Tabla1[[#This Row],[Variación % RA]]*0.1)+(Tabla1[[#This Row],[Variación % Velocidad Comercial TE]]*0.1)</f>
        <v>9.3535140621450324E-2</v>
      </c>
      <c r="BL39" s="10"/>
      <c r="BN39" s="48"/>
      <c r="BO39" s="86">
        <v>25</v>
      </c>
      <c r="BP39" s="80">
        <v>51.944000000000003</v>
      </c>
      <c r="BQ39" s="80">
        <f>+Tabla1[[#This Row],[Km. Línea (entre cabeceras) en Servicio]]*2</f>
        <v>103.88800000000001</v>
      </c>
      <c r="BR39" s="36">
        <v>22</v>
      </c>
      <c r="BS39" s="36">
        <v>700</v>
      </c>
      <c r="BT39" s="76">
        <f>+Tabla1[[#This Row],[Recaudación Vta. Boletos $]]/Tabla1[[#This Row],[Km. Línea (entre cabeceras) en Servicio]]</f>
        <v>0</v>
      </c>
      <c r="BU39" s="77">
        <f>+Tabla1[[#This Row],[Recaudación/Km. Línea (PESOS)]]/CP39</f>
        <v>0</v>
      </c>
      <c r="BV39" s="76">
        <f>+Tabla1[[#This Row],[Recaudación Vta. Boletos $]]/Tabla1[[#This Row],[Trenes Corridos (TC)]]</f>
        <v>0</v>
      </c>
      <c r="BW39" s="77">
        <f>+Tabla1[[#This Row],[Recaudación/Trenes Corridos (PESOS)]]/CP39</f>
        <v>0</v>
      </c>
      <c r="BX39" s="76">
        <f>+Tabla1[[#This Row],[Recaudación Vta. Boletos $]]/Tabla1[[#This Row],[Coches Kilómetro (CK) (5+6+7)]]</f>
        <v>0</v>
      </c>
      <c r="BY39" s="77">
        <f>+Tabla1[[#This Row],[Recaudación/Coche Kilómetro (PESOS)]]/CP39</f>
        <v>0</v>
      </c>
      <c r="BZ39" s="78">
        <f>+Tabla1[[#This Row],[Recaudación Vta. Boletos $]]/Tabla1[[#This Row],[PAX Kilómetro]]</f>
        <v>0</v>
      </c>
      <c r="CA39" s="79">
        <f>+Tabla1[[#This Row],[Recaudación/Pasajeros Kilómetro (PESOS)]]/CP39</f>
        <v>0</v>
      </c>
      <c r="CB39" s="76">
        <f>+Tabla1[[#This Row],[Recaudación Vta. Boletos $]]/Tabla1[[#This Row],[Personal]]</f>
        <v>0</v>
      </c>
      <c r="CC39" s="77">
        <f>+Tabla1[[#This Row],[Recaudación/Personal (PESOS)]]/CP39</f>
        <v>0</v>
      </c>
      <c r="CD39" s="36">
        <f>+Tabla1[[#This Row],[Pasajeros Pagos (PAX)]]/Tabla1[[#This Row],[Personal]]</f>
        <v>3059.8085714285712</v>
      </c>
      <c r="CE39" s="80">
        <f>+Tabla1[[#This Row],[Trenes Corridos (TC)]]/Tabla1[[#This Row],[Personal]]</f>
        <v>4.6057142857142859</v>
      </c>
      <c r="CF39" s="36">
        <f>+Tabla1[[#This Row],[Pasajeros Pagos (PAX)]]/Tabla1[[#This Row],[Km. Línea (entre cabeceras) en Servicio]]</f>
        <v>41234.136762667484</v>
      </c>
      <c r="CG39" s="36">
        <f>+Tabla1[[#This Row],[Pasajeros Pagos (PAX)]]/Tabla1[[#This Row],[Cantidad de Estaciones en Servicio]]</f>
        <v>97357.545454545456</v>
      </c>
      <c r="CH39" s="36">
        <f>+Tabla1[[#This Row],[PAX Kilómetro]]/Tabla1[[#This Row],[Km. Línea (entre cabeceras) en Servicio]]</f>
        <v>779737.5261820422</v>
      </c>
      <c r="CI39" s="36">
        <f>+Tabla1[[#This Row],[Coches Kilómetro (CK) (5+6+7)]]/Tabla1[[#This Row],[Km. Línea (entre cabeceras) en Servicio]]</f>
        <v>19344</v>
      </c>
      <c r="CJ39" s="36">
        <f>+[1]!BN_InfraMR[[#This Row],[Total Coches Remolcados]]</f>
        <v>102</v>
      </c>
      <c r="CK39" s="36">
        <f>+Tabla1[[#This Row],[Pasajeros Pagos (PAX)]]/Tabla1[[#This Row],[Coches en Servicio]]</f>
        <v>20998.686274509804</v>
      </c>
      <c r="CM39" s="12">
        <v>664.35049627791568</v>
      </c>
      <c r="CN39" s="11">
        <v>1.1194325847470097</v>
      </c>
      <c r="CP39" s="10">
        <v>0.99980000000000002</v>
      </c>
      <c r="CQ39" s="73">
        <v>662.48572887109572</v>
      </c>
      <c r="EA39" s="2">
        <v>1996</v>
      </c>
      <c r="EB39" s="2" t="s">
        <v>9</v>
      </c>
    </row>
    <row r="40" spans="1:132" ht="12.75" customHeight="1" x14ac:dyDescent="0.2">
      <c r="A40" s="98" t="s">
        <v>245</v>
      </c>
      <c r="B40" s="2" t="s">
        <v>10</v>
      </c>
      <c r="C40" s="101">
        <v>35125</v>
      </c>
      <c r="D40" s="4" t="s">
        <v>135</v>
      </c>
      <c r="E40" s="4" t="s">
        <v>112</v>
      </c>
      <c r="F40" s="4" t="s">
        <v>139</v>
      </c>
      <c r="G40" s="4" t="s">
        <v>113</v>
      </c>
      <c r="H40" s="61">
        <f>+Tabla1[[#This Row],[Trenes Corridos (TC)]]*Tabla1[[#This Row],[Km. Línea (entre cabeceras) en Servicio]]</f>
        <v>176661.54399999999</v>
      </c>
      <c r="K40" s="95">
        <f>+Tabla1[[#This Row],[TK Remolcados (1)]]+Tabla1[[#This Row],[TK Coche Motor (2)]]+Tabla1[[#This Row],[TK Eléctricos (3)]]</f>
        <v>176661.54399999999</v>
      </c>
      <c r="L40" s="35">
        <f>+Tabla1[[#This Row],[Trenes Kilómetro (TK) (1+2+3)]]/K28-1</f>
        <v>0.28485077446165463</v>
      </c>
      <c r="M40" s="36">
        <f>+Tabla1[[#This Row],[TK Remolcados (1)]]</f>
        <v>176661.54399999999</v>
      </c>
      <c r="N40" s="36">
        <f>+Tabla1[[#This Row],[TK Remolcados (1)]]*Tabla1[[#This Row],[Form. Media Trenes Remolcados]]</f>
        <v>1059969.264</v>
      </c>
      <c r="Q40" s="95">
        <f t="shared" si="3"/>
        <v>1059969.264</v>
      </c>
      <c r="R40" s="35">
        <f>+Tabla1[[#This Row],[Coches Kilómetro (CK) (5+6+7)]]/Q28-1</f>
        <v>0.28485077446165463</v>
      </c>
      <c r="S40" s="37">
        <v>33.479999999999997</v>
      </c>
      <c r="T40" s="35">
        <f>+Tabla1[[#This Row],[Velocidad Comercial Trenes Diésel]]/S28-1</f>
        <v>0</v>
      </c>
      <c r="U40" s="37"/>
      <c r="V40" s="35"/>
      <c r="W40" s="37">
        <v>6</v>
      </c>
      <c r="X40" s="6"/>
      <c r="Y40" s="6"/>
      <c r="Z40" s="36">
        <f>+Tabla1[[#This Row],[Form. Media Trenes Remolcados]]*Tabla1[[#This Row],[Asientos Prom. x C. Remolcados]]*Tabla1[[#This Row],[Trenes Corridos (TC)]]</f>
        <v>1550856</v>
      </c>
      <c r="AC40" s="6">
        <v>76</v>
      </c>
      <c r="AF40" s="6">
        <f>+'[2]BN TAB'!H44</f>
        <v>3740</v>
      </c>
      <c r="AG40" s="6">
        <f>+Tabla1[[#This Row],[Trenes Programados]]-Tabla1[[#This Row],[Trenes Corridos (TC)]]</f>
        <v>339</v>
      </c>
      <c r="AH40" s="95">
        <f>+'[2]BN TAB'!J44</f>
        <v>3401</v>
      </c>
      <c r="AI40" s="35">
        <f>+Tabla1[[#This Row],[Trenes Corridos (TC)]]/AH28-1</f>
        <v>0.28485077446165463</v>
      </c>
      <c r="AJ40" s="36">
        <f>+'[2]BN TAB'!K44</f>
        <v>2682</v>
      </c>
      <c r="AK40" s="36">
        <f>+Tabla1[[#This Row],[Trenes Corridos (TC)]]-Tabla1[[#This Row],[Trenes Puntuales]]</f>
        <v>719</v>
      </c>
      <c r="AL40" s="127">
        <f>+Tabla1[[#This Row],[Trenes Puntuales]]/Tabla1[[#This Row],[Trenes Programados]]</f>
        <v>0.71711229946524069</v>
      </c>
      <c r="AM40" s="96">
        <v>0.95</v>
      </c>
      <c r="AN40" s="96" t="str">
        <f>+IF(Tabla1[[#This Row],[Regularidad Absoluta]]&gt;=Tabla1[[#This Row],[RA 95%]],Tabla1[[#This Row],[Regularidad Absoluta]],"")</f>
        <v/>
      </c>
      <c r="AO40" s="96">
        <f>+Tabla1[[#This Row],[Trenes Puntuales]]/Tabla1[[#This Row],[Trenes Corridos (TC)]]</f>
        <v>0.78859159070861506</v>
      </c>
      <c r="AP40" s="96">
        <f>+Tabla1[[#This Row],[Trenes Corridos (TC)]]/Tabla1[[#This Row],[Trenes Programados]]</f>
        <v>0.90935828877005342</v>
      </c>
      <c r="AQ40" s="96">
        <f>+Tabla1[[#This Row],[Regularidad Relativa]]/AO28-1</f>
        <v>-0.1986940727041443</v>
      </c>
      <c r="AR40" s="95">
        <f>+'[3]DATOS BN#Bol por Estación'!AE25</f>
        <v>2449814</v>
      </c>
      <c r="AS40" s="15">
        <f>+Tabla1[[#This Row],[Pasajeros Pagos (PAX)]]/AR28-1</f>
        <v>0.17221253013293425</v>
      </c>
      <c r="AT40" s="6">
        <f>+Tabla1[[#This Row],[Pasajeros Pagos (PAX)]]/Tabla1[[#This Row],[Indice Dia Habil]]</f>
        <v>94223.61538461539</v>
      </c>
      <c r="AU40" s="15">
        <f>+Tabla1[[#This Row],[PAX Día Habil]]/AT28-1</f>
        <v>0.21729762744573944</v>
      </c>
      <c r="AV40" s="6">
        <f>+Tabla1[[#This Row],[Pasajeros Pagos (PAX)]]/Tabla1[[#This Row],[Trenes Corridos (TC)]]</f>
        <v>720.32167009703028</v>
      </c>
      <c r="AW40" s="6">
        <f>+Tabla1[[#This Row],[PAX x Tren]]/Tabla1[[#This Row],[Form. Media Trenes Remolcados]]</f>
        <v>120.05361168283838</v>
      </c>
      <c r="AX40" s="15">
        <f>+Tabla1[[#This Row],[PAX x Coche]]/AW28-1</f>
        <v>-8.7666401863605747E-2</v>
      </c>
      <c r="AY40" s="6">
        <v>188</v>
      </c>
      <c r="AZ40" s="9">
        <f>+Tabla1[[#This Row],[PAX Kilómetro]]/Tabla1[[#This Row],[Coches Kilómetro (CK) (5+6+7)]]</f>
        <v>43.21966999978973</v>
      </c>
      <c r="BA40" s="15">
        <f>+Tabla1[[#This Row],[Ocupación Media (PaxKm/CocheKm)]]/AZ28-1</f>
        <v>-0.13044657058355902</v>
      </c>
      <c r="BB40" s="15">
        <f>+Tabla1[[#This Row],[Ocupación Media (PaxKm/CocheKm)]]/Tabla1[[#This Row],[Capacidad x Coche (4xm2)]]</f>
        <v>0.2298918617010092</v>
      </c>
      <c r="BC40" s="15">
        <f>+Tabla1[[#This Row],[% de Ocupación Media PAX]]/BB28-1</f>
        <v>-0.13044657058355891</v>
      </c>
      <c r="BD40" s="36">
        <f>+Tabla1[[#This Row],[Pasajeros Pagos (PAX)]]*Tabla1[[#This Row],[PAX Recorrido Medio]]</f>
        <v>45811521.799999997</v>
      </c>
      <c r="BE40" s="37">
        <v>18.7</v>
      </c>
      <c r="BF40" s="35">
        <f>+Tabla1[[#This Row],[PAX Recorrido Medio]]/BE28-1</f>
        <v>-4.689092762487268E-2</v>
      </c>
      <c r="BG40" s="36">
        <f>+Tabla1[[#This Row],[Pasajeros Pagos (PAX)]]*CN40</f>
        <v>2413767.0604290143</v>
      </c>
      <c r="BH40" s="130">
        <f t="shared" si="4"/>
        <v>0.17999972553009125</v>
      </c>
      <c r="BI40" s="95">
        <f t="shared" si="2"/>
        <v>2987577.0487804879</v>
      </c>
      <c r="BJ40" s="35">
        <f>+(Tabla1[[#This Row],[Variación % TC]]*0.2)-(Tabla1[[#This Row],[Vaciación % PAX Recorrido Medio]]*0.1)-(Tabla1[[#This Row],[Variación % Ocupación PAX]]*0.5)+(Tabla1[[#This Row],[Variación % RA]]*0.1)+(Tabla1[[#This Row],[Variación % Velocidad Comercial TE]]*0.1)</f>
        <v>0.10701312567618322</v>
      </c>
      <c r="BL40" s="10"/>
      <c r="BN40" s="48"/>
      <c r="BO40" s="86">
        <v>26</v>
      </c>
      <c r="BP40" s="80">
        <v>51.944000000000003</v>
      </c>
      <c r="BQ40" s="80">
        <f>+Tabla1[[#This Row],[Km. Línea (entre cabeceras) en Servicio]]*2</f>
        <v>103.88800000000001</v>
      </c>
      <c r="BR40" s="36">
        <v>22</v>
      </c>
      <c r="BS40" s="36">
        <v>700</v>
      </c>
      <c r="BT40" s="76">
        <f>+Tabla1[[#This Row],[Recaudación Vta. Boletos $]]/Tabla1[[#This Row],[Km. Línea (entre cabeceras) en Servicio]]</f>
        <v>0</v>
      </c>
      <c r="BU40" s="77">
        <f>+Tabla1[[#This Row],[Recaudación/Km. Línea (PESOS)]]/CP40</f>
        <v>0</v>
      </c>
      <c r="BV40" s="76">
        <f>+Tabla1[[#This Row],[Recaudación Vta. Boletos $]]/Tabla1[[#This Row],[Trenes Corridos (TC)]]</f>
        <v>0</v>
      </c>
      <c r="BW40" s="77">
        <f>+Tabla1[[#This Row],[Recaudación/Trenes Corridos (PESOS)]]/CP40</f>
        <v>0</v>
      </c>
      <c r="BX40" s="76">
        <f>+Tabla1[[#This Row],[Recaudación Vta. Boletos $]]/Tabla1[[#This Row],[Coches Kilómetro (CK) (5+6+7)]]</f>
        <v>0</v>
      </c>
      <c r="BY40" s="77">
        <f>+Tabla1[[#This Row],[Recaudación/Coche Kilómetro (PESOS)]]/CP40</f>
        <v>0</v>
      </c>
      <c r="BZ40" s="78">
        <f>+Tabla1[[#This Row],[Recaudación Vta. Boletos $]]/Tabla1[[#This Row],[PAX Kilómetro]]</f>
        <v>0</v>
      </c>
      <c r="CA40" s="79">
        <f>+Tabla1[[#This Row],[Recaudación/Pasajeros Kilómetro (PESOS)]]/CP40</f>
        <v>0</v>
      </c>
      <c r="CB40" s="76">
        <f>+Tabla1[[#This Row],[Recaudación Vta. Boletos $]]/Tabla1[[#This Row],[Personal]]</f>
        <v>0</v>
      </c>
      <c r="CC40" s="77">
        <f>+Tabla1[[#This Row],[Recaudación/Personal (PESOS)]]/CP40</f>
        <v>0</v>
      </c>
      <c r="CD40" s="36">
        <f>+Tabla1[[#This Row],[Pasajeros Pagos (PAX)]]/Tabla1[[#This Row],[Personal]]</f>
        <v>3499.7342857142858</v>
      </c>
      <c r="CE40" s="80">
        <f>+Tabla1[[#This Row],[Trenes Corridos (TC)]]/Tabla1[[#This Row],[Personal]]</f>
        <v>4.8585714285714285</v>
      </c>
      <c r="CF40" s="36">
        <f>+Tabla1[[#This Row],[Pasajeros Pagos (PAX)]]/Tabla1[[#This Row],[Km. Línea (entre cabeceras) en Servicio]]</f>
        <v>47162.598182658243</v>
      </c>
      <c r="CG40" s="36">
        <f>+Tabla1[[#This Row],[Pasajeros Pagos (PAX)]]/Tabla1[[#This Row],[Cantidad de Estaciones en Servicio]]</f>
        <v>111355.18181818182</v>
      </c>
      <c r="CH40" s="36">
        <f>+Tabla1[[#This Row],[PAX Kilómetro]]/Tabla1[[#This Row],[Km. Línea (entre cabeceras) en Servicio]]</f>
        <v>881940.58601570909</v>
      </c>
      <c r="CI40" s="36">
        <f>+Tabla1[[#This Row],[Coches Kilómetro (CK) (5+6+7)]]/Tabla1[[#This Row],[Km. Línea (entre cabeceras) en Servicio]]</f>
        <v>20406</v>
      </c>
      <c r="CJ40" s="36">
        <f>+[1]!BN_InfraMR[[#This Row],[Total Coches Remolcados]]</f>
        <v>102</v>
      </c>
      <c r="CK40" s="36">
        <f>+Tabla1[[#This Row],[Pasajeros Pagos (PAX)]]/Tabla1[[#This Row],[Coches en Servicio]]</f>
        <v>24017.784313725489</v>
      </c>
      <c r="CM40" s="12">
        <v>720.32167009703028</v>
      </c>
      <c r="CN40" s="11">
        <v>0.98528584636589311</v>
      </c>
      <c r="CP40" s="10">
        <v>0.99970000000000003</v>
      </c>
      <c r="CQ40" s="73">
        <v>660.2626894104892</v>
      </c>
      <c r="EA40" s="2">
        <v>1996</v>
      </c>
      <c r="EB40" s="2" t="s">
        <v>10</v>
      </c>
    </row>
    <row r="41" spans="1:132" ht="12.75" customHeight="1" x14ac:dyDescent="0.2">
      <c r="A41" s="98" t="s">
        <v>245</v>
      </c>
      <c r="B41" s="2" t="s">
        <v>0</v>
      </c>
      <c r="C41" s="101">
        <v>35156</v>
      </c>
      <c r="D41" s="4" t="s">
        <v>135</v>
      </c>
      <c r="E41" s="4" t="s">
        <v>112</v>
      </c>
      <c r="F41" s="4" t="s">
        <v>139</v>
      </c>
      <c r="G41" s="4" t="s">
        <v>113</v>
      </c>
      <c r="H41" s="61">
        <f>+Tabla1[[#This Row],[Trenes Corridos (TC)]]*Tabla1[[#This Row],[Km. Línea (entre cabeceras) en Servicio]]</f>
        <v>170376.32000000001</v>
      </c>
      <c r="K41" s="95">
        <f>+Tabla1[[#This Row],[TK Remolcados (1)]]+Tabla1[[#This Row],[TK Coche Motor (2)]]+Tabla1[[#This Row],[TK Eléctricos (3)]]</f>
        <v>170376.32000000001</v>
      </c>
      <c r="L41" s="35">
        <f>+Tabla1[[#This Row],[Trenes Kilómetro (TK) (1+2+3)]]/K29-1</f>
        <v>2.4449877750611915E-3</v>
      </c>
      <c r="M41" s="36">
        <f>+Tabla1[[#This Row],[TK Remolcados (1)]]</f>
        <v>170376.32000000001</v>
      </c>
      <c r="N41" s="36">
        <f>+Tabla1[[#This Row],[TK Remolcados (1)]]*Tabla1[[#This Row],[Form. Media Trenes Remolcados]]</f>
        <v>1022257.92</v>
      </c>
      <c r="Q41" s="95">
        <f t="shared" si="3"/>
        <v>1022257.92</v>
      </c>
      <c r="R41" s="35">
        <f>+Tabla1[[#This Row],[Coches Kilómetro (CK) (5+6+7)]]/Q29-1</f>
        <v>2.4449877750611915E-3</v>
      </c>
      <c r="S41" s="37">
        <v>33.479999999999997</v>
      </c>
      <c r="T41" s="35">
        <f>+Tabla1[[#This Row],[Velocidad Comercial Trenes Diésel]]/S29-1</f>
        <v>0</v>
      </c>
      <c r="U41" s="37"/>
      <c r="V41" s="35"/>
      <c r="W41" s="37">
        <v>6</v>
      </c>
      <c r="X41" s="6"/>
      <c r="Y41" s="6"/>
      <c r="Z41" s="36">
        <f>+Tabla1[[#This Row],[Form. Media Trenes Remolcados]]*Tabla1[[#This Row],[Asientos Prom. x C. Remolcados]]*Tabla1[[#This Row],[Trenes Corridos (TC)]]</f>
        <v>1495680</v>
      </c>
      <c r="AC41" s="6">
        <v>76</v>
      </c>
      <c r="AF41" s="6">
        <f>+'[2]BN TAB'!H45</f>
        <v>3610</v>
      </c>
      <c r="AG41" s="6">
        <f>+Tabla1[[#This Row],[Trenes Programados]]-Tabla1[[#This Row],[Trenes Corridos (TC)]]</f>
        <v>330</v>
      </c>
      <c r="AH41" s="95">
        <f>+'[2]BN TAB'!J45</f>
        <v>3280</v>
      </c>
      <c r="AI41" s="35">
        <f>+Tabla1[[#This Row],[Trenes Corridos (TC)]]/AH29-1</f>
        <v>2.4449877750611915E-3</v>
      </c>
      <c r="AJ41" s="36">
        <f>+'[2]BN TAB'!K45</f>
        <v>2793</v>
      </c>
      <c r="AK41" s="36">
        <f>+Tabla1[[#This Row],[Trenes Corridos (TC)]]-Tabla1[[#This Row],[Trenes Puntuales]]</f>
        <v>487</v>
      </c>
      <c r="AL41" s="127">
        <f>+Tabla1[[#This Row],[Trenes Puntuales]]/Tabla1[[#This Row],[Trenes Programados]]</f>
        <v>0.77368421052631575</v>
      </c>
      <c r="AM41" s="96">
        <v>0.95</v>
      </c>
      <c r="AN41" s="96" t="str">
        <f>+IF(Tabla1[[#This Row],[Regularidad Absoluta]]&gt;=Tabla1[[#This Row],[RA 95%]],Tabla1[[#This Row],[Regularidad Absoluta]],"")</f>
        <v/>
      </c>
      <c r="AO41" s="96">
        <f>+Tabla1[[#This Row],[Trenes Puntuales]]/Tabla1[[#This Row],[Trenes Corridos (TC)]]</f>
        <v>0.85152439024390247</v>
      </c>
      <c r="AP41" s="96">
        <f>+Tabla1[[#This Row],[Trenes Corridos (TC)]]/Tabla1[[#This Row],[Trenes Programados]]</f>
        <v>0.90858725761772852</v>
      </c>
      <c r="AQ41" s="96">
        <f>+Tabla1[[#This Row],[Regularidad Relativa]]/AO29-1</f>
        <v>-0.12439101040916123</v>
      </c>
      <c r="AR41" s="95">
        <f>+'[3]DATOS BN#Bol por Estación'!AE26</f>
        <v>2412980</v>
      </c>
      <c r="AS41" s="15">
        <f>+Tabla1[[#This Row],[Pasajeros Pagos (PAX)]]/AR29-1</f>
        <v>0.2438919655666405</v>
      </c>
      <c r="AT41" s="6">
        <f>+Tabla1[[#This Row],[Pasajeros Pagos (PAX)]]/Tabla1[[#This Row],[Indice Dia Habil]]</f>
        <v>96519.2</v>
      </c>
      <c r="AU41" s="15">
        <f>+Tabla1[[#This Row],[PAX Día Habil]]/AT29-1</f>
        <v>0.19413628694397489</v>
      </c>
      <c r="AV41" s="6">
        <f>+Tabla1[[#This Row],[Pasajeros Pagos (PAX)]]/Tabla1[[#This Row],[Trenes Corridos (TC)]]</f>
        <v>735.66463414634143</v>
      </c>
      <c r="AW41" s="6">
        <f>+Tabla1[[#This Row],[PAX x Tren]]/Tabla1[[#This Row],[Form. Media Trenes Remolcados]]</f>
        <v>122.61077235772358</v>
      </c>
      <c r="AX41" s="15">
        <f>+Tabla1[[#This Row],[PAX x Coche]]/AW29-1</f>
        <v>0.24085808272379516</v>
      </c>
      <c r="AY41" s="6">
        <v>188</v>
      </c>
      <c r="AZ41" s="9">
        <f>+Tabla1[[#This Row],[PAX Kilómetro]]/Tabla1[[#This Row],[Coches Kilómetro (CK) (5+6+7)]]</f>
        <v>44.163860134240878</v>
      </c>
      <c r="BA41" s="15">
        <f>+Tabla1[[#This Row],[Ocupación Media (PaxKm/CocheKm)]]/AZ29-1</f>
        <v>0.18693531328027646</v>
      </c>
      <c r="BB41" s="15">
        <f>+Tabla1[[#This Row],[Ocupación Media (PaxKm/CocheKm)]]/Tabla1[[#This Row],[Capacidad x Coche (4xm2)]]</f>
        <v>0.23491414965021742</v>
      </c>
      <c r="BC41" s="15">
        <f>+Tabla1[[#This Row],[% de Ocupación Media PAX]]/BB29-1</f>
        <v>0.18693531328027624</v>
      </c>
      <c r="BD41" s="36">
        <f>+Tabla1[[#This Row],[Pasajeros Pagos (PAX)]]*Tabla1[[#This Row],[PAX Recorrido Medio]]</f>
        <v>45146855.800000004</v>
      </c>
      <c r="BE41" s="37">
        <v>18.71</v>
      </c>
      <c r="BF41" s="35">
        <f>+Tabla1[[#This Row],[PAX Recorrido Medio]]/BE29-1</f>
        <v>-4.3456032719836335E-2</v>
      </c>
      <c r="BG41" s="36">
        <f>+Tabla1[[#This Row],[Pasajeros Pagos (PAX)]]*CN41</f>
        <v>2419319.276814085</v>
      </c>
      <c r="BH41" s="130">
        <f t="shared" si="4"/>
        <v>0.1799997213403226</v>
      </c>
      <c r="BI41" s="95">
        <f t="shared" si="2"/>
        <v>2942657.5365853659</v>
      </c>
      <c r="BJ41" s="35">
        <f>+(Tabla1[[#This Row],[Variación % TC]]*0.2)-(Tabla1[[#This Row],[Vaciación % PAX Recorrido Medio]]*0.1)-(Tabla1[[#This Row],[Variación % Ocupación PAX]]*0.5)+(Tabla1[[#This Row],[Variación % RA]]*0.1)+(Tabla1[[#This Row],[Variación % Velocidad Comercial TE]]*0.1)</f>
        <v>-0.10107215685405838</v>
      </c>
      <c r="BL41" s="10"/>
      <c r="BN41" s="48"/>
      <c r="BO41" s="86">
        <v>25</v>
      </c>
      <c r="BP41" s="80">
        <v>51.944000000000003</v>
      </c>
      <c r="BQ41" s="80">
        <f>+Tabla1[[#This Row],[Km. Línea (entre cabeceras) en Servicio]]*2</f>
        <v>103.88800000000001</v>
      </c>
      <c r="BR41" s="36">
        <v>22</v>
      </c>
      <c r="BS41" s="36">
        <v>700</v>
      </c>
      <c r="BT41" s="76">
        <f>+Tabla1[[#This Row],[Recaudación Vta. Boletos $]]/Tabla1[[#This Row],[Km. Línea (entre cabeceras) en Servicio]]</f>
        <v>0</v>
      </c>
      <c r="BU41" s="77">
        <f>+Tabla1[[#This Row],[Recaudación/Km. Línea (PESOS)]]/CP41</f>
        <v>0</v>
      </c>
      <c r="BV41" s="76">
        <f>+Tabla1[[#This Row],[Recaudación Vta. Boletos $]]/Tabla1[[#This Row],[Trenes Corridos (TC)]]</f>
        <v>0</v>
      </c>
      <c r="BW41" s="77">
        <f>+Tabla1[[#This Row],[Recaudación/Trenes Corridos (PESOS)]]/CP41</f>
        <v>0</v>
      </c>
      <c r="BX41" s="76">
        <f>+Tabla1[[#This Row],[Recaudación Vta. Boletos $]]/Tabla1[[#This Row],[Coches Kilómetro (CK) (5+6+7)]]</f>
        <v>0</v>
      </c>
      <c r="BY41" s="77">
        <f>+Tabla1[[#This Row],[Recaudación/Coche Kilómetro (PESOS)]]/CP41</f>
        <v>0</v>
      </c>
      <c r="BZ41" s="78">
        <f>+Tabla1[[#This Row],[Recaudación Vta. Boletos $]]/Tabla1[[#This Row],[PAX Kilómetro]]</f>
        <v>0</v>
      </c>
      <c r="CA41" s="79">
        <f>+Tabla1[[#This Row],[Recaudación/Pasajeros Kilómetro (PESOS)]]/CP41</f>
        <v>0</v>
      </c>
      <c r="CB41" s="76">
        <f>+Tabla1[[#This Row],[Recaudación Vta. Boletos $]]/Tabla1[[#This Row],[Personal]]</f>
        <v>0</v>
      </c>
      <c r="CC41" s="77">
        <f>+Tabla1[[#This Row],[Recaudación/Personal (PESOS)]]/CP41</f>
        <v>0</v>
      </c>
      <c r="CD41" s="36">
        <f>+Tabla1[[#This Row],[Pasajeros Pagos (PAX)]]/Tabla1[[#This Row],[Personal]]</f>
        <v>3447.1142857142859</v>
      </c>
      <c r="CE41" s="80">
        <f>+Tabla1[[#This Row],[Trenes Corridos (TC)]]/Tabla1[[#This Row],[Personal]]</f>
        <v>4.6857142857142859</v>
      </c>
      <c r="CF41" s="36">
        <f>+Tabla1[[#This Row],[Pasajeros Pagos (PAX)]]/Tabla1[[#This Row],[Km. Línea (entre cabeceras) en Servicio]]</f>
        <v>46453.488372093023</v>
      </c>
      <c r="CG41" s="36">
        <f>+Tabla1[[#This Row],[Pasajeros Pagos (PAX)]]/Tabla1[[#This Row],[Cantidad de Estaciones en Servicio]]</f>
        <v>109680.90909090909</v>
      </c>
      <c r="CH41" s="36">
        <f>+Tabla1[[#This Row],[PAX Kilómetro]]/Tabla1[[#This Row],[Km. Línea (entre cabeceras) en Servicio]]</f>
        <v>869144.76744186052</v>
      </c>
      <c r="CI41" s="36">
        <f>+Tabla1[[#This Row],[Coches Kilómetro (CK) (5+6+7)]]/Tabla1[[#This Row],[Km. Línea (entre cabeceras) en Servicio]]</f>
        <v>19680</v>
      </c>
      <c r="CJ41" s="36">
        <f>+[1]!BN_InfraMR[[#This Row],[Total Coches Remolcados]]</f>
        <v>102</v>
      </c>
      <c r="CK41" s="36">
        <f>+Tabla1[[#This Row],[Pasajeros Pagos (PAX)]]/Tabla1[[#This Row],[Coches en Servicio]]</f>
        <v>23656.666666666668</v>
      </c>
      <c r="CM41" s="12">
        <v>735.66463414634143</v>
      </c>
      <c r="CN41" s="11">
        <v>1.0026271567995113</v>
      </c>
      <c r="CP41" s="10">
        <v>0.99950000000000006</v>
      </c>
      <c r="CQ41" s="73">
        <v>658.03964994988269</v>
      </c>
      <c r="EA41" s="2">
        <v>1996</v>
      </c>
      <c r="EB41" s="2" t="s">
        <v>0</v>
      </c>
    </row>
    <row r="42" spans="1:132" ht="12.75" customHeight="1" x14ac:dyDescent="0.2">
      <c r="A42" s="98" t="s">
        <v>245</v>
      </c>
      <c r="B42" s="2" t="s">
        <v>1</v>
      </c>
      <c r="C42" s="101">
        <v>35186</v>
      </c>
      <c r="D42" s="4" t="s">
        <v>135</v>
      </c>
      <c r="E42" s="4" t="s">
        <v>112</v>
      </c>
      <c r="F42" s="4" t="s">
        <v>139</v>
      </c>
      <c r="G42" s="4" t="s">
        <v>113</v>
      </c>
      <c r="H42" s="61">
        <f>+Tabla1[[#This Row],[Trenes Corridos (TC)]]*Tabla1[[#This Row],[Km. Línea (entre cabeceras) en Servicio]]</f>
        <v>174635.728</v>
      </c>
      <c r="K42" s="95">
        <f>+Tabla1[[#This Row],[TK Remolcados (1)]]+Tabla1[[#This Row],[TK Coche Motor (2)]]+Tabla1[[#This Row],[TK Eléctricos (3)]]</f>
        <v>174635.728</v>
      </c>
      <c r="L42" s="35">
        <f>+Tabla1[[#This Row],[Trenes Kilómetro (TK) (1+2+3)]]/K30-1</f>
        <v>-6.5011820330970194E-3</v>
      </c>
      <c r="M42" s="36">
        <f>+Tabla1[[#This Row],[TK Remolcados (1)]]</f>
        <v>174635.728</v>
      </c>
      <c r="N42" s="36">
        <f>+Tabla1[[#This Row],[TK Remolcados (1)]]*Tabla1[[#This Row],[Form. Media Trenes Remolcados]]</f>
        <v>1047814.368</v>
      </c>
      <c r="Q42" s="95">
        <f t="shared" si="3"/>
        <v>1047814.368</v>
      </c>
      <c r="R42" s="35">
        <f>+Tabla1[[#This Row],[Coches Kilómetro (CK) (5+6+7)]]/Q30-1</f>
        <v>-6.5011820330969083E-3</v>
      </c>
      <c r="S42" s="37">
        <v>33.479999999999997</v>
      </c>
      <c r="T42" s="35">
        <f>+Tabla1[[#This Row],[Velocidad Comercial Trenes Diésel]]/S30-1</f>
        <v>0</v>
      </c>
      <c r="U42" s="37"/>
      <c r="V42" s="35"/>
      <c r="W42" s="37">
        <v>6</v>
      </c>
      <c r="X42" s="6"/>
      <c r="Y42" s="6"/>
      <c r="Z42" s="36">
        <f>+Tabla1[[#This Row],[Form. Media Trenes Remolcados]]*Tabla1[[#This Row],[Asientos Prom. x C. Remolcados]]*Tabla1[[#This Row],[Trenes Corridos (TC)]]</f>
        <v>1533072</v>
      </c>
      <c r="AC42" s="6">
        <v>76</v>
      </c>
      <c r="AF42" s="6">
        <f>+'[2]BN TAB'!H46</f>
        <v>3682</v>
      </c>
      <c r="AG42" s="6">
        <f>+Tabla1[[#This Row],[Trenes Programados]]-Tabla1[[#This Row],[Trenes Corridos (TC)]]</f>
        <v>320</v>
      </c>
      <c r="AH42" s="95">
        <f>+'[2]BN TAB'!J46</f>
        <v>3362</v>
      </c>
      <c r="AI42" s="35">
        <f>+Tabla1[[#This Row],[Trenes Corridos (TC)]]/AH30-1</f>
        <v>-6.5011820330969083E-3</v>
      </c>
      <c r="AJ42" s="36">
        <f>+'[2]BN TAB'!K46</f>
        <v>3035</v>
      </c>
      <c r="AK42" s="36">
        <f>+Tabla1[[#This Row],[Trenes Corridos (TC)]]-Tabla1[[#This Row],[Trenes Puntuales]]</f>
        <v>327</v>
      </c>
      <c r="AL42" s="127">
        <f>+Tabla1[[#This Row],[Trenes Puntuales]]/Tabla1[[#This Row],[Trenes Programados]]</f>
        <v>0.82428028245518736</v>
      </c>
      <c r="AM42" s="96">
        <v>0.95</v>
      </c>
      <c r="AN42" s="96" t="str">
        <f>+IF(Tabla1[[#This Row],[Regularidad Absoluta]]&gt;=Tabla1[[#This Row],[RA 95%]],Tabla1[[#This Row],[Regularidad Absoluta]],"")</f>
        <v/>
      </c>
      <c r="AO42" s="96">
        <f>+Tabla1[[#This Row],[Trenes Puntuales]]/Tabla1[[#This Row],[Trenes Corridos (TC)]]</f>
        <v>0.90273646638905414</v>
      </c>
      <c r="AP42" s="96">
        <f>+Tabla1[[#This Row],[Trenes Corridos (TC)]]/Tabla1[[#This Row],[Trenes Programados]]</f>
        <v>0.91309071156979904</v>
      </c>
      <c r="AQ42" s="96">
        <f>+Tabla1[[#This Row],[Regularidad Relativa]]/AO30-1</f>
        <v>-7.9584151171871342E-2</v>
      </c>
      <c r="AR42" s="95">
        <f>+'[3]DATOS BN#Bol por Estación'!AE27</f>
        <v>2563830</v>
      </c>
      <c r="AS42" s="15">
        <f>+Tabla1[[#This Row],[Pasajeros Pagos (PAX)]]/AR30-1</f>
        <v>0.18590913316968183</v>
      </c>
      <c r="AT42" s="6">
        <f>+Tabla1[[#This Row],[Pasajeros Pagos (PAX)]]/Tabla1[[#This Row],[Indice Dia Habil]]</f>
        <v>98989.575289575296</v>
      </c>
      <c r="AU42" s="15">
        <f>+Tabla1[[#This Row],[PAX Día Habil]]/AT30-1</f>
        <v>0.17217273394377819</v>
      </c>
      <c r="AV42" s="6">
        <f>+Tabla1[[#This Row],[Pasajeros Pagos (PAX)]]/Tabla1[[#This Row],[Trenes Corridos (TC)]]</f>
        <v>762.59071980963711</v>
      </c>
      <c r="AW42" s="6">
        <f>+Tabla1[[#This Row],[PAX x Tren]]/Tabla1[[#This Row],[Form. Media Trenes Remolcados]]</f>
        <v>127.09845330160618</v>
      </c>
      <c r="AX42" s="15">
        <f>+Tabla1[[#This Row],[PAX x Coche]]/AW30-1</f>
        <v>0.19366939519518245</v>
      </c>
      <c r="AY42" s="6">
        <v>188</v>
      </c>
      <c r="AZ42" s="9">
        <f>+Tabla1[[#This Row],[PAX Kilómetro]]/Tabla1[[#This Row],[Coches Kilómetro (CK) (5+6+7)]]</f>
        <v>45.413277631253095</v>
      </c>
      <c r="BA42" s="15">
        <f>+Tabla1[[#This Row],[Ocupación Media (PaxKm/CocheKm)]]/AZ30-1</f>
        <v>0.13090882975102525</v>
      </c>
      <c r="BB42" s="15">
        <f>+Tabla1[[#This Row],[Ocupación Media (PaxKm/CocheKm)]]/Tabla1[[#This Row],[Capacidad x Coche (4xm2)]]</f>
        <v>0.24155998740028242</v>
      </c>
      <c r="BC42" s="15">
        <f>+Tabla1[[#This Row],[% de Ocupación Media PAX]]/BB30-1</f>
        <v>0.13090882975102525</v>
      </c>
      <c r="BD42" s="36">
        <f>+Tabla1[[#This Row],[Pasajeros Pagos (PAX)]]*Tabla1[[#This Row],[PAX Recorrido Medio]]</f>
        <v>47584684.799999997</v>
      </c>
      <c r="BE42" s="37">
        <v>18.559999999999999</v>
      </c>
      <c r="BF42" s="35">
        <f>+Tabla1[[#This Row],[PAX Recorrido Medio]]/BE30-1</f>
        <v>-5.2577845839714143E-2</v>
      </c>
      <c r="BG42" s="36">
        <f>+Tabla1[[#This Row],[Pasajeros Pagos (PAX)]]*CN42</f>
        <v>2502740.5507129729</v>
      </c>
      <c r="BH42" s="130">
        <f t="shared" si="4"/>
        <v>0.1799997377360375</v>
      </c>
      <c r="BI42" s="95">
        <f t="shared" si="2"/>
        <v>3126620.9512195121</v>
      </c>
      <c r="BJ42" s="35">
        <f>+(Tabla1[[#This Row],[Variación % TC]]*0.2)-(Tabla1[[#This Row],[Vaciación % PAX Recorrido Medio]]*0.1)-(Tabla1[[#This Row],[Variación % Ocupación PAX]]*0.5)+(Tabla1[[#This Row],[Variación % RA]]*0.1)+(Tabla1[[#This Row],[Variación % Velocidad Comercial TE]]*0.1)</f>
        <v>-6.9455281815347727E-2</v>
      </c>
      <c r="BL42" s="10"/>
      <c r="BN42" s="48"/>
      <c r="BO42" s="86">
        <v>25.9</v>
      </c>
      <c r="BP42" s="80">
        <v>51.944000000000003</v>
      </c>
      <c r="BQ42" s="80">
        <f>+Tabla1[[#This Row],[Km. Línea (entre cabeceras) en Servicio]]*2</f>
        <v>103.88800000000001</v>
      </c>
      <c r="BR42" s="36">
        <v>22</v>
      </c>
      <c r="BS42" s="36">
        <v>700</v>
      </c>
      <c r="BT42" s="76">
        <f>+Tabla1[[#This Row],[Recaudación Vta. Boletos $]]/Tabla1[[#This Row],[Km. Línea (entre cabeceras) en Servicio]]</f>
        <v>0</v>
      </c>
      <c r="BU42" s="77">
        <f>+Tabla1[[#This Row],[Recaudación/Km. Línea (PESOS)]]/CP42</f>
        <v>0</v>
      </c>
      <c r="BV42" s="76">
        <f>+Tabla1[[#This Row],[Recaudación Vta. Boletos $]]/Tabla1[[#This Row],[Trenes Corridos (TC)]]</f>
        <v>0</v>
      </c>
      <c r="BW42" s="77">
        <f>+Tabla1[[#This Row],[Recaudación/Trenes Corridos (PESOS)]]/CP42</f>
        <v>0</v>
      </c>
      <c r="BX42" s="76">
        <f>+Tabla1[[#This Row],[Recaudación Vta. Boletos $]]/Tabla1[[#This Row],[Coches Kilómetro (CK) (5+6+7)]]</f>
        <v>0</v>
      </c>
      <c r="BY42" s="77">
        <f>+Tabla1[[#This Row],[Recaudación/Coche Kilómetro (PESOS)]]/CP42</f>
        <v>0</v>
      </c>
      <c r="BZ42" s="78">
        <f>+Tabla1[[#This Row],[Recaudación Vta. Boletos $]]/Tabla1[[#This Row],[PAX Kilómetro]]</f>
        <v>0</v>
      </c>
      <c r="CA42" s="79">
        <f>+Tabla1[[#This Row],[Recaudación/Pasajeros Kilómetro (PESOS)]]/CP42</f>
        <v>0</v>
      </c>
      <c r="CB42" s="76">
        <f>+Tabla1[[#This Row],[Recaudación Vta. Boletos $]]/Tabla1[[#This Row],[Personal]]</f>
        <v>0</v>
      </c>
      <c r="CC42" s="77">
        <f>+Tabla1[[#This Row],[Recaudación/Personal (PESOS)]]/CP42</f>
        <v>0</v>
      </c>
      <c r="CD42" s="36">
        <f>+Tabla1[[#This Row],[Pasajeros Pagos (PAX)]]/Tabla1[[#This Row],[Personal]]</f>
        <v>3662.6142857142859</v>
      </c>
      <c r="CE42" s="80">
        <f>+Tabla1[[#This Row],[Trenes Corridos (TC)]]/Tabla1[[#This Row],[Personal]]</f>
        <v>4.8028571428571425</v>
      </c>
      <c r="CF42" s="36">
        <f>+Tabla1[[#This Row],[Pasajeros Pagos (PAX)]]/Tabla1[[#This Row],[Km. Línea (entre cabeceras) en Servicio]]</f>
        <v>49357.577391036495</v>
      </c>
      <c r="CG42" s="36">
        <f>+Tabla1[[#This Row],[Pasajeros Pagos (PAX)]]/Tabla1[[#This Row],[Cantidad de Estaciones en Servicio]]</f>
        <v>116537.72727272728</v>
      </c>
      <c r="CH42" s="36">
        <f>+Tabla1[[#This Row],[PAX Kilómetro]]/Tabla1[[#This Row],[Km. Línea (entre cabeceras) en Servicio]]</f>
        <v>916076.63637763739</v>
      </c>
      <c r="CI42" s="36">
        <f>+Tabla1[[#This Row],[Coches Kilómetro (CK) (5+6+7)]]/Tabla1[[#This Row],[Km. Línea (entre cabeceras) en Servicio]]</f>
        <v>20172</v>
      </c>
      <c r="CJ42" s="36">
        <f>+[1]!BN_InfraMR[[#This Row],[Total Coches Remolcados]]</f>
        <v>102</v>
      </c>
      <c r="CK42" s="36">
        <f>+Tabla1[[#This Row],[Pasajeros Pagos (PAX)]]/Tabla1[[#This Row],[Coches en Servicio]]</f>
        <v>25135.588235294119</v>
      </c>
      <c r="CM42" s="12">
        <v>762.59071980963711</v>
      </c>
      <c r="CN42" s="11">
        <v>0.97617258192351797</v>
      </c>
      <c r="CP42" s="10">
        <v>1</v>
      </c>
      <c r="CQ42" s="73">
        <v>656.82162028794482</v>
      </c>
      <c r="EA42" s="2">
        <v>1996</v>
      </c>
      <c r="EB42" s="2" t="s">
        <v>1</v>
      </c>
    </row>
    <row r="43" spans="1:132" ht="12.75" customHeight="1" x14ac:dyDescent="0.2">
      <c r="A43" s="98" t="s">
        <v>245</v>
      </c>
      <c r="B43" s="2" t="s">
        <v>2</v>
      </c>
      <c r="C43" s="101">
        <v>35217</v>
      </c>
      <c r="D43" s="4" t="s">
        <v>135</v>
      </c>
      <c r="E43" s="4" t="s">
        <v>112</v>
      </c>
      <c r="F43" s="4" t="s">
        <v>139</v>
      </c>
      <c r="G43" s="4" t="s">
        <v>113</v>
      </c>
      <c r="H43" s="61">
        <f>+Tabla1[[#This Row],[Trenes Corridos (TC)]]*Tabla1[[#This Row],[Km. Línea (entre cabeceras) en Servicio]]</f>
        <v>184868.696</v>
      </c>
      <c r="K43" s="95">
        <f>+Tabla1[[#This Row],[TK Remolcados (1)]]+Tabla1[[#This Row],[TK Coche Motor (2)]]+Tabla1[[#This Row],[TK Eléctricos (3)]]</f>
        <v>184868.696</v>
      </c>
      <c r="L43" s="35">
        <f>+Tabla1[[#This Row],[Trenes Kilómetro (TK) (1+2+3)]]/K31-1</f>
        <v>9.710234278668306E-2</v>
      </c>
      <c r="M43" s="36">
        <f>+Tabla1[[#This Row],[TK Remolcados (1)]]</f>
        <v>184868.696</v>
      </c>
      <c r="N43" s="36">
        <f>+Tabla1[[#This Row],[TK Remolcados (1)]]*Tabla1[[#This Row],[Form. Media Trenes Remolcados]]</f>
        <v>1109212.176</v>
      </c>
      <c r="Q43" s="95">
        <f t="shared" si="3"/>
        <v>1109212.176</v>
      </c>
      <c r="R43" s="35">
        <f>+Tabla1[[#This Row],[Coches Kilómetro (CK) (5+6+7)]]/Q31-1</f>
        <v>9.710234278668306E-2</v>
      </c>
      <c r="S43" s="37">
        <v>33.479999999999997</v>
      </c>
      <c r="T43" s="35">
        <f>+Tabla1[[#This Row],[Velocidad Comercial Trenes Diésel]]/S31-1</f>
        <v>0</v>
      </c>
      <c r="U43" s="37"/>
      <c r="V43" s="35"/>
      <c r="W43" s="37">
        <v>6</v>
      </c>
      <c r="X43" s="6"/>
      <c r="Y43" s="6"/>
      <c r="Z43" s="36">
        <f>+Tabla1[[#This Row],[Form. Media Trenes Remolcados]]*Tabla1[[#This Row],[Asientos Prom. x C. Remolcados]]*Tabla1[[#This Row],[Trenes Corridos (TC)]]</f>
        <v>1622904</v>
      </c>
      <c r="AC43" s="6">
        <v>76</v>
      </c>
      <c r="AF43" s="6">
        <f>+'[2]BN TAB'!H47</f>
        <v>3868</v>
      </c>
      <c r="AG43" s="6">
        <f>+Tabla1[[#This Row],[Trenes Programados]]-Tabla1[[#This Row],[Trenes Corridos (TC)]]</f>
        <v>309</v>
      </c>
      <c r="AH43" s="95">
        <f>+'[2]BN TAB'!J47</f>
        <v>3559</v>
      </c>
      <c r="AI43" s="35">
        <f>+Tabla1[[#This Row],[Trenes Corridos (TC)]]/AH31-1</f>
        <v>9.710234278668306E-2</v>
      </c>
      <c r="AJ43" s="36">
        <f>+'[2]BN TAB'!K47</f>
        <v>3422</v>
      </c>
      <c r="AK43" s="36">
        <f>+Tabla1[[#This Row],[Trenes Corridos (TC)]]-Tabla1[[#This Row],[Trenes Puntuales]]</f>
        <v>137</v>
      </c>
      <c r="AL43" s="127">
        <f>+Tabla1[[#This Row],[Trenes Puntuales]]/Tabla1[[#This Row],[Trenes Programados]]</f>
        <v>0.88469493278179934</v>
      </c>
      <c r="AM43" s="96">
        <v>0.95</v>
      </c>
      <c r="AN43" s="96" t="str">
        <f>+IF(Tabla1[[#This Row],[Regularidad Absoluta]]&gt;=Tabla1[[#This Row],[RA 95%]],Tabla1[[#This Row],[Regularidad Absoluta]],"")</f>
        <v/>
      </c>
      <c r="AO43" s="96">
        <f>+Tabla1[[#This Row],[Trenes Puntuales]]/Tabla1[[#This Row],[Trenes Corridos (TC)]]</f>
        <v>0.96150604102275916</v>
      </c>
      <c r="AP43" s="96">
        <f>+Tabla1[[#This Row],[Trenes Corridos (TC)]]/Tabla1[[#This Row],[Trenes Programados]]</f>
        <v>0.92011375387797312</v>
      </c>
      <c r="AQ43" s="96">
        <f>+Tabla1[[#This Row],[Regularidad Relativa]]/AO31-1</f>
        <v>-8.857452469707372E-3</v>
      </c>
      <c r="AR43" s="95">
        <f>+'[3]DATOS BN#Bol por Estación'!AE28</f>
        <v>2274508</v>
      </c>
      <c r="AS43" s="15">
        <f>+Tabla1[[#This Row],[Pasajeros Pagos (PAX)]]/AR31-1</f>
        <v>9.9651951349576828E-2</v>
      </c>
      <c r="AT43" s="6">
        <f>+Tabla1[[#This Row],[Pasajeros Pagos (PAX)]]/Tabla1[[#This Row],[Indice Dia Habil]]</f>
        <v>96377.457627118638</v>
      </c>
      <c r="AU43" s="15">
        <f>+Tabla1[[#This Row],[PAX Día Habil]]/AT31-1</f>
        <v>0.17886416818408013</v>
      </c>
      <c r="AV43" s="6">
        <f>+Tabla1[[#This Row],[Pasajeros Pagos (PAX)]]/Tabla1[[#This Row],[Trenes Corridos (TC)]]</f>
        <v>639.08626018544533</v>
      </c>
      <c r="AW43" s="6">
        <f>+Tabla1[[#This Row],[PAX x Tren]]/Tabla1[[#This Row],[Form. Media Trenes Remolcados]]</f>
        <v>106.51437669757422</v>
      </c>
      <c r="AX43" s="15">
        <f>+Tabla1[[#This Row],[PAX x Coche]]/AW31-1</f>
        <v>2.3239477881502602E-3</v>
      </c>
      <c r="AY43" s="6">
        <v>188</v>
      </c>
      <c r="AZ43" s="9">
        <f>+Tabla1[[#This Row],[PAX Kilómetro]]/Tabla1[[#This Row],[Coches Kilómetro (CK) (5+6+7)]]</f>
        <v>38.14044753147391</v>
      </c>
      <c r="BA43" s="15">
        <f>+Tabla1[[#This Row],[Ocupación Media (PaxKm/CocheKm)]]/AZ31-1</f>
        <v>-4.7843440814116289E-2</v>
      </c>
      <c r="BB43" s="15">
        <f>+Tabla1[[#This Row],[Ocupación Media (PaxKm/CocheKm)]]/Tabla1[[#This Row],[Capacidad x Coche (4xm2)]]</f>
        <v>0.20287472091209527</v>
      </c>
      <c r="BC43" s="15">
        <f>+Tabla1[[#This Row],[% de Ocupación Media PAX]]/BB31-1</f>
        <v>-4.7843440814116289E-2</v>
      </c>
      <c r="BD43" s="36">
        <f>+Tabla1[[#This Row],[Pasajeros Pagos (PAX)]]*Tabla1[[#This Row],[PAX Recorrido Medio]]</f>
        <v>42305848.800000004</v>
      </c>
      <c r="BE43" s="37">
        <v>18.600000000000001</v>
      </c>
      <c r="BF43" s="35">
        <f>+Tabla1[[#This Row],[PAX Recorrido Medio]]/BE31-1</f>
        <v>-5.0051072522982465E-2</v>
      </c>
      <c r="BG43" s="36">
        <f>+Tabla1[[#This Row],[Pasajeros Pagos (PAX)]]*CN43</f>
        <v>2338487.0302061788</v>
      </c>
      <c r="BH43" s="130">
        <f t="shared" si="4"/>
        <v>0.17999970437552093</v>
      </c>
      <c r="BI43" s="95">
        <f t="shared" si="2"/>
        <v>2773789.2439024388</v>
      </c>
      <c r="BJ43" s="35">
        <f>+(Tabla1[[#This Row],[Variación % TC]]*0.2)-(Tabla1[[#This Row],[Vaciación % PAX Recorrido Medio]]*0.1)-(Tabla1[[#This Row],[Variación % Ocupación PAX]]*0.5)+(Tabla1[[#This Row],[Variación % RA]]*0.1)+(Tabla1[[#This Row],[Variación % Velocidad Comercial TE]]*0.1)</f>
        <v>4.7461550969722273E-2</v>
      </c>
      <c r="BL43" s="10"/>
      <c r="BN43" s="48"/>
      <c r="BO43" s="86">
        <v>23.6</v>
      </c>
      <c r="BP43" s="80">
        <v>51.944000000000003</v>
      </c>
      <c r="BQ43" s="80">
        <f>+Tabla1[[#This Row],[Km. Línea (entre cabeceras) en Servicio]]*2</f>
        <v>103.88800000000001</v>
      </c>
      <c r="BR43" s="36">
        <v>22</v>
      </c>
      <c r="BS43" s="36">
        <v>700</v>
      </c>
      <c r="BT43" s="76">
        <f>+Tabla1[[#This Row],[Recaudación Vta. Boletos $]]/Tabla1[[#This Row],[Km. Línea (entre cabeceras) en Servicio]]</f>
        <v>0</v>
      </c>
      <c r="BU43" s="77">
        <f>+Tabla1[[#This Row],[Recaudación/Km. Línea (PESOS)]]/CP43</f>
        <v>0</v>
      </c>
      <c r="BV43" s="76">
        <f>+Tabla1[[#This Row],[Recaudación Vta. Boletos $]]/Tabla1[[#This Row],[Trenes Corridos (TC)]]</f>
        <v>0</v>
      </c>
      <c r="BW43" s="77">
        <f>+Tabla1[[#This Row],[Recaudación/Trenes Corridos (PESOS)]]/CP43</f>
        <v>0</v>
      </c>
      <c r="BX43" s="76">
        <f>+Tabla1[[#This Row],[Recaudación Vta. Boletos $]]/Tabla1[[#This Row],[Coches Kilómetro (CK) (5+6+7)]]</f>
        <v>0</v>
      </c>
      <c r="BY43" s="77">
        <f>+Tabla1[[#This Row],[Recaudación/Coche Kilómetro (PESOS)]]/CP43</f>
        <v>0</v>
      </c>
      <c r="BZ43" s="78">
        <f>+Tabla1[[#This Row],[Recaudación Vta. Boletos $]]/Tabla1[[#This Row],[PAX Kilómetro]]</f>
        <v>0</v>
      </c>
      <c r="CA43" s="79">
        <f>+Tabla1[[#This Row],[Recaudación/Pasajeros Kilómetro (PESOS)]]/CP43</f>
        <v>0</v>
      </c>
      <c r="CB43" s="76">
        <f>+Tabla1[[#This Row],[Recaudación Vta. Boletos $]]/Tabla1[[#This Row],[Personal]]</f>
        <v>0</v>
      </c>
      <c r="CC43" s="77">
        <f>+Tabla1[[#This Row],[Recaudación/Personal (PESOS)]]/CP43</f>
        <v>0</v>
      </c>
      <c r="CD43" s="36">
        <f>+Tabla1[[#This Row],[Pasajeros Pagos (PAX)]]/Tabla1[[#This Row],[Personal]]</f>
        <v>3249.2971428571427</v>
      </c>
      <c r="CE43" s="80">
        <f>+Tabla1[[#This Row],[Trenes Corridos (TC)]]/Tabla1[[#This Row],[Personal]]</f>
        <v>5.0842857142857145</v>
      </c>
      <c r="CF43" s="36">
        <f>+Tabla1[[#This Row],[Pasajeros Pagos (PAX)]]/Tabla1[[#This Row],[Km. Línea (entre cabeceras) en Servicio]]</f>
        <v>43787.694440166328</v>
      </c>
      <c r="CG43" s="36">
        <f>+Tabla1[[#This Row],[Pasajeros Pagos (PAX)]]/Tabla1[[#This Row],[Cantidad de Estaciones en Servicio]]</f>
        <v>103386.72727272728</v>
      </c>
      <c r="CH43" s="36">
        <f>+Tabla1[[#This Row],[PAX Kilómetro]]/Tabla1[[#This Row],[Km. Línea (entre cabeceras) en Servicio]]</f>
        <v>814451.1165870938</v>
      </c>
      <c r="CI43" s="36">
        <f>+Tabla1[[#This Row],[Coches Kilómetro (CK) (5+6+7)]]/Tabla1[[#This Row],[Km. Línea (entre cabeceras) en Servicio]]</f>
        <v>21354</v>
      </c>
      <c r="CJ43" s="36">
        <f>+[1]!BN_InfraMR[[#This Row],[Total Coches Remolcados]]</f>
        <v>102</v>
      </c>
      <c r="CK43" s="36">
        <f>+Tabla1[[#This Row],[Pasajeros Pagos (PAX)]]/Tabla1[[#This Row],[Coches en Servicio]]</f>
        <v>22299.098039215685</v>
      </c>
      <c r="CM43" s="12">
        <v>639.08626018544533</v>
      </c>
      <c r="CN43" s="11">
        <v>1.0281287338651606</v>
      </c>
      <c r="CP43" s="10">
        <v>1.0005999999999999</v>
      </c>
      <c r="CQ43" s="73">
        <v>655.60359062600696</v>
      </c>
      <c r="EA43" s="2">
        <v>1996</v>
      </c>
      <c r="EB43" s="2" t="s">
        <v>2</v>
      </c>
    </row>
    <row r="44" spans="1:132" ht="12.75" customHeight="1" x14ac:dyDescent="0.2">
      <c r="A44" s="98" t="s">
        <v>245</v>
      </c>
      <c r="B44" s="2" t="s">
        <v>3</v>
      </c>
      <c r="C44" s="101">
        <v>35247</v>
      </c>
      <c r="D44" s="4" t="s">
        <v>135</v>
      </c>
      <c r="E44" s="4" t="s">
        <v>112</v>
      </c>
      <c r="F44" s="4" t="s">
        <v>139</v>
      </c>
      <c r="G44" s="4" t="s">
        <v>113</v>
      </c>
      <c r="H44" s="61">
        <f>+Tabla1[[#This Row],[Trenes Corridos (TC)]]*Tabla1[[#This Row],[Km. Línea (entre cabeceras) en Servicio]]</f>
        <v>201438.83200000002</v>
      </c>
      <c r="K44" s="95">
        <f>+Tabla1[[#This Row],[TK Remolcados (1)]]+Tabla1[[#This Row],[TK Coche Motor (2)]]+Tabla1[[#This Row],[TK Eléctricos (3)]]</f>
        <v>201438.83200000002</v>
      </c>
      <c r="L44" s="35">
        <f>+Tabla1[[#This Row],[Trenes Kilómetro (TK) (1+2+3)]]/K32-1</f>
        <v>0.14631983446645003</v>
      </c>
      <c r="M44" s="36">
        <f>+Tabla1[[#This Row],[TK Remolcados (1)]]</f>
        <v>201438.83200000002</v>
      </c>
      <c r="N44" s="36">
        <f>+Tabla1[[#This Row],[TK Remolcados (1)]]*Tabla1[[#This Row],[Form. Media Trenes Remolcados]]</f>
        <v>1208632.9920000001</v>
      </c>
      <c r="Q44" s="95">
        <f t="shared" si="3"/>
        <v>1208632.9920000001</v>
      </c>
      <c r="R44" s="35">
        <f>+Tabla1[[#This Row],[Coches Kilómetro (CK) (5+6+7)]]/Q32-1</f>
        <v>0.14631983446645003</v>
      </c>
      <c r="S44" s="37">
        <v>33.479999999999997</v>
      </c>
      <c r="T44" s="35">
        <f>+Tabla1[[#This Row],[Velocidad Comercial Trenes Diésel]]/S32-1</f>
        <v>0</v>
      </c>
      <c r="U44" s="37"/>
      <c r="V44" s="35"/>
      <c r="W44" s="37">
        <v>6</v>
      </c>
      <c r="X44" s="6"/>
      <c r="Y44" s="6"/>
      <c r="Z44" s="36">
        <f>+Tabla1[[#This Row],[Form. Media Trenes Remolcados]]*Tabla1[[#This Row],[Asientos Prom. x C. Remolcados]]*Tabla1[[#This Row],[Trenes Corridos (TC)]]</f>
        <v>1768368</v>
      </c>
      <c r="AC44" s="6">
        <v>76</v>
      </c>
      <c r="AF44" s="6">
        <f>+'[2]BN TAB'!H48</f>
        <v>4209</v>
      </c>
      <c r="AG44" s="6">
        <f>+Tabla1[[#This Row],[Trenes Programados]]-Tabla1[[#This Row],[Trenes Corridos (TC)]]</f>
        <v>331</v>
      </c>
      <c r="AH44" s="95">
        <f>+'[2]BN TAB'!J48</f>
        <v>3878</v>
      </c>
      <c r="AI44" s="35">
        <f>+Tabla1[[#This Row],[Trenes Corridos (TC)]]/AH32-1</f>
        <v>0.14631983446644981</v>
      </c>
      <c r="AJ44" s="36">
        <f>+'[2]BN TAB'!K48</f>
        <v>3746</v>
      </c>
      <c r="AK44" s="36">
        <f>+Tabla1[[#This Row],[Trenes Corridos (TC)]]-Tabla1[[#This Row],[Trenes Puntuales]]</f>
        <v>132</v>
      </c>
      <c r="AL44" s="127">
        <f>+Tabla1[[#This Row],[Trenes Puntuales]]/Tabla1[[#This Row],[Trenes Programados]]</f>
        <v>0.88999762413875028</v>
      </c>
      <c r="AM44" s="96">
        <v>0.95</v>
      </c>
      <c r="AN44" s="96" t="str">
        <f>+IF(Tabla1[[#This Row],[Regularidad Absoluta]]&gt;=Tabla1[[#This Row],[RA 95%]],Tabla1[[#This Row],[Regularidad Absoluta]],"")</f>
        <v/>
      </c>
      <c r="AO44" s="96">
        <f>+Tabla1[[#This Row],[Trenes Puntuales]]/Tabla1[[#This Row],[Trenes Corridos (TC)]]</f>
        <v>0.96596183599793706</v>
      </c>
      <c r="AP44" s="96">
        <f>+Tabla1[[#This Row],[Trenes Corridos (TC)]]/Tabla1[[#This Row],[Trenes Programados]]</f>
        <v>0.92135899263483012</v>
      </c>
      <c r="AQ44" s="96">
        <f>+Tabla1[[#This Row],[Regularidad Relativa]]/AO32-1</f>
        <v>1.4860224275270451E-3</v>
      </c>
      <c r="AR44" s="95">
        <f>+'[3]DATOS BN#Bol por Estación'!AE29</f>
        <v>2359297</v>
      </c>
      <c r="AS44" s="15">
        <f>+Tabla1[[#This Row],[Pasajeros Pagos (PAX)]]/AR32-1</f>
        <v>6.8181128760970822E-2</v>
      </c>
      <c r="AT44" s="6">
        <f>+Tabla1[[#This Row],[Pasajeros Pagos (PAX)]]/Tabla1[[#This Row],[Indice Dia Habil]]</f>
        <v>89707.110266159696</v>
      </c>
      <c r="AU44" s="15">
        <f>+Tabla1[[#This Row],[PAX Día Habil]]/AT32-1</f>
        <v>5.5996553147727779E-2</v>
      </c>
      <c r="AV44" s="6">
        <f>+Tabla1[[#This Row],[Pasajeros Pagos (PAX)]]/Tabla1[[#This Row],[Trenes Corridos (TC)]]</f>
        <v>608.37983496647757</v>
      </c>
      <c r="AW44" s="6">
        <f>+Tabla1[[#This Row],[PAX x Tren]]/Tabla1[[#This Row],[Form. Media Trenes Remolcados]]</f>
        <v>101.39663916107959</v>
      </c>
      <c r="AX44" s="15">
        <f>+Tabla1[[#This Row],[PAX x Coche]]/AW32-1</f>
        <v>-6.8164837906559028E-2</v>
      </c>
      <c r="AY44" s="6">
        <v>188</v>
      </c>
      <c r="AZ44" s="9">
        <f>+Tabla1[[#This Row],[PAX Kilómetro]]/Tabla1[[#This Row],[Coches Kilómetro (CK) (5+6+7)]]</f>
        <v>36.464061672743085</v>
      </c>
      <c r="BA44" s="15">
        <f>+Tabla1[[#This Row],[Ocupación Media (PaxKm/CocheKm)]]/AZ32-1</f>
        <v>-0.11008789223387117</v>
      </c>
      <c r="BB44" s="15">
        <f>+Tabla1[[#This Row],[Ocupación Media (PaxKm/CocheKm)]]/Tabla1[[#This Row],[Capacidad x Coche (4xm2)]]</f>
        <v>0.19395777485501642</v>
      </c>
      <c r="BC44" s="15">
        <f>+Tabla1[[#This Row],[% de Ocupación Media PAX]]/BB32-1</f>
        <v>-0.11008789223387117</v>
      </c>
      <c r="BD44" s="36">
        <f>+Tabla1[[#This Row],[Pasajeros Pagos (PAX)]]*Tabla1[[#This Row],[PAX Recorrido Medio]]</f>
        <v>44071667.960000001</v>
      </c>
      <c r="BE44" s="37">
        <v>18.68</v>
      </c>
      <c r="BF44" s="35">
        <f>+Tabla1[[#This Row],[PAX Recorrido Medio]]/BE32-1</f>
        <v>-4.498977505112467E-2</v>
      </c>
      <c r="BG44" s="36">
        <f>+Tabla1[[#This Row],[Pasajeros Pagos (PAX)]]*CN44</f>
        <v>2333590.6689550551</v>
      </c>
      <c r="BH44" s="130">
        <f t="shared" si="4"/>
        <v>0.17999971499975043</v>
      </c>
      <c r="BI44" s="95">
        <f t="shared" si="2"/>
        <v>2877190.4634146341</v>
      </c>
      <c r="BJ44" s="35">
        <f>+(Tabla1[[#This Row],[Variación % TC]]*0.2)-(Tabla1[[#This Row],[Vaciación % PAX Recorrido Medio]]*0.1)-(Tabla1[[#This Row],[Variación % Ocupación PAX]]*0.5)+(Tabla1[[#This Row],[Variación % RA]]*0.1)+(Tabla1[[#This Row],[Variación % Velocidad Comercial TE]]*0.1)</f>
        <v>8.8955492758090712E-2</v>
      </c>
      <c r="BL44" s="10"/>
      <c r="BN44" s="48"/>
      <c r="BO44" s="86">
        <v>26.3</v>
      </c>
      <c r="BP44" s="80">
        <v>51.944000000000003</v>
      </c>
      <c r="BQ44" s="80">
        <f>+Tabla1[[#This Row],[Km. Línea (entre cabeceras) en Servicio]]*2</f>
        <v>103.88800000000001</v>
      </c>
      <c r="BR44" s="36">
        <v>22</v>
      </c>
      <c r="BS44" s="36">
        <v>700</v>
      </c>
      <c r="BT44" s="76">
        <f>+Tabla1[[#This Row],[Recaudación Vta. Boletos $]]/Tabla1[[#This Row],[Km. Línea (entre cabeceras) en Servicio]]</f>
        <v>0</v>
      </c>
      <c r="BU44" s="77">
        <f>+Tabla1[[#This Row],[Recaudación/Km. Línea (PESOS)]]/CP44</f>
        <v>0</v>
      </c>
      <c r="BV44" s="76">
        <f>+Tabla1[[#This Row],[Recaudación Vta. Boletos $]]/Tabla1[[#This Row],[Trenes Corridos (TC)]]</f>
        <v>0</v>
      </c>
      <c r="BW44" s="77">
        <f>+Tabla1[[#This Row],[Recaudación/Trenes Corridos (PESOS)]]/CP44</f>
        <v>0</v>
      </c>
      <c r="BX44" s="76">
        <f>+Tabla1[[#This Row],[Recaudación Vta. Boletos $]]/Tabla1[[#This Row],[Coches Kilómetro (CK) (5+6+7)]]</f>
        <v>0</v>
      </c>
      <c r="BY44" s="77">
        <f>+Tabla1[[#This Row],[Recaudación/Coche Kilómetro (PESOS)]]/CP44</f>
        <v>0</v>
      </c>
      <c r="BZ44" s="78">
        <f>+Tabla1[[#This Row],[Recaudación Vta. Boletos $]]/Tabla1[[#This Row],[PAX Kilómetro]]</f>
        <v>0</v>
      </c>
      <c r="CA44" s="79">
        <f>+Tabla1[[#This Row],[Recaudación/Pasajeros Kilómetro (PESOS)]]/CP44</f>
        <v>0</v>
      </c>
      <c r="CB44" s="76">
        <f>+Tabla1[[#This Row],[Recaudación Vta. Boletos $]]/Tabla1[[#This Row],[Personal]]</f>
        <v>0</v>
      </c>
      <c r="CC44" s="77">
        <f>+Tabla1[[#This Row],[Recaudación/Personal (PESOS)]]/CP44</f>
        <v>0</v>
      </c>
      <c r="CD44" s="36">
        <f>+Tabla1[[#This Row],[Pasajeros Pagos (PAX)]]/Tabla1[[#This Row],[Personal]]</f>
        <v>3370.4242857142858</v>
      </c>
      <c r="CE44" s="80">
        <f>+Tabla1[[#This Row],[Trenes Corridos (TC)]]/Tabla1[[#This Row],[Personal]]</f>
        <v>5.54</v>
      </c>
      <c r="CF44" s="36">
        <f>+Tabla1[[#This Row],[Pasajeros Pagos (PAX)]]/Tabla1[[#This Row],[Km. Línea (entre cabeceras) en Servicio]]</f>
        <v>45420.010010780839</v>
      </c>
      <c r="CG44" s="36">
        <f>+Tabla1[[#This Row],[Pasajeros Pagos (PAX)]]/Tabla1[[#This Row],[Cantidad de Estaciones en Servicio]]</f>
        <v>107240.77272727272</v>
      </c>
      <c r="CH44" s="36">
        <f>+Tabla1[[#This Row],[PAX Kilómetro]]/Tabla1[[#This Row],[Km. Línea (entre cabeceras) en Servicio]]</f>
        <v>848445.78700138605</v>
      </c>
      <c r="CI44" s="36">
        <f>+Tabla1[[#This Row],[Coches Kilómetro (CK) (5+6+7)]]/Tabla1[[#This Row],[Km. Línea (entre cabeceras) en Servicio]]</f>
        <v>23268</v>
      </c>
      <c r="CJ44" s="36">
        <f>+[1]!BN_InfraMR[[#This Row],[Total Coches Remolcados]]</f>
        <v>102</v>
      </c>
      <c r="CK44" s="36">
        <f>+Tabla1[[#This Row],[Pasajeros Pagos (PAX)]]/Tabla1[[#This Row],[Coches en Servicio]]</f>
        <v>23130.362745098038</v>
      </c>
      <c r="CM44" s="12">
        <v>608.37983496647757</v>
      </c>
      <c r="CN44" s="11">
        <v>0.98910424120195772</v>
      </c>
      <c r="CP44" s="10">
        <v>1.0012000000000001</v>
      </c>
      <c r="CQ44" s="73">
        <v>654.3855609640691</v>
      </c>
      <c r="EA44" s="2">
        <v>1996</v>
      </c>
      <c r="EB44" s="2" t="s">
        <v>3</v>
      </c>
    </row>
    <row r="45" spans="1:132" ht="12.75" customHeight="1" x14ac:dyDescent="0.2">
      <c r="A45" s="98" t="s">
        <v>245</v>
      </c>
      <c r="B45" s="2" t="s">
        <v>4</v>
      </c>
      <c r="C45" s="101">
        <v>35278</v>
      </c>
      <c r="D45" s="4" t="s">
        <v>135</v>
      </c>
      <c r="E45" s="4" t="s">
        <v>112</v>
      </c>
      <c r="F45" s="4" t="s">
        <v>139</v>
      </c>
      <c r="G45" s="4" t="s">
        <v>113</v>
      </c>
      <c r="H45" s="61">
        <f>+Tabla1[[#This Row],[Trenes Corridos (TC)]]*Tabla1[[#This Row],[Km. Línea (entre cabeceras) en Servicio]]</f>
        <v>197439.144</v>
      </c>
      <c r="K45" s="95">
        <f>+Tabla1[[#This Row],[TK Remolcados (1)]]+Tabla1[[#This Row],[TK Coche Motor (2)]]+Tabla1[[#This Row],[TK Eléctricos (3)]]</f>
        <v>197439.144</v>
      </c>
      <c r="L45" s="35">
        <f>+Tabla1[[#This Row],[Trenes Kilómetro (TK) (1+2+3)]]/K33-1</f>
        <v>0.13327370304114483</v>
      </c>
      <c r="M45" s="36">
        <f>+Tabla1[[#This Row],[TK Remolcados (1)]]</f>
        <v>197439.144</v>
      </c>
      <c r="N45" s="36">
        <f>+Tabla1[[#This Row],[TK Remolcados (1)]]*Tabla1[[#This Row],[Form. Media Trenes Remolcados]]</f>
        <v>1184634.8640000001</v>
      </c>
      <c r="Q45" s="95">
        <f t="shared" si="3"/>
        <v>1184634.8640000001</v>
      </c>
      <c r="R45" s="35">
        <f>+Tabla1[[#This Row],[Coches Kilómetro (CK) (5+6+7)]]/Q33-1</f>
        <v>0.13327370304114483</v>
      </c>
      <c r="S45" s="37">
        <v>33.479999999999997</v>
      </c>
      <c r="T45" s="35">
        <f>+Tabla1[[#This Row],[Velocidad Comercial Trenes Diésel]]/S33-1</f>
        <v>0</v>
      </c>
      <c r="U45" s="37"/>
      <c r="V45" s="35"/>
      <c r="W45" s="37">
        <v>6</v>
      </c>
      <c r="X45" s="6"/>
      <c r="Y45" s="6"/>
      <c r="Z45" s="36">
        <f>+Tabla1[[#This Row],[Form. Media Trenes Remolcados]]*Tabla1[[#This Row],[Asientos Prom. x C. Remolcados]]*Tabla1[[#This Row],[Trenes Corridos (TC)]]</f>
        <v>1733256</v>
      </c>
      <c r="AC45" s="6">
        <v>76</v>
      </c>
      <c r="AF45" s="6">
        <f>+'[2]BN TAB'!H49</f>
        <v>4285</v>
      </c>
      <c r="AG45" s="6">
        <f>+Tabla1[[#This Row],[Trenes Programados]]-Tabla1[[#This Row],[Trenes Corridos (TC)]]</f>
        <v>484</v>
      </c>
      <c r="AH45" s="95">
        <f>+'[2]BN TAB'!J49</f>
        <v>3801</v>
      </c>
      <c r="AI45" s="35">
        <f>+Tabla1[[#This Row],[Trenes Corridos (TC)]]/AH33-1</f>
        <v>0.13327370304114483</v>
      </c>
      <c r="AJ45" s="36">
        <f>+'[2]BN TAB'!K49</f>
        <v>3682</v>
      </c>
      <c r="AK45" s="36">
        <f>+Tabla1[[#This Row],[Trenes Corridos (TC)]]-Tabla1[[#This Row],[Trenes Puntuales]]</f>
        <v>119</v>
      </c>
      <c r="AL45" s="127">
        <f>+Tabla1[[#This Row],[Trenes Puntuales]]/Tabla1[[#This Row],[Trenes Programados]]</f>
        <v>0.85927654609101511</v>
      </c>
      <c r="AM45" s="96">
        <v>0.95</v>
      </c>
      <c r="AN45" s="96" t="str">
        <f>+IF(Tabla1[[#This Row],[Regularidad Absoluta]]&gt;=Tabla1[[#This Row],[RA 95%]],Tabla1[[#This Row],[Regularidad Absoluta]],"")</f>
        <v/>
      </c>
      <c r="AO45" s="96">
        <f>+Tabla1[[#This Row],[Trenes Puntuales]]/Tabla1[[#This Row],[Trenes Corridos (TC)]]</f>
        <v>0.96869244935543275</v>
      </c>
      <c r="AP45" s="96">
        <f>+Tabla1[[#This Row],[Trenes Corridos (TC)]]/Tabla1[[#This Row],[Trenes Programados]]</f>
        <v>0.88704784130688452</v>
      </c>
      <c r="AQ45" s="96">
        <f>+Tabla1[[#This Row],[Regularidad Relativa]]/AO33-1</f>
        <v>6.5038646648456488E-3</v>
      </c>
      <c r="AR45" s="95">
        <f>+'[3]DATOS BN#Bol por Estación'!AE30</f>
        <v>2369912</v>
      </c>
      <c r="AS45" s="15">
        <f>+Tabla1[[#This Row],[Pasajeros Pagos (PAX)]]/AR33-1</f>
        <v>6.3349252756285557E-2</v>
      </c>
      <c r="AT45" s="6">
        <f>+Tabla1[[#This Row],[Pasajeros Pagos (PAX)]]/Tabla1[[#This Row],[Indice Dia Habil]]</f>
        <v>91150.461538461532</v>
      </c>
      <c r="AU45" s="15">
        <f>+Tabla1[[#This Row],[PAX Día Habil]]/AT33-1</f>
        <v>7.5618667211165835E-2</v>
      </c>
      <c r="AV45" s="6">
        <f>+Tabla1[[#This Row],[Pasajeros Pagos (PAX)]]/Tabla1[[#This Row],[Trenes Corridos (TC)]]</f>
        <v>623.4969744803999</v>
      </c>
      <c r="AW45" s="6">
        <f>+Tabla1[[#This Row],[PAX x Tren]]/Tabla1[[#This Row],[Form. Media Trenes Remolcados]]</f>
        <v>103.91616241339999</v>
      </c>
      <c r="AX45" s="15">
        <f>+Tabla1[[#This Row],[PAX x Coche]]/AW33-1</f>
        <v>-6.1701290780167839E-2</v>
      </c>
      <c r="AY45" s="6">
        <v>188</v>
      </c>
      <c r="AZ45" s="9">
        <f>+Tabla1[[#This Row],[PAX Kilómetro]]/Tabla1[[#This Row],[Coches Kilómetro (CK) (5+6+7)]]</f>
        <v>37.210084338696284</v>
      </c>
      <c r="BA45" s="15">
        <f>+Tabla1[[#This Row],[Ocupación Media (PaxKm/CocheKm)]]/AZ33-1</f>
        <v>-0.10085749657450394</v>
      </c>
      <c r="BB45" s="15">
        <f>+Tabla1[[#This Row],[Ocupación Media (PaxKm/CocheKm)]]/Tabla1[[#This Row],[Capacidad x Coche (4xm2)]]</f>
        <v>0.19792598052498023</v>
      </c>
      <c r="BC45" s="15">
        <f>+Tabla1[[#This Row],[% de Ocupación Media PAX]]/BB33-1</f>
        <v>-0.10085749657450394</v>
      </c>
      <c r="BD45" s="36">
        <f>+Tabla1[[#This Row],[Pasajeros Pagos (PAX)]]*Tabla1[[#This Row],[PAX Recorrido Medio]]</f>
        <v>44080363.200000003</v>
      </c>
      <c r="BE45" s="37">
        <v>18.600000000000001</v>
      </c>
      <c r="BF45" s="35">
        <f>+Tabla1[[#This Row],[PAX Recorrido Medio]]/BE33-1</f>
        <v>-4.1731066460587218E-2</v>
      </c>
      <c r="BG45" s="36">
        <f>+Tabla1[[#This Row],[Pasajeros Pagos (PAX)]]*CN45</f>
        <v>2317676.9661748861</v>
      </c>
      <c r="BH45" s="130">
        <f t="shared" si="4"/>
        <v>0.17999971627628675</v>
      </c>
      <c r="BI45" s="95">
        <f t="shared" si="2"/>
        <v>2890135.5853658537</v>
      </c>
      <c r="BJ45" s="35">
        <f>+(Tabla1[[#This Row],[Variación % TC]]*0.2)-(Tabla1[[#This Row],[Vaciación % PAX Recorrido Medio]]*0.1)-(Tabla1[[#This Row],[Variación % Ocupación PAX]]*0.5)+(Tabla1[[#This Row],[Variación % RA]]*0.1)+(Tabla1[[#This Row],[Variación % Velocidad Comercial TE]]*0.1)</f>
        <v>8.1906982008024223E-2</v>
      </c>
      <c r="BL45" s="10"/>
      <c r="BN45" s="48"/>
      <c r="BO45" s="86">
        <v>26</v>
      </c>
      <c r="BP45" s="80">
        <v>51.944000000000003</v>
      </c>
      <c r="BQ45" s="80">
        <f>+Tabla1[[#This Row],[Km. Línea (entre cabeceras) en Servicio]]*2</f>
        <v>103.88800000000001</v>
      </c>
      <c r="BR45" s="36">
        <v>22</v>
      </c>
      <c r="BS45" s="36">
        <v>700</v>
      </c>
      <c r="BT45" s="76">
        <f>+Tabla1[[#This Row],[Recaudación Vta. Boletos $]]/Tabla1[[#This Row],[Km. Línea (entre cabeceras) en Servicio]]</f>
        <v>0</v>
      </c>
      <c r="BU45" s="77">
        <f>+Tabla1[[#This Row],[Recaudación/Km. Línea (PESOS)]]/CP45</f>
        <v>0</v>
      </c>
      <c r="BV45" s="76">
        <f>+Tabla1[[#This Row],[Recaudación Vta. Boletos $]]/Tabla1[[#This Row],[Trenes Corridos (TC)]]</f>
        <v>0</v>
      </c>
      <c r="BW45" s="77">
        <f>+Tabla1[[#This Row],[Recaudación/Trenes Corridos (PESOS)]]/CP45</f>
        <v>0</v>
      </c>
      <c r="BX45" s="76">
        <f>+Tabla1[[#This Row],[Recaudación Vta. Boletos $]]/Tabla1[[#This Row],[Coches Kilómetro (CK) (5+6+7)]]</f>
        <v>0</v>
      </c>
      <c r="BY45" s="77">
        <f>+Tabla1[[#This Row],[Recaudación/Coche Kilómetro (PESOS)]]/CP45</f>
        <v>0</v>
      </c>
      <c r="BZ45" s="78">
        <f>+Tabla1[[#This Row],[Recaudación Vta. Boletos $]]/Tabla1[[#This Row],[PAX Kilómetro]]</f>
        <v>0</v>
      </c>
      <c r="CA45" s="79">
        <f>+Tabla1[[#This Row],[Recaudación/Pasajeros Kilómetro (PESOS)]]/CP45</f>
        <v>0</v>
      </c>
      <c r="CB45" s="76">
        <f>+Tabla1[[#This Row],[Recaudación Vta. Boletos $]]/Tabla1[[#This Row],[Personal]]</f>
        <v>0</v>
      </c>
      <c r="CC45" s="77">
        <f>+Tabla1[[#This Row],[Recaudación/Personal (PESOS)]]/CP45</f>
        <v>0</v>
      </c>
      <c r="CD45" s="36">
        <f>+Tabla1[[#This Row],[Pasajeros Pagos (PAX)]]/Tabla1[[#This Row],[Personal]]</f>
        <v>3385.5885714285714</v>
      </c>
      <c r="CE45" s="80">
        <f>+Tabla1[[#This Row],[Trenes Corridos (TC)]]/Tabla1[[#This Row],[Personal]]</f>
        <v>5.43</v>
      </c>
      <c r="CF45" s="36">
        <f>+Tabla1[[#This Row],[Pasajeros Pagos (PAX)]]/Tabla1[[#This Row],[Km. Línea (entre cabeceras) en Servicio]]</f>
        <v>45624.364700446633</v>
      </c>
      <c r="CG45" s="36">
        <f>+Tabla1[[#This Row],[Pasajeros Pagos (PAX)]]/Tabla1[[#This Row],[Cantidad de Estaciones en Servicio]]</f>
        <v>107723.27272727272</v>
      </c>
      <c r="CH45" s="36">
        <f>+Tabla1[[#This Row],[PAX Kilómetro]]/Tabla1[[#This Row],[Km. Línea (entre cabeceras) en Servicio]]</f>
        <v>848613.18342830741</v>
      </c>
      <c r="CI45" s="36">
        <f>+Tabla1[[#This Row],[Coches Kilómetro (CK) (5+6+7)]]/Tabla1[[#This Row],[Km. Línea (entre cabeceras) en Servicio]]</f>
        <v>22806</v>
      </c>
      <c r="CJ45" s="36">
        <f>+[1]!BN_InfraMR[[#This Row],[Total Coches Remolcados]]</f>
        <v>102</v>
      </c>
      <c r="CK45" s="36">
        <f>+Tabla1[[#This Row],[Pasajeros Pagos (PAX)]]/Tabla1[[#This Row],[Coches en Servicio]]</f>
        <v>23234.431372549021</v>
      </c>
      <c r="CM45" s="12">
        <v>623.4969744803999</v>
      </c>
      <c r="CN45" s="11">
        <v>0.97795908294269418</v>
      </c>
      <c r="CP45" s="10">
        <v>1.0001</v>
      </c>
      <c r="CQ45" s="73">
        <v>653.16753130213124</v>
      </c>
      <c r="EA45" s="2">
        <v>1996</v>
      </c>
      <c r="EB45" s="2" t="s">
        <v>4</v>
      </c>
    </row>
    <row r="46" spans="1:132" ht="12.75" customHeight="1" x14ac:dyDescent="0.2">
      <c r="A46" s="98" t="s">
        <v>245</v>
      </c>
      <c r="B46" s="2" t="s">
        <v>11</v>
      </c>
      <c r="C46" s="101">
        <v>35309</v>
      </c>
      <c r="D46" s="4" t="s">
        <v>135</v>
      </c>
      <c r="E46" s="4" t="s">
        <v>112</v>
      </c>
      <c r="F46" s="4" t="s">
        <v>139</v>
      </c>
      <c r="G46" s="4" t="s">
        <v>113</v>
      </c>
      <c r="H46" s="61">
        <f>+Tabla1[[#This Row],[Trenes Corridos (TC)]]*Tabla1[[#This Row],[Km. Línea (entre cabeceras) en Servicio]]</f>
        <v>193179.736</v>
      </c>
      <c r="K46" s="95">
        <f>+Tabla1[[#This Row],[TK Remolcados (1)]]+Tabla1[[#This Row],[TK Coche Motor (2)]]+Tabla1[[#This Row],[TK Eléctricos (3)]]</f>
        <v>193179.736</v>
      </c>
      <c r="L46" s="35">
        <f>+Tabla1[[#This Row],[Trenes Kilómetro (TK) (1+2+3)]]/K34-1</f>
        <v>0.10717475439118784</v>
      </c>
      <c r="M46" s="36">
        <f>+Tabla1[[#This Row],[TK Remolcados (1)]]</f>
        <v>193179.736</v>
      </c>
      <c r="N46" s="36">
        <f>+Tabla1[[#This Row],[TK Remolcados (1)]]*Tabla1[[#This Row],[Form. Media Trenes Remolcados]]</f>
        <v>1159078.416</v>
      </c>
      <c r="Q46" s="95">
        <f t="shared" si="3"/>
        <v>1159078.416</v>
      </c>
      <c r="R46" s="35">
        <f>+Tabla1[[#This Row],[Coches Kilómetro (CK) (5+6+7)]]/Q34-1</f>
        <v>0.10717475439118784</v>
      </c>
      <c r="S46" s="37">
        <v>33.479999999999997</v>
      </c>
      <c r="T46" s="35">
        <f>+Tabla1[[#This Row],[Velocidad Comercial Trenes Diésel]]/S34-1</f>
        <v>0</v>
      </c>
      <c r="U46" s="37"/>
      <c r="V46" s="35"/>
      <c r="W46" s="37">
        <v>6</v>
      </c>
      <c r="X46" s="6"/>
      <c r="Y46" s="6"/>
      <c r="Z46" s="36">
        <f>+Tabla1[[#This Row],[Form. Media Trenes Remolcados]]*Tabla1[[#This Row],[Asientos Prom. x C. Remolcados]]*Tabla1[[#This Row],[Trenes Corridos (TC)]]</f>
        <v>1695864</v>
      </c>
      <c r="AC46" s="6">
        <v>76</v>
      </c>
      <c r="AF46" s="6">
        <f>+'[2]BN TAB'!H50</f>
        <v>4147</v>
      </c>
      <c r="AG46" s="6">
        <f>+Tabla1[[#This Row],[Trenes Programados]]-Tabla1[[#This Row],[Trenes Corridos (TC)]]</f>
        <v>428</v>
      </c>
      <c r="AH46" s="95">
        <f>+'[2]BN TAB'!J50</f>
        <v>3719</v>
      </c>
      <c r="AI46" s="35">
        <f>+Tabla1[[#This Row],[Trenes Corridos (TC)]]/AH34-1</f>
        <v>0.10717475439118784</v>
      </c>
      <c r="AJ46" s="36">
        <f>+'[2]BN TAB'!K50</f>
        <v>3613</v>
      </c>
      <c r="AK46" s="36">
        <f>+Tabla1[[#This Row],[Trenes Corridos (TC)]]-Tabla1[[#This Row],[Trenes Puntuales]]</f>
        <v>106</v>
      </c>
      <c r="AL46" s="127">
        <f>+Tabla1[[#This Row],[Trenes Puntuales]]/Tabla1[[#This Row],[Trenes Programados]]</f>
        <v>0.87123221605980228</v>
      </c>
      <c r="AM46" s="96">
        <v>0.95</v>
      </c>
      <c r="AN46" s="96" t="str">
        <f>+IF(Tabla1[[#This Row],[Regularidad Absoluta]]&gt;=Tabla1[[#This Row],[RA 95%]],Tabla1[[#This Row],[Regularidad Absoluta]],"")</f>
        <v/>
      </c>
      <c r="AO46" s="96">
        <f>+Tabla1[[#This Row],[Trenes Puntuales]]/Tabla1[[#This Row],[Trenes Corridos (TC)]]</f>
        <v>0.97149771443936539</v>
      </c>
      <c r="AP46" s="96">
        <f>+Tabla1[[#This Row],[Trenes Corridos (TC)]]/Tabla1[[#This Row],[Trenes Programados]]</f>
        <v>0.89679286231010369</v>
      </c>
      <c r="AQ46" s="96">
        <f>+Tabla1[[#This Row],[Regularidad Relativa]]/AO34-1</f>
        <v>1.1863821023822663E-2</v>
      </c>
      <c r="AR46" s="95">
        <f>+'[3]DATOS BN#Bol por Estación'!AE31</f>
        <v>2275384</v>
      </c>
      <c r="AS46" s="15">
        <f>+Tabla1[[#This Row],[Pasajeros Pagos (PAX)]]/AR34-1</f>
        <v>1.1018912860434105E-2</v>
      </c>
      <c r="AT46" s="6">
        <f>+Tabla1[[#This Row],[Pasajeros Pagos (PAX)]]/Tabla1[[#This Row],[Indice Dia Habil]]</f>
        <v>92495.284552845522</v>
      </c>
      <c r="AU46" s="15">
        <f>+Tabla1[[#This Row],[PAX Día Habil]]/AT34-1</f>
        <v>5.6227075630615797E-2</v>
      </c>
      <c r="AV46" s="6">
        <f>+Tabla1[[#This Row],[Pasajeros Pagos (PAX)]]/Tabla1[[#This Row],[Trenes Corridos (TC)]]</f>
        <v>611.82683517074486</v>
      </c>
      <c r="AW46" s="6">
        <f>+Tabla1[[#This Row],[PAX x Tren]]/Tabla1[[#This Row],[Form. Media Trenes Remolcados]]</f>
        <v>101.97113919512414</v>
      </c>
      <c r="AX46" s="15">
        <f>+Tabla1[[#This Row],[PAX x Coche]]/AW34-1</f>
        <v>-8.6847935386340946E-2</v>
      </c>
      <c r="AY46" s="6">
        <v>188</v>
      </c>
      <c r="AZ46" s="9">
        <f>+Tabla1[[#This Row],[PAX Kilómetro]]/Tabla1[[#This Row],[Coches Kilómetro (CK) (5+6+7)]]</f>
        <v>36.454721524207905</v>
      </c>
      <c r="BA46" s="15">
        <f>+Tabla1[[#This Row],[Ocupación Media (PaxKm/CocheKm)]]/AZ34-1</f>
        <v>-0.10751400842759729</v>
      </c>
      <c r="BB46" s="15">
        <f>+Tabla1[[#This Row],[Ocupación Media (PaxKm/CocheKm)]]/Tabla1[[#This Row],[Capacidad x Coche (4xm2)]]</f>
        <v>0.19390809321387184</v>
      </c>
      <c r="BC46" s="15">
        <f>+Tabla1[[#This Row],[% de Ocupación Media PAX]]/BB34-1</f>
        <v>-0.10751400842759729</v>
      </c>
      <c r="BD46" s="36">
        <f>+Tabla1[[#This Row],[Pasajeros Pagos (PAX)]]*Tabla1[[#This Row],[PAX Recorrido Medio]]</f>
        <v>42253880.880000003</v>
      </c>
      <c r="BE46" s="37">
        <v>18.57</v>
      </c>
      <c r="BF46" s="35">
        <f>+Tabla1[[#This Row],[PAX Recorrido Medio]]/BE34-1</f>
        <v>-2.2631578947368447E-2</v>
      </c>
      <c r="BG46" s="36">
        <f>+Tabla1[[#This Row],[Pasajeros Pagos (PAX)]]*CN46</f>
        <v>2197962.0588688315</v>
      </c>
      <c r="BH46" s="130">
        <f t="shared" si="4"/>
        <v>0.17999970448933356</v>
      </c>
      <c r="BI46" s="95">
        <f t="shared" si="2"/>
        <v>2774857.5365853659</v>
      </c>
      <c r="BJ46" s="35">
        <f>+(Tabla1[[#This Row],[Variación % TC]]*0.2)-(Tabla1[[#This Row],[Vaciación % PAX Recorrido Medio]]*0.1)-(Tabla1[[#This Row],[Variación % Ocupación PAX]]*0.5)+(Tabla1[[#This Row],[Variación % RA]]*0.1)+(Tabla1[[#This Row],[Variación % Velocidad Comercial TE]]*0.1)</f>
        <v>7.8641495089155328E-2</v>
      </c>
      <c r="BL46" s="10"/>
      <c r="BN46" s="48"/>
      <c r="BO46" s="86">
        <v>24.6</v>
      </c>
      <c r="BP46" s="80">
        <v>51.944000000000003</v>
      </c>
      <c r="BQ46" s="80">
        <f>+Tabla1[[#This Row],[Km. Línea (entre cabeceras) en Servicio]]*2</f>
        <v>103.88800000000001</v>
      </c>
      <c r="BR46" s="36">
        <v>22</v>
      </c>
      <c r="BS46" s="36">
        <v>700</v>
      </c>
      <c r="BT46" s="76">
        <f>+Tabla1[[#This Row],[Recaudación Vta. Boletos $]]/Tabla1[[#This Row],[Km. Línea (entre cabeceras) en Servicio]]</f>
        <v>0</v>
      </c>
      <c r="BU46" s="77">
        <f>+Tabla1[[#This Row],[Recaudación/Km. Línea (PESOS)]]/CP46</f>
        <v>0</v>
      </c>
      <c r="BV46" s="76">
        <f>+Tabla1[[#This Row],[Recaudación Vta. Boletos $]]/Tabla1[[#This Row],[Trenes Corridos (TC)]]</f>
        <v>0</v>
      </c>
      <c r="BW46" s="77">
        <f>+Tabla1[[#This Row],[Recaudación/Trenes Corridos (PESOS)]]/CP46</f>
        <v>0</v>
      </c>
      <c r="BX46" s="76">
        <f>+Tabla1[[#This Row],[Recaudación Vta. Boletos $]]/Tabla1[[#This Row],[Coches Kilómetro (CK) (5+6+7)]]</f>
        <v>0</v>
      </c>
      <c r="BY46" s="77">
        <f>+Tabla1[[#This Row],[Recaudación/Coche Kilómetro (PESOS)]]/CP46</f>
        <v>0</v>
      </c>
      <c r="BZ46" s="78">
        <f>+Tabla1[[#This Row],[Recaudación Vta. Boletos $]]/Tabla1[[#This Row],[PAX Kilómetro]]</f>
        <v>0</v>
      </c>
      <c r="CA46" s="79">
        <f>+Tabla1[[#This Row],[Recaudación/Pasajeros Kilómetro (PESOS)]]/CP46</f>
        <v>0</v>
      </c>
      <c r="CB46" s="76">
        <f>+Tabla1[[#This Row],[Recaudación Vta. Boletos $]]/Tabla1[[#This Row],[Personal]]</f>
        <v>0</v>
      </c>
      <c r="CC46" s="77">
        <f>+Tabla1[[#This Row],[Recaudación/Personal (PESOS)]]/CP46</f>
        <v>0</v>
      </c>
      <c r="CD46" s="36">
        <f>+Tabla1[[#This Row],[Pasajeros Pagos (PAX)]]/Tabla1[[#This Row],[Personal]]</f>
        <v>3250.5485714285714</v>
      </c>
      <c r="CE46" s="80">
        <f>+Tabla1[[#This Row],[Trenes Corridos (TC)]]/Tabla1[[#This Row],[Personal]]</f>
        <v>5.3128571428571432</v>
      </c>
      <c r="CF46" s="36">
        <f>+Tabla1[[#This Row],[Pasajeros Pagos (PAX)]]/Tabla1[[#This Row],[Km. Línea (entre cabeceras) en Servicio]]</f>
        <v>43804.558755582933</v>
      </c>
      <c r="CG46" s="36">
        <f>+Tabla1[[#This Row],[Pasajeros Pagos (PAX)]]/Tabla1[[#This Row],[Cantidad de Estaciones en Servicio]]</f>
        <v>103426.54545454546</v>
      </c>
      <c r="CH46" s="36">
        <f>+Tabla1[[#This Row],[PAX Kilómetro]]/Tabla1[[#This Row],[Km. Línea (entre cabeceras) en Servicio]]</f>
        <v>813450.65609117516</v>
      </c>
      <c r="CI46" s="36">
        <f>+Tabla1[[#This Row],[Coches Kilómetro (CK) (5+6+7)]]/Tabla1[[#This Row],[Km. Línea (entre cabeceras) en Servicio]]</f>
        <v>22314</v>
      </c>
      <c r="CJ46" s="36">
        <f>+[1]!BN_InfraMR[[#This Row],[Total Coches Remolcados]]</f>
        <v>102</v>
      </c>
      <c r="CK46" s="36">
        <f>+Tabla1[[#This Row],[Pasajeros Pagos (PAX)]]/Tabla1[[#This Row],[Coches en Servicio]]</f>
        <v>22307.686274509804</v>
      </c>
      <c r="CM46" s="12">
        <v>611.82683517074486</v>
      </c>
      <c r="CN46" s="11">
        <v>0.96597412079404255</v>
      </c>
      <c r="CP46" s="10">
        <v>1.0002</v>
      </c>
      <c r="CQ46" s="73">
        <v>651.94950164019338</v>
      </c>
      <c r="EA46" s="2">
        <v>1996</v>
      </c>
      <c r="EB46" s="2" t="s">
        <v>11</v>
      </c>
    </row>
    <row r="47" spans="1:132" ht="12.75" customHeight="1" x14ac:dyDescent="0.2">
      <c r="A47" s="98" t="s">
        <v>245</v>
      </c>
      <c r="B47" s="2" t="s">
        <v>5</v>
      </c>
      <c r="C47" s="101">
        <v>35339</v>
      </c>
      <c r="D47" s="4" t="s">
        <v>135</v>
      </c>
      <c r="E47" s="4" t="s">
        <v>112</v>
      </c>
      <c r="F47" s="4" t="s">
        <v>139</v>
      </c>
      <c r="G47" s="4" t="s">
        <v>113</v>
      </c>
      <c r="H47" s="61">
        <f>+Tabla1[[#This Row],[Trenes Corridos (TC)]]*Tabla1[[#This Row],[Km. Línea (entre cabeceras) en Servicio]]</f>
        <v>197075.53600000002</v>
      </c>
      <c r="K47" s="95">
        <f>+Tabla1[[#This Row],[TK Remolcados (1)]]+Tabla1[[#This Row],[TK Coche Motor (2)]]+Tabla1[[#This Row],[TK Eléctricos (3)]]</f>
        <v>197075.53600000002</v>
      </c>
      <c r="L47" s="35">
        <f>+Tabla1[[#This Row],[Trenes Kilómetro (TK) (1+2+3)]]/K35-1</f>
        <v>5.0678482414843629E-2</v>
      </c>
      <c r="M47" s="36">
        <f>+Tabla1[[#This Row],[TK Remolcados (1)]]</f>
        <v>197075.53600000002</v>
      </c>
      <c r="N47" s="36">
        <f>+Tabla1[[#This Row],[TK Remolcados (1)]]*Tabla1[[#This Row],[Form. Media Trenes Remolcados]]</f>
        <v>1182453.216</v>
      </c>
      <c r="Q47" s="95">
        <f t="shared" si="3"/>
        <v>1182453.216</v>
      </c>
      <c r="R47" s="35">
        <f>+Tabla1[[#This Row],[Coches Kilómetro (CK) (5+6+7)]]/Q35-1</f>
        <v>5.0678482414843407E-2</v>
      </c>
      <c r="S47" s="37">
        <v>33.479999999999997</v>
      </c>
      <c r="T47" s="35">
        <f>+Tabla1[[#This Row],[Velocidad Comercial Trenes Diésel]]/S35-1</f>
        <v>0</v>
      </c>
      <c r="U47" s="37"/>
      <c r="V47" s="35"/>
      <c r="W47" s="37">
        <v>6</v>
      </c>
      <c r="X47" s="6"/>
      <c r="Y47" s="6"/>
      <c r="Z47" s="36">
        <f>+Tabla1[[#This Row],[Form. Media Trenes Remolcados]]*Tabla1[[#This Row],[Asientos Prom. x C. Remolcados]]*Tabla1[[#This Row],[Trenes Corridos (TC)]]</f>
        <v>1730064</v>
      </c>
      <c r="AC47" s="6">
        <v>76</v>
      </c>
      <c r="AF47" s="6">
        <f>+'[2]BN TAB'!H51</f>
        <v>4316</v>
      </c>
      <c r="AG47" s="6">
        <f>+Tabla1[[#This Row],[Trenes Programados]]-Tabla1[[#This Row],[Trenes Corridos (TC)]]</f>
        <v>522</v>
      </c>
      <c r="AH47" s="95">
        <f>+'[2]BN TAB'!J51</f>
        <v>3794</v>
      </c>
      <c r="AI47" s="35">
        <f>+Tabla1[[#This Row],[Trenes Corridos (TC)]]/AH35-1</f>
        <v>5.0678482414843629E-2</v>
      </c>
      <c r="AJ47" s="36">
        <f>+'[2]BN TAB'!K51</f>
        <v>3739</v>
      </c>
      <c r="AK47" s="36">
        <f>+Tabla1[[#This Row],[Trenes Corridos (TC)]]-Tabla1[[#This Row],[Trenes Puntuales]]</f>
        <v>55</v>
      </c>
      <c r="AL47" s="127">
        <f>+Tabla1[[#This Row],[Trenes Puntuales]]/Tabla1[[#This Row],[Trenes Programados]]</f>
        <v>0.86631139944392954</v>
      </c>
      <c r="AM47" s="96">
        <v>0.95</v>
      </c>
      <c r="AN47" s="96" t="str">
        <f>+IF(Tabla1[[#This Row],[Regularidad Absoluta]]&gt;=Tabla1[[#This Row],[RA 95%]],Tabla1[[#This Row],[Regularidad Absoluta]],"")</f>
        <v/>
      </c>
      <c r="AO47" s="96">
        <f>+Tabla1[[#This Row],[Trenes Puntuales]]/Tabla1[[#This Row],[Trenes Corridos (TC)]]</f>
        <v>0.98550342646283606</v>
      </c>
      <c r="AP47" s="96">
        <f>+Tabla1[[#This Row],[Trenes Corridos (TC)]]/Tabla1[[#This Row],[Trenes Programados]]</f>
        <v>0.87905468025949951</v>
      </c>
      <c r="AQ47" s="96">
        <f>+Tabla1[[#This Row],[Regularidad Relativa]]/AO35-1</f>
        <v>2.1720606648665264E-2</v>
      </c>
      <c r="AR47" s="95">
        <f>+'[3]DATOS BN#Bol por Estación'!AE32</f>
        <v>2642526</v>
      </c>
      <c r="AS47" s="15">
        <f>+Tabla1[[#This Row],[Pasajeros Pagos (PAX)]]/AR35-1</f>
        <v>0.11768079604313164</v>
      </c>
      <c r="AT47" s="6">
        <f>+Tabla1[[#This Row],[Pasajeros Pagos (PAX)]]/Tabla1[[#This Row],[Indice Dia Habil]]</f>
        <v>99343.082706766916</v>
      </c>
      <c r="AU47" s="15">
        <f>+Tabla1[[#This Row],[PAX Día Habil]]/AT35-1</f>
        <v>7.5662721003916245E-2</v>
      </c>
      <c r="AV47" s="6">
        <f>+Tabla1[[#This Row],[Pasajeros Pagos (PAX)]]/Tabla1[[#This Row],[Trenes Corridos (TC)]]</f>
        <v>696.5013178703216</v>
      </c>
      <c r="AW47" s="6">
        <f>+Tabla1[[#This Row],[PAX x Tren]]/Tabla1[[#This Row],[Form. Media Trenes Remolcados]]</f>
        <v>116.08355297838693</v>
      </c>
      <c r="AX47" s="15">
        <f>+Tabla1[[#This Row],[PAX x Coche]]/AW35-1</f>
        <v>6.3770520430086686E-2</v>
      </c>
      <c r="AY47" s="6">
        <v>188</v>
      </c>
      <c r="AZ47" s="9">
        <f>+Tabla1[[#This Row],[PAX Kilómetro]]/Tabla1[[#This Row],[Coches Kilómetro (CK) (5+6+7)]]</f>
        <v>41.276436614638968</v>
      </c>
      <c r="BA47" s="15">
        <f>+Tabla1[[#This Row],[Ocupación Media (PaxKm/CocheKm)]]/AZ35-1</f>
        <v>3.737283592099816E-2</v>
      </c>
      <c r="BB47" s="15">
        <f>+Tabla1[[#This Row],[Ocupación Media (PaxKm/CocheKm)]]/Tabla1[[#This Row],[Capacidad x Coche (4xm2)]]</f>
        <v>0.21955551390765407</v>
      </c>
      <c r="BC47" s="15">
        <f>+Tabla1[[#This Row],[% de Ocupación Media PAX]]/BB35-1</f>
        <v>3.7372835920997938E-2</v>
      </c>
      <c r="BD47" s="36">
        <f>+Tabla1[[#This Row],[Pasajeros Pagos (PAX)]]*Tabla1[[#This Row],[PAX Recorrido Medio]]</f>
        <v>48807455.219999999</v>
      </c>
      <c r="BE47" s="37">
        <v>18.47</v>
      </c>
      <c r="BF47" s="35">
        <f>+Tabla1[[#This Row],[PAX Recorrido Medio]]/BE35-1</f>
        <v>-2.4815205913410909E-2</v>
      </c>
      <c r="BG47" s="36">
        <f>+Tabla1[[#This Row],[Pasajeros Pagos (PAX)]]*CN47</f>
        <v>2465887.6272826046</v>
      </c>
      <c r="BH47" s="130">
        <f t="shared" si="4"/>
        <v>0.17999974554641696</v>
      </c>
      <c r="BI47" s="95">
        <f t="shared" si="2"/>
        <v>3222591.682926829</v>
      </c>
      <c r="BJ47" s="35">
        <f>+(Tabla1[[#This Row],[Variación % TC]]*0.2)-(Tabla1[[#This Row],[Vaciación % PAX Recorrido Medio]]*0.1)-(Tabla1[[#This Row],[Variación % Ocupación PAX]]*0.5)+(Tabla1[[#This Row],[Variación % RA]]*0.1)+(Tabla1[[#This Row],[Variación % Velocidad Comercial TE]]*0.1)</f>
        <v>-3.8971402213226237E-3</v>
      </c>
      <c r="BL47" s="10"/>
      <c r="BN47" s="48"/>
      <c r="BO47" s="86">
        <v>26.6</v>
      </c>
      <c r="BP47" s="80">
        <v>51.944000000000003</v>
      </c>
      <c r="BQ47" s="80">
        <f>+Tabla1[[#This Row],[Km. Línea (entre cabeceras) en Servicio]]*2</f>
        <v>103.88800000000001</v>
      </c>
      <c r="BR47" s="36">
        <v>22</v>
      </c>
      <c r="BS47" s="36">
        <v>700</v>
      </c>
      <c r="BT47" s="76">
        <f>+Tabla1[[#This Row],[Recaudación Vta. Boletos $]]/Tabla1[[#This Row],[Km. Línea (entre cabeceras) en Servicio]]</f>
        <v>0</v>
      </c>
      <c r="BU47" s="77">
        <f>+Tabla1[[#This Row],[Recaudación/Km. Línea (PESOS)]]/CP47</f>
        <v>0</v>
      </c>
      <c r="BV47" s="76">
        <f>+Tabla1[[#This Row],[Recaudación Vta. Boletos $]]/Tabla1[[#This Row],[Trenes Corridos (TC)]]</f>
        <v>0</v>
      </c>
      <c r="BW47" s="77">
        <f>+Tabla1[[#This Row],[Recaudación/Trenes Corridos (PESOS)]]/CP47</f>
        <v>0</v>
      </c>
      <c r="BX47" s="76">
        <f>+Tabla1[[#This Row],[Recaudación Vta. Boletos $]]/Tabla1[[#This Row],[Coches Kilómetro (CK) (5+6+7)]]</f>
        <v>0</v>
      </c>
      <c r="BY47" s="77">
        <f>+Tabla1[[#This Row],[Recaudación/Coche Kilómetro (PESOS)]]/CP47</f>
        <v>0</v>
      </c>
      <c r="BZ47" s="78">
        <f>+Tabla1[[#This Row],[Recaudación Vta. Boletos $]]/Tabla1[[#This Row],[PAX Kilómetro]]</f>
        <v>0</v>
      </c>
      <c r="CA47" s="79">
        <f>+Tabla1[[#This Row],[Recaudación/Pasajeros Kilómetro (PESOS)]]/CP47</f>
        <v>0</v>
      </c>
      <c r="CB47" s="76">
        <f>+Tabla1[[#This Row],[Recaudación Vta. Boletos $]]/Tabla1[[#This Row],[Personal]]</f>
        <v>0</v>
      </c>
      <c r="CC47" s="77">
        <f>+Tabla1[[#This Row],[Recaudación/Personal (PESOS)]]/CP47</f>
        <v>0</v>
      </c>
      <c r="CD47" s="36">
        <f>+Tabla1[[#This Row],[Pasajeros Pagos (PAX)]]/Tabla1[[#This Row],[Personal]]</f>
        <v>3775.037142857143</v>
      </c>
      <c r="CE47" s="80">
        <f>+Tabla1[[#This Row],[Trenes Corridos (TC)]]/Tabla1[[#This Row],[Personal]]</f>
        <v>5.42</v>
      </c>
      <c r="CF47" s="36">
        <f>+Tabla1[[#This Row],[Pasajeros Pagos (PAX)]]/Tabla1[[#This Row],[Km. Línea (entre cabeceras) en Servicio]]</f>
        <v>50872.593562297858</v>
      </c>
      <c r="CG47" s="36">
        <f>+Tabla1[[#This Row],[Pasajeros Pagos (PAX)]]/Tabla1[[#This Row],[Cantidad de Estaciones en Servicio]]</f>
        <v>120114.81818181818</v>
      </c>
      <c r="CH47" s="36">
        <f>+Tabla1[[#This Row],[PAX Kilómetro]]/Tabla1[[#This Row],[Km. Línea (entre cabeceras) en Servicio]]</f>
        <v>939616.80309564143</v>
      </c>
      <c r="CI47" s="36">
        <f>+Tabla1[[#This Row],[Coches Kilómetro (CK) (5+6+7)]]/Tabla1[[#This Row],[Km. Línea (entre cabeceras) en Servicio]]</f>
        <v>22764</v>
      </c>
      <c r="CJ47" s="36">
        <f>+[1]!BN_InfraMR[[#This Row],[Total Coches Remolcados]]</f>
        <v>102</v>
      </c>
      <c r="CK47" s="36">
        <f>+Tabla1[[#This Row],[Pasajeros Pagos (PAX)]]/Tabla1[[#This Row],[Coches en Servicio]]</f>
        <v>25907.117647058825</v>
      </c>
      <c r="CM47" s="12">
        <v>696.5013178703216</v>
      </c>
      <c r="CN47" s="11">
        <v>0.93315548353454414</v>
      </c>
      <c r="CP47" s="10">
        <v>0.99950000000000006</v>
      </c>
      <c r="CQ47" s="73">
        <v>650.73147197825529</v>
      </c>
      <c r="EA47" s="2">
        <v>1996</v>
      </c>
      <c r="EB47" s="2" t="s">
        <v>5</v>
      </c>
    </row>
    <row r="48" spans="1:132" ht="12.75" customHeight="1" x14ac:dyDescent="0.2">
      <c r="A48" s="98" t="s">
        <v>245</v>
      </c>
      <c r="B48" s="2" t="s">
        <v>6</v>
      </c>
      <c r="C48" s="101">
        <v>35370</v>
      </c>
      <c r="D48" s="4" t="s">
        <v>135</v>
      </c>
      <c r="E48" s="4" t="s">
        <v>112</v>
      </c>
      <c r="F48" s="4" t="s">
        <v>139</v>
      </c>
      <c r="G48" s="4" t="s">
        <v>113</v>
      </c>
      <c r="H48" s="61">
        <f>+Tabla1[[#This Row],[Trenes Corridos (TC)]]*Tabla1[[#This Row],[Km. Línea (entre cabeceras) en Servicio]]</f>
        <v>200763.56</v>
      </c>
      <c r="K48" s="95">
        <f>+Tabla1[[#This Row],[TK Remolcados (1)]]+Tabla1[[#This Row],[TK Coche Motor (2)]]+Tabla1[[#This Row],[TK Eléctricos (3)]]</f>
        <v>200763.56</v>
      </c>
      <c r="L48" s="35">
        <f>+Tabla1[[#This Row],[Trenes Kilómetro (TK) (1+2+3)]]/K36-1</f>
        <v>8.5674157303370801E-2</v>
      </c>
      <c r="M48" s="36">
        <f>+Tabla1[[#This Row],[TK Remolcados (1)]]</f>
        <v>200763.56</v>
      </c>
      <c r="N48" s="36">
        <f>+Tabla1[[#This Row],[TK Remolcados (1)]]*Tabla1[[#This Row],[Form. Media Trenes Remolcados]]</f>
        <v>1204581.3599999999</v>
      </c>
      <c r="Q48" s="95">
        <f t="shared" si="3"/>
        <v>1204581.3599999999</v>
      </c>
      <c r="R48" s="35">
        <f>+Tabla1[[#This Row],[Coches Kilómetro (CK) (5+6+7)]]/Q36-1</f>
        <v>8.5674157303370579E-2</v>
      </c>
      <c r="S48" s="37">
        <v>33.479999999999997</v>
      </c>
      <c r="T48" s="35">
        <f>+Tabla1[[#This Row],[Velocidad Comercial Trenes Diésel]]/S36-1</f>
        <v>0</v>
      </c>
      <c r="U48" s="37"/>
      <c r="V48" s="35"/>
      <c r="W48" s="37">
        <v>6</v>
      </c>
      <c r="X48" s="6"/>
      <c r="Y48" s="6"/>
      <c r="Z48" s="36">
        <f>+Tabla1[[#This Row],[Form. Media Trenes Remolcados]]*Tabla1[[#This Row],[Asientos Prom. x C. Remolcados]]*Tabla1[[#This Row],[Trenes Corridos (TC)]]</f>
        <v>1762440</v>
      </c>
      <c r="AC48" s="6">
        <v>76</v>
      </c>
      <c r="AF48" s="6">
        <f>+'[2]BN TAB'!H52</f>
        <v>4104</v>
      </c>
      <c r="AG48" s="6">
        <f>+Tabla1[[#This Row],[Trenes Programados]]-Tabla1[[#This Row],[Trenes Corridos (TC)]]</f>
        <v>239</v>
      </c>
      <c r="AH48" s="95">
        <f>+'[2]BN TAB'!J52</f>
        <v>3865</v>
      </c>
      <c r="AI48" s="35">
        <f>+Tabla1[[#This Row],[Trenes Corridos (TC)]]/AH36-1</f>
        <v>8.5674157303370801E-2</v>
      </c>
      <c r="AJ48" s="36">
        <f>+'[2]BN TAB'!K52</f>
        <v>3758</v>
      </c>
      <c r="AK48" s="36">
        <f>+Tabla1[[#This Row],[Trenes Corridos (TC)]]-Tabla1[[#This Row],[Trenes Puntuales]]</f>
        <v>107</v>
      </c>
      <c r="AL48" s="127">
        <f>+Tabla1[[#This Row],[Trenes Puntuales]]/Tabla1[[#This Row],[Trenes Programados]]</f>
        <v>0.915692007797271</v>
      </c>
      <c r="AM48" s="96">
        <v>0.95</v>
      </c>
      <c r="AN48" s="96" t="str">
        <f>+IF(Tabla1[[#This Row],[Regularidad Absoluta]]&gt;=Tabla1[[#This Row],[RA 95%]],Tabla1[[#This Row],[Regularidad Absoluta]],"")</f>
        <v/>
      </c>
      <c r="AO48" s="96">
        <f>+Tabla1[[#This Row],[Trenes Puntuales]]/Tabla1[[#This Row],[Trenes Corridos (TC)]]</f>
        <v>0.97231565329883574</v>
      </c>
      <c r="AP48" s="96">
        <f>+Tabla1[[#This Row],[Trenes Corridos (TC)]]/Tabla1[[#This Row],[Trenes Programados]]</f>
        <v>0.94176413255360625</v>
      </c>
      <c r="AQ48" s="96">
        <f>+Tabla1[[#This Row],[Regularidad Relativa]]/AO36-1</f>
        <v>4.1902308511330144E-3</v>
      </c>
      <c r="AR48" s="95">
        <f>+'[3]DATOS BN#Bol por Estación'!AE33</f>
        <v>2570410</v>
      </c>
      <c r="AS48" s="15">
        <f>+Tabla1[[#This Row],[Pasajeros Pagos (PAX)]]/AR36-1</f>
        <v>7.3212749069856642E-2</v>
      </c>
      <c r="AT48" s="6">
        <f>+Tabla1[[#This Row],[Pasajeros Pagos (PAX)]]/Tabla1[[#This Row],[Indice Dia Habil]]</f>
        <v>100015.95330739299</v>
      </c>
      <c r="AU48" s="15">
        <f>+Tabla1[[#This Row],[PAX Día Habil]]/AT36-1</f>
        <v>8.5740524350827796E-2</v>
      </c>
      <c r="AV48" s="6">
        <f>+Tabla1[[#This Row],[Pasajeros Pagos (PAX)]]/Tabla1[[#This Row],[Trenes Corridos (TC)]]</f>
        <v>665.04786545924969</v>
      </c>
      <c r="AW48" s="6">
        <f>+Tabla1[[#This Row],[PAX x Tren]]/Tabla1[[#This Row],[Form. Media Trenes Remolcados]]</f>
        <v>110.84131090987495</v>
      </c>
      <c r="AX48" s="15">
        <f>+Tabla1[[#This Row],[PAX x Coche]]/AW36-1</f>
        <v>-1.1478037079252323E-2</v>
      </c>
      <c r="AY48" s="6">
        <v>188</v>
      </c>
      <c r="AZ48" s="9">
        <f>+Tabla1[[#This Row],[PAX Kilómetro]]/Tabla1[[#This Row],[Coches Kilómetro (CK) (5+6+7)]]</f>
        <v>39.625811327513823</v>
      </c>
      <c r="BA48" s="15">
        <f>+Tabla1[[#This Row],[Ocupación Media (PaxKm/CocheKm)]]/AZ36-1</f>
        <v>-2.2011036151396546E-2</v>
      </c>
      <c r="BB48" s="15">
        <f>+Tabla1[[#This Row],[Ocupación Media (PaxKm/CocheKm)]]/Tabla1[[#This Row],[Capacidad x Coche (4xm2)]]</f>
        <v>0.21077559216762673</v>
      </c>
      <c r="BC48" s="15">
        <f>+Tabla1[[#This Row],[% de Ocupación Media PAX]]/BB36-1</f>
        <v>-2.2011036151396435E-2</v>
      </c>
      <c r="BD48" s="36">
        <f>+Tabla1[[#This Row],[Pasajeros Pagos (PAX)]]*Tabla1[[#This Row],[PAX Recorrido Medio]]</f>
        <v>47732513.700000003</v>
      </c>
      <c r="BE48" s="37">
        <v>18.57</v>
      </c>
      <c r="BF48" s="35">
        <f>+Tabla1[[#This Row],[PAX Recorrido Medio]]/BE36-1</f>
        <v>-1.0655301012253537E-2</v>
      </c>
      <c r="BG48" s="36">
        <f>+Tabla1[[#This Row],[Pasajeros Pagos (PAX)]]*CN48</f>
        <v>2448303.211312762</v>
      </c>
      <c r="BH48" s="130">
        <f t="shared" si="4"/>
        <v>0.17999973840740791</v>
      </c>
      <c r="BI48" s="95">
        <f t="shared" si="2"/>
        <v>3134645.3414634145</v>
      </c>
      <c r="BJ48" s="35">
        <f>+(Tabla1[[#This Row],[Variación % TC]]*0.2)-(Tabla1[[#This Row],[Vaciación % PAX Recorrido Medio]]*0.1)-(Tabla1[[#This Row],[Variación % Ocupación PAX]]*0.5)+(Tabla1[[#This Row],[Variación % RA]]*0.1)+(Tabla1[[#This Row],[Variación % Velocidad Comercial TE]]*0.1)</f>
        <v>2.9624902722711035E-2</v>
      </c>
      <c r="BL48" s="10"/>
      <c r="BN48" s="48"/>
      <c r="BO48" s="86">
        <v>25.7</v>
      </c>
      <c r="BP48" s="80">
        <v>51.944000000000003</v>
      </c>
      <c r="BQ48" s="80">
        <f>+Tabla1[[#This Row],[Km. Línea (entre cabeceras) en Servicio]]*2</f>
        <v>103.88800000000001</v>
      </c>
      <c r="BR48" s="36">
        <v>22</v>
      </c>
      <c r="BS48" s="36">
        <v>700</v>
      </c>
      <c r="BT48" s="76">
        <f>+Tabla1[[#This Row],[Recaudación Vta. Boletos $]]/Tabla1[[#This Row],[Km. Línea (entre cabeceras) en Servicio]]</f>
        <v>0</v>
      </c>
      <c r="BU48" s="77">
        <f>+Tabla1[[#This Row],[Recaudación/Km. Línea (PESOS)]]/CP48</f>
        <v>0</v>
      </c>
      <c r="BV48" s="76">
        <f>+Tabla1[[#This Row],[Recaudación Vta. Boletos $]]/Tabla1[[#This Row],[Trenes Corridos (TC)]]</f>
        <v>0</v>
      </c>
      <c r="BW48" s="77">
        <f>+Tabla1[[#This Row],[Recaudación/Trenes Corridos (PESOS)]]/CP48</f>
        <v>0</v>
      </c>
      <c r="BX48" s="76">
        <f>+Tabla1[[#This Row],[Recaudación Vta. Boletos $]]/Tabla1[[#This Row],[Coches Kilómetro (CK) (5+6+7)]]</f>
        <v>0</v>
      </c>
      <c r="BY48" s="77">
        <f>+Tabla1[[#This Row],[Recaudación/Coche Kilómetro (PESOS)]]/CP48</f>
        <v>0</v>
      </c>
      <c r="BZ48" s="78">
        <f>+Tabla1[[#This Row],[Recaudación Vta. Boletos $]]/Tabla1[[#This Row],[PAX Kilómetro]]</f>
        <v>0</v>
      </c>
      <c r="CA48" s="79">
        <f>+Tabla1[[#This Row],[Recaudación/Pasajeros Kilómetro (PESOS)]]/CP48</f>
        <v>0</v>
      </c>
      <c r="CB48" s="76">
        <f>+Tabla1[[#This Row],[Recaudación Vta. Boletos $]]/Tabla1[[#This Row],[Personal]]</f>
        <v>0</v>
      </c>
      <c r="CC48" s="77">
        <f>+Tabla1[[#This Row],[Recaudación/Personal (PESOS)]]/CP48</f>
        <v>0</v>
      </c>
      <c r="CD48" s="36">
        <f>+Tabla1[[#This Row],[Pasajeros Pagos (PAX)]]/Tabla1[[#This Row],[Personal]]</f>
        <v>3672.0142857142855</v>
      </c>
      <c r="CE48" s="80">
        <f>+Tabla1[[#This Row],[Trenes Corridos (TC)]]/Tabla1[[#This Row],[Personal]]</f>
        <v>5.5214285714285714</v>
      </c>
      <c r="CF48" s="36">
        <f>+Tabla1[[#This Row],[Pasajeros Pagos (PAX)]]/Tabla1[[#This Row],[Km. Línea (entre cabeceras) en Servicio]]</f>
        <v>49484.252271677185</v>
      </c>
      <c r="CG48" s="36">
        <f>+Tabla1[[#This Row],[Pasajeros Pagos (PAX)]]/Tabla1[[#This Row],[Cantidad de Estaciones en Servicio]]</f>
        <v>116836.81818181818</v>
      </c>
      <c r="CH48" s="36">
        <f>+Tabla1[[#This Row],[PAX Kilómetro]]/Tabla1[[#This Row],[Km. Línea (entre cabeceras) en Servicio]]</f>
        <v>918922.56468504539</v>
      </c>
      <c r="CI48" s="36">
        <f>+Tabla1[[#This Row],[Coches Kilómetro (CK) (5+6+7)]]/Tabla1[[#This Row],[Km. Línea (entre cabeceras) en Servicio]]</f>
        <v>23189.999999999996</v>
      </c>
      <c r="CJ48" s="36">
        <f>+[1]!BN_InfraMR[[#This Row],[Total Coches Remolcados]]</f>
        <v>102</v>
      </c>
      <c r="CK48" s="36">
        <f>+Tabla1[[#This Row],[Pasajeros Pagos (PAX)]]/Tabla1[[#This Row],[Coches en Servicio]]</f>
        <v>25200.098039215685</v>
      </c>
      <c r="CM48" s="12">
        <v>665.04786545924969</v>
      </c>
      <c r="CN48" s="11">
        <v>0.95249520944626032</v>
      </c>
      <c r="CP48" s="10">
        <v>0.99890000000000001</v>
      </c>
      <c r="CQ48" s="73">
        <v>653.30694338250305</v>
      </c>
      <c r="EA48" s="2">
        <v>1996</v>
      </c>
      <c r="EB48" s="2" t="s">
        <v>6</v>
      </c>
    </row>
    <row r="49" spans="1:132" ht="12.75" customHeight="1" x14ac:dyDescent="0.2">
      <c r="A49" s="98" t="s">
        <v>245</v>
      </c>
      <c r="B49" s="2" t="s">
        <v>7</v>
      </c>
      <c r="C49" s="101">
        <v>35400</v>
      </c>
      <c r="D49" s="4" t="s">
        <v>135</v>
      </c>
      <c r="E49" s="4" t="s">
        <v>112</v>
      </c>
      <c r="F49" s="4" t="s">
        <v>139</v>
      </c>
      <c r="G49" s="4" t="s">
        <v>113</v>
      </c>
      <c r="H49" s="61">
        <f>+Tabla1[[#This Row],[Trenes Corridos (TC)]]*Tabla1[[#This Row],[Km. Línea (entre cabeceras) en Servicio]]</f>
        <v>205126.856</v>
      </c>
      <c r="K49" s="95">
        <f>+Tabla1[[#This Row],[TK Remolcados (1)]]+Tabla1[[#This Row],[TK Coche Motor (2)]]+Tabla1[[#This Row],[TK Eléctricos (3)]]</f>
        <v>205126.856</v>
      </c>
      <c r="L49" s="35">
        <f>+Tabla1[[#This Row],[Trenes Kilómetro (TK) (1+2+3)]]/K37-1</f>
        <v>0.17146247404331039</v>
      </c>
      <c r="M49" s="36">
        <f>+Tabla1[[#This Row],[TK Remolcados (1)]]</f>
        <v>205126.856</v>
      </c>
      <c r="N49" s="36">
        <f>+Tabla1[[#This Row],[TK Remolcados (1)]]*Tabla1[[#This Row],[Form. Media Trenes Remolcados]]</f>
        <v>1230761.1359999999</v>
      </c>
      <c r="Q49" s="95">
        <f t="shared" si="3"/>
        <v>1230761.1359999999</v>
      </c>
      <c r="R49" s="35">
        <f>+Tabla1[[#This Row],[Coches Kilómetro (CK) (5+6+7)]]/Q37-1</f>
        <v>0.17146247404331039</v>
      </c>
      <c r="S49" s="37">
        <v>33.479999999999997</v>
      </c>
      <c r="T49" s="35">
        <f>+Tabla1[[#This Row],[Velocidad Comercial Trenes Diésel]]/S37-1</f>
        <v>0</v>
      </c>
      <c r="U49" s="37"/>
      <c r="V49" s="35"/>
      <c r="W49" s="37">
        <v>6</v>
      </c>
      <c r="X49" s="6"/>
      <c r="Y49" s="6"/>
      <c r="Z49" s="36">
        <f>+Tabla1[[#This Row],[Form. Media Trenes Remolcados]]*Tabla1[[#This Row],[Asientos Prom. x C. Remolcados]]*Tabla1[[#This Row],[Trenes Corridos (TC)]]</f>
        <v>1800744</v>
      </c>
      <c r="AC49" s="6">
        <v>76</v>
      </c>
      <c r="AF49" s="6">
        <f>+'[2]BN TAB'!H53</f>
        <v>4188</v>
      </c>
      <c r="AG49" s="6">
        <f>+Tabla1[[#This Row],[Trenes Programados]]-Tabla1[[#This Row],[Trenes Corridos (TC)]]</f>
        <v>239</v>
      </c>
      <c r="AH49" s="95">
        <f>+'[2]BN TAB'!J53</f>
        <v>3949</v>
      </c>
      <c r="AI49" s="35">
        <f>+Tabla1[[#This Row],[Trenes Corridos (TC)]]/AH37-1</f>
        <v>0.17146247404331061</v>
      </c>
      <c r="AJ49" s="36">
        <f>+'[2]BN TAB'!K53</f>
        <v>3829</v>
      </c>
      <c r="AK49" s="36">
        <f>+Tabla1[[#This Row],[Trenes Corridos (TC)]]-Tabla1[[#This Row],[Trenes Puntuales]]</f>
        <v>120</v>
      </c>
      <c r="AL49" s="127">
        <f>+Tabla1[[#This Row],[Trenes Puntuales]]/Tabla1[[#This Row],[Trenes Programados]]</f>
        <v>0.91427889207258839</v>
      </c>
      <c r="AM49" s="96">
        <v>0.95</v>
      </c>
      <c r="AN49" s="96" t="str">
        <f>+IF(Tabla1[[#This Row],[Regularidad Absoluta]]&gt;=Tabla1[[#This Row],[RA 95%]],Tabla1[[#This Row],[Regularidad Absoluta]],"")</f>
        <v/>
      </c>
      <c r="AO49" s="96">
        <f>+Tabla1[[#This Row],[Trenes Puntuales]]/Tabla1[[#This Row],[Trenes Corridos (TC)]]</f>
        <v>0.96961256014180808</v>
      </c>
      <c r="AP49" s="96">
        <f>+Tabla1[[#This Row],[Trenes Corridos (TC)]]/Tabla1[[#This Row],[Trenes Programados]]</f>
        <v>0.94293218720152816</v>
      </c>
      <c r="AQ49" s="96">
        <f>+Tabla1[[#This Row],[Regularidad Relativa]]/AO37-1</f>
        <v>0.11213471937326802</v>
      </c>
      <c r="AR49" s="95">
        <f>+'[3]DATOS BN#Bol por Estación'!AE34</f>
        <v>2516801</v>
      </c>
      <c r="AS49" s="15">
        <f>+Tabla1[[#This Row],[Pasajeros Pagos (PAX)]]/AR37-1</f>
        <v>6.2206229485918252E-2</v>
      </c>
      <c r="AT49" s="6">
        <f>+Tabla1[[#This Row],[Pasajeros Pagos (PAX)]]/Tabla1[[#This Row],[Indice Dia Habil]]</f>
        <v>100672.04</v>
      </c>
      <c r="AU49" s="15">
        <f>+Tabla1[[#This Row],[PAX Día Habil]]/AT37-1</f>
        <v>4.521092981414343E-2</v>
      </c>
      <c r="AV49" s="6">
        <f>+Tabla1[[#This Row],[Pasajeros Pagos (PAX)]]/Tabla1[[#This Row],[Trenes Corridos (TC)]]</f>
        <v>637.32615852114463</v>
      </c>
      <c r="AW49" s="6">
        <f>+Tabla1[[#This Row],[PAX x Tren]]/Tabla1[[#This Row],[Form. Media Trenes Remolcados]]</f>
        <v>106.22102642019077</v>
      </c>
      <c r="AX49" s="15">
        <f>+Tabla1[[#This Row],[PAX x Coche]]/AW37-1</f>
        <v>-9.3264826640407694E-2</v>
      </c>
      <c r="AY49" s="6">
        <v>188</v>
      </c>
      <c r="AZ49" s="9">
        <f>+Tabla1[[#This Row],[PAX Kilómetro]]/Tabla1[[#This Row],[Coches Kilómetro (CK) (5+6+7)]]</f>
        <v>38.198998412312562</v>
      </c>
      <c r="BA49" s="15">
        <f>+Tabla1[[#This Row],[Ocupación Media (PaxKm/CocheKm)]]/AZ37-1</f>
        <v>-0.10334499532254171</v>
      </c>
      <c r="BB49" s="15">
        <f>+Tabla1[[#This Row],[Ocupación Media (PaxKm/CocheKm)]]/Tabla1[[#This Row],[Capacidad x Coche (4xm2)]]</f>
        <v>0.20318616176762</v>
      </c>
      <c r="BC49" s="15">
        <f>+Tabla1[[#This Row],[% de Ocupación Media PAX]]/BB37-1</f>
        <v>-0.10334499532254182</v>
      </c>
      <c r="BD49" s="36">
        <f>+Tabla1[[#This Row],[Pasajeros Pagos (PAX)]]*Tabla1[[#This Row],[PAX Recorrido Medio]]</f>
        <v>47013842.68</v>
      </c>
      <c r="BE49" s="37">
        <v>18.68</v>
      </c>
      <c r="BF49" s="35">
        <f>+Tabla1[[#This Row],[PAX Recorrido Medio]]/BE37-1</f>
        <v>-1.1116993118051921E-2</v>
      </c>
      <c r="BG49" s="36">
        <f>+Tabla1[[#This Row],[Pasajeros Pagos (PAX)]]*CN49</f>
        <v>2412891.0805236879</v>
      </c>
      <c r="BH49" s="130">
        <f t="shared" si="4"/>
        <v>0.17999973283536563</v>
      </c>
      <c r="BI49" s="95">
        <f t="shared" si="2"/>
        <v>3069268.512195122</v>
      </c>
      <c r="BJ49" s="35">
        <f>+(Tabla1[[#This Row],[Variación % TC]]*0.2)-(Tabla1[[#This Row],[Vaciación % PAX Recorrido Medio]]*0.1)-(Tabla1[[#This Row],[Variación % Ocupación PAX]]*0.5)+(Tabla1[[#This Row],[Variación % RA]]*0.1)+(Tabla1[[#This Row],[Variación % Velocidad Comercial TE]]*0.1)</f>
        <v>9.829016371906503E-2</v>
      </c>
      <c r="BL49" s="10"/>
      <c r="BN49" s="48"/>
      <c r="BO49" s="86">
        <v>25</v>
      </c>
      <c r="BP49" s="80">
        <v>51.944000000000003</v>
      </c>
      <c r="BQ49" s="80">
        <f>+Tabla1[[#This Row],[Km. Línea (entre cabeceras) en Servicio]]*2</f>
        <v>103.88800000000001</v>
      </c>
      <c r="BR49" s="36">
        <v>22</v>
      </c>
      <c r="BS49" s="36">
        <v>700</v>
      </c>
      <c r="BT49" s="76">
        <f>+Tabla1[[#This Row],[Recaudación Vta. Boletos $]]/Tabla1[[#This Row],[Km. Línea (entre cabeceras) en Servicio]]</f>
        <v>0</v>
      </c>
      <c r="BU49" s="77">
        <f>+Tabla1[[#This Row],[Recaudación/Km. Línea (PESOS)]]/CP49</f>
        <v>0</v>
      </c>
      <c r="BV49" s="76">
        <f>+Tabla1[[#This Row],[Recaudación Vta. Boletos $]]/Tabla1[[#This Row],[Trenes Corridos (TC)]]</f>
        <v>0</v>
      </c>
      <c r="BW49" s="77">
        <f>+Tabla1[[#This Row],[Recaudación/Trenes Corridos (PESOS)]]/CP49</f>
        <v>0</v>
      </c>
      <c r="BX49" s="76">
        <f>+Tabla1[[#This Row],[Recaudación Vta. Boletos $]]/Tabla1[[#This Row],[Coches Kilómetro (CK) (5+6+7)]]</f>
        <v>0</v>
      </c>
      <c r="BY49" s="77">
        <f>+Tabla1[[#This Row],[Recaudación/Coche Kilómetro (PESOS)]]/CP49</f>
        <v>0</v>
      </c>
      <c r="BZ49" s="78">
        <f>+Tabla1[[#This Row],[Recaudación Vta. Boletos $]]/Tabla1[[#This Row],[PAX Kilómetro]]</f>
        <v>0</v>
      </c>
      <c r="CA49" s="79">
        <f>+Tabla1[[#This Row],[Recaudación/Pasajeros Kilómetro (PESOS)]]/CP49</f>
        <v>0</v>
      </c>
      <c r="CB49" s="76">
        <f>+Tabla1[[#This Row],[Recaudación Vta. Boletos $]]/Tabla1[[#This Row],[Personal]]</f>
        <v>0</v>
      </c>
      <c r="CC49" s="77">
        <f>+Tabla1[[#This Row],[Recaudación/Personal (PESOS)]]/CP49</f>
        <v>0</v>
      </c>
      <c r="CD49" s="36">
        <f>+Tabla1[[#This Row],[Pasajeros Pagos (PAX)]]/Tabla1[[#This Row],[Personal]]</f>
        <v>3595.43</v>
      </c>
      <c r="CE49" s="80">
        <f>+Tabla1[[#This Row],[Trenes Corridos (TC)]]/Tabla1[[#This Row],[Personal]]</f>
        <v>5.6414285714285715</v>
      </c>
      <c r="CF49" s="36">
        <f>+Tabla1[[#This Row],[Pasajeros Pagos (PAX)]]/Tabla1[[#This Row],[Km. Línea (entre cabeceras) en Servicio]]</f>
        <v>48452.198521484672</v>
      </c>
      <c r="CG49" s="36">
        <f>+Tabla1[[#This Row],[Pasajeros Pagos (PAX)]]/Tabla1[[#This Row],[Cantidad de Estaciones en Servicio]]</f>
        <v>114400.04545454546</v>
      </c>
      <c r="CH49" s="36">
        <f>+Tabla1[[#This Row],[PAX Kilómetro]]/Tabla1[[#This Row],[Km. Línea (entre cabeceras) en Servicio]]</f>
        <v>905087.06838133372</v>
      </c>
      <c r="CI49" s="36">
        <f>+Tabla1[[#This Row],[Coches Kilómetro (CK) (5+6+7)]]/Tabla1[[#This Row],[Km. Línea (entre cabeceras) en Servicio]]</f>
        <v>23693.999999999996</v>
      </c>
      <c r="CJ49" s="36">
        <f>+[1]!BN_InfraMR[[#This Row],[Total Coches Remolcados]]</f>
        <v>102</v>
      </c>
      <c r="CK49" s="36">
        <f>+Tabla1[[#This Row],[Pasajeros Pagos (PAX)]]/Tabla1[[#This Row],[Coches en Servicio]]</f>
        <v>24674.519607843136</v>
      </c>
      <c r="CM49" s="12">
        <v>637.32615852114463</v>
      </c>
      <c r="CN49" s="11">
        <v>0.95871349404410111</v>
      </c>
      <c r="CP49" s="10">
        <v>1.0004999999999999</v>
      </c>
      <c r="CQ49" s="73">
        <v>655.88241478675081</v>
      </c>
      <c r="EA49" s="2">
        <v>1996</v>
      </c>
      <c r="EB49" s="2" t="s">
        <v>7</v>
      </c>
    </row>
    <row r="50" spans="1:132" ht="12.75" customHeight="1" x14ac:dyDescent="0.2">
      <c r="A50" s="98" t="s">
        <v>246</v>
      </c>
      <c r="B50" s="2" t="s">
        <v>8</v>
      </c>
      <c r="C50" s="101">
        <v>35431</v>
      </c>
      <c r="D50" s="4" t="s">
        <v>135</v>
      </c>
      <c r="E50" s="4" t="s">
        <v>112</v>
      </c>
      <c r="F50" s="4" t="s">
        <v>139</v>
      </c>
      <c r="G50" s="4" t="s">
        <v>113</v>
      </c>
      <c r="H50" s="61">
        <f>+Tabla1[[#This Row],[Trenes Corridos (TC)]]*Tabla1[[#This Row],[Km. Línea (entre cabeceras) en Servicio]]</f>
        <v>209438.20800000001</v>
      </c>
      <c r="K50" s="95">
        <f>+Tabla1[[#This Row],[TK Remolcados (1)]]+Tabla1[[#This Row],[TK Coche Motor (2)]]+Tabla1[[#This Row],[TK Eléctricos (3)]]</f>
        <v>209438.20800000001</v>
      </c>
      <c r="L50" s="35">
        <f>+Tabla1[[#This Row],[Trenes Kilómetro (TK) (1+2+3)]]/K38-1</f>
        <v>0.18101933216168709</v>
      </c>
      <c r="M50" s="36">
        <f>+Tabla1[[#This Row],[TK Remolcados (1)]]</f>
        <v>209438.20800000001</v>
      </c>
      <c r="N50" s="36">
        <f>+Tabla1[[#This Row],[TK Remolcados (1)]]*Tabla1[[#This Row],[Form. Media Trenes Remolcados]]</f>
        <v>1256629.2480000001</v>
      </c>
      <c r="Q50" s="95">
        <f t="shared" si="3"/>
        <v>1256629.2480000001</v>
      </c>
      <c r="R50" s="35">
        <f>+Tabla1[[#This Row],[Coches Kilómetro (CK) (5+6+7)]]/Q38-1</f>
        <v>0.18101933216168709</v>
      </c>
      <c r="S50" s="37">
        <v>33.479999999999997</v>
      </c>
      <c r="T50" s="35">
        <f>+Tabla1[[#This Row],[Velocidad Comercial Trenes Diésel]]/S38-1</f>
        <v>0</v>
      </c>
      <c r="U50" s="37"/>
      <c r="V50" s="35"/>
      <c r="W50" s="37">
        <v>6</v>
      </c>
      <c r="X50" s="6"/>
      <c r="Y50" s="6"/>
      <c r="Z50" s="36">
        <f>+Tabla1[[#This Row],[Form. Media Trenes Remolcados]]*Tabla1[[#This Row],[Asientos Prom. x C. Remolcados]]*Tabla1[[#This Row],[Trenes Corridos (TC)]]</f>
        <v>1838592</v>
      </c>
      <c r="AC50" s="6">
        <v>76</v>
      </c>
      <c r="AF50" s="6">
        <f>+'[2]BN TAB'!H54</f>
        <v>4222</v>
      </c>
      <c r="AG50" s="6">
        <f>+Tabla1[[#This Row],[Trenes Programados]]-Tabla1[[#This Row],[Trenes Corridos (TC)]]</f>
        <v>190</v>
      </c>
      <c r="AH50" s="95">
        <f>+'[2]BN TAB'!J54</f>
        <v>4032</v>
      </c>
      <c r="AI50" s="35">
        <f>+Tabla1[[#This Row],[Trenes Corridos (TC)]]/AH38-1</f>
        <v>0.18101933216168709</v>
      </c>
      <c r="AJ50" s="36">
        <f>+'[2]BN TAB'!K54</f>
        <v>4005</v>
      </c>
      <c r="AK50" s="36">
        <f>+Tabla1[[#This Row],[Trenes Corridos (TC)]]-Tabla1[[#This Row],[Trenes Puntuales]]</f>
        <v>27</v>
      </c>
      <c r="AL50" s="127">
        <f>+Tabla1[[#This Row],[Trenes Puntuales]]/Tabla1[[#This Row],[Trenes Programados]]</f>
        <v>0.94860255802936999</v>
      </c>
      <c r="AM50" s="96">
        <v>0.95</v>
      </c>
      <c r="AN50" s="96" t="str">
        <f>+IF(Tabla1[[#This Row],[Regularidad Absoluta]]&gt;=Tabla1[[#This Row],[RA 95%]],Tabla1[[#This Row],[Regularidad Absoluta]],"")</f>
        <v/>
      </c>
      <c r="AO50" s="96">
        <f>+Tabla1[[#This Row],[Trenes Puntuales]]/Tabla1[[#This Row],[Trenes Corridos (TC)]]</f>
        <v>0.9933035714285714</v>
      </c>
      <c r="AP50" s="96">
        <f>+Tabla1[[#This Row],[Trenes Corridos (TC)]]/Tabla1[[#This Row],[Trenes Programados]]</f>
        <v>0.95499763145428707</v>
      </c>
      <c r="AQ50" s="96">
        <f>+Tabla1[[#This Row],[Regularidad Relativa]]/AO38-1</f>
        <v>8.8298585640931515E-2</v>
      </c>
      <c r="AR50" s="95">
        <f>+'[3]DATOS BN#Bol por Estación'!AE35</f>
        <v>2332169</v>
      </c>
      <c r="AS50" s="15">
        <f>+Tabla1[[#This Row],[Pasajeros Pagos (PAX)]]/AR38-1</f>
        <v>5.4564799712774059E-2</v>
      </c>
      <c r="AT50" s="6">
        <f>+Tabla1[[#This Row],[Pasajeros Pagos (PAX)]]/Tabla1[[#This Row],[Indice Dia Habil]]</f>
        <v>88675.627376425851</v>
      </c>
      <c r="AU50" s="15">
        <f>+Tabla1[[#This Row],[PAX Día Habil]]/AT38-1</f>
        <v>5.4564799712774059E-2</v>
      </c>
      <c r="AV50" s="6">
        <f>+Tabla1[[#This Row],[Pasajeros Pagos (PAX)]]/Tabla1[[#This Row],[Trenes Corridos (TC)]]</f>
        <v>578.41493055555554</v>
      </c>
      <c r="AW50" s="6">
        <f>+Tabla1[[#This Row],[PAX x Tren]]/Tabla1[[#This Row],[Form. Media Trenes Remolcados]]</f>
        <v>96.402488425925924</v>
      </c>
      <c r="AX50" s="15">
        <f>+Tabla1[[#This Row],[PAX x Coche]]/AW38-1</f>
        <v>-0.107072364528916</v>
      </c>
      <c r="AY50" s="6">
        <v>188</v>
      </c>
      <c r="AZ50" s="9">
        <f>+Tabla1[[#This Row],[PAX Kilómetro]]/Tabla1[[#This Row],[Coches Kilómetro (CK) (5+6+7)]]</f>
        <v>35.094930235142826</v>
      </c>
      <c r="BA50" s="15">
        <f>+Tabla1[[#This Row],[Ocupación Media (PaxKm/CocheKm)]]/AZ38-1</f>
        <v>-0.16574794531827086</v>
      </c>
      <c r="BB50" s="15">
        <f>+Tabla1[[#This Row],[Ocupación Media (PaxKm/CocheKm)]]/Tabla1[[#This Row],[Capacidad x Coche (4xm2)]]</f>
        <v>0.18667516082522781</v>
      </c>
      <c r="BC50" s="15">
        <f>+Tabla1[[#This Row],[% de Ocupación Media PAX]]/BB38-1</f>
        <v>-0.16574794531827075</v>
      </c>
      <c r="BD50" s="36">
        <f>+Tabla1[[#This Row],[Pasajeros Pagos (PAX)]]*Tabla1[[#This Row],[PAX Recorrido Medio]]</f>
        <v>44101315.789999999</v>
      </c>
      <c r="BE50" s="37">
        <v>18.91</v>
      </c>
      <c r="BF50" s="35">
        <f>+Tabla1[[#This Row],[PAX Recorrido Medio]]/BE38-1</f>
        <v>-6.5711462450592784E-2</v>
      </c>
      <c r="BG50" s="36">
        <f>+Tabla1[[#This Row],[Pasajeros Pagos (PAX)]]*CN50</f>
        <v>2557832.867697509</v>
      </c>
      <c r="BH50" s="130">
        <f t="shared" si="4"/>
        <v>0.17999971168460072</v>
      </c>
      <c r="BI50" s="95">
        <f t="shared" si="2"/>
        <v>2844107.5365853659</v>
      </c>
      <c r="BJ50" s="35">
        <f>+(Tabla1[[#This Row],[Variación % TC]]*0.2)-(Tabla1[[#This Row],[Vaciación % PAX Recorrido Medio]]*0.1)-(Tabla1[[#This Row],[Variación % Ocupación PAX]]*0.5)+(Tabla1[[#This Row],[Variación % RA]]*0.1)+(Tabla1[[#This Row],[Variación % Velocidad Comercial TE]]*0.1)</f>
        <v>0.13447884390062523</v>
      </c>
      <c r="BL50" s="10"/>
      <c r="BN50" s="48"/>
      <c r="BO50" s="86">
        <v>26.3</v>
      </c>
      <c r="BP50" s="80">
        <v>51.944000000000003</v>
      </c>
      <c r="BQ50" s="80">
        <f>+Tabla1[[#This Row],[Km. Línea (entre cabeceras) en Servicio]]*2</f>
        <v>103.88800000000001</v>
      </c>
      <c r="BR50" s="36">
        <v>22</v>
      </c>
      <c r="BS50" s="36">
        <v>625</v>
      </c>
      <c r="BT50" s="76">
        <f>+Tabla1[[#This Row],[Recaudación Vta. Boletos $]]/Tabla1[[#This Row],[Km. Línea (entre cabeceras) en Servicio]]</f>
        <v>0</v>
      </c>
      <c r="BU50" s="77">
        <f>+Tabla1[[#This Row],[Recaudación/Km. Línea (PESOS)]]/CP50</f>
        <v>0</v>
      </c>
      <c r="BV50" s="76">
        <f>+Tabla1[[#This Row],[Recaudación Vta. Boletos $]]/Tabla1[[#This Row],[Trenes Corridos (TC)]]</f>
        <v>0</v>
      </c>
      <c r="BW50" s="77">
        <f>+Tabla1[[#This Row],[Recaudación/Trenes Corridos (PESOS)]]/CP50</f>
        <v>0</v>
      </c>
      <c r="BX50" s="76">
        <f>+Tabla1[[#This Row],[Recaudación Vta. Boletos $]]/Tabla1[[#This Row],[Coches Kilómetro (CK) (5+6+7)]]</f>
        <v>0</v>
      </c>
      <c r="BY50" s="77">
        <f>+Tabla1[[#This Row],[Recaudación/Coche Kilómetro (PESOS)]]/CP50</f>
        <v>0</v>
      </c>
      <c r="BZ50" s="78">
        <f>+Tabla1[[#This Row],[Recaudación Vta. Boletos $]]/Tabla1[[#This Row],[PAX Kilómetro]]</f>
        <v>0</v>
      </c>
      <c r="CA50" s="79">
        <f>+Tabla1[[#This Row],[Recaudación/Pasajeros Kilómetro (PESOS)]]/CP50</f>
        <v>0</v>
      </c>
      <c r="CB50" s="76">
        <f>+Tabla1[[#This Row],[Recaudación Vta. Boletos $]]/Tabla1[[#This Row],[Personal]]</f>
        <v>0</v>
      </c>
      <c r="CC50" s="77">
        <f>+Tabla1[[#This Row],[Recaudación/Personal (PESOS)]]/CP50</f>
        <v>0</v>
      </c>
      <c r="CD50" s="36">
        <f>+Tabla1[[#This Row],[Pasajeros Pagos (PAX)]]/Tabla1[[#This Row],[Personal]]</f>
        <v>3731.4704000000002</v>
      </c>
      <c r="CE50" s="80">
        <f>+Tabla1[[#This Row],[Trenes Corridos (TC)]]/Tabla1[[#This Row],[Personal]]</f>
        <v>6.4512</v>
      </c>
      <c r="CF50" s="36">
        <f>+Tabla1[[#This Row],[Pasajeros Pagos (PAX)]]/Tabla1[[#This Row],[Km. Línea (entre cabeceras) en Servicio]]</f>
        <v>44897.75527491144</v>
      </c>
      <c r="CG50" s="36">
        <f>+Tabla1[[#This Row],[Pasajeros Pagos (PAX)]]/Tabla1[[#This Row],[Cantidad de Estaciones en Servicio]]</f>
        <v>106007.68181818182</v>
      </c>
      <c r="CH50" s="36">
        <f>+Tabla1[[#This Row],[PAX Kilómetro]]/Tabla1[[#This Row],[Km. Línea (entre cabeceras) en Servicio]]</f>
        <v>849016.55224857538</v>
      </c>
      <c r="CI50" s="36">
        <f>+Tabla1[[#This Row],[Coches Kilómetro (CK) (5+6+7)]]/Tabla1[[#This Row],[Km. Línea (entre cabeceras) en Servicio]]</f>
        <v>24192</v>
      </c>
      <c r="CJ50" s="36">
        <f>+[1]!BN_InfraMR[[#This Row],[Total Coches Remolcados]]</f>
        <v>102</v>
      </c>
      <c r="CK50" s="36">
        <f>+Tabla1[[#This Row],[Pasajeros Pagos (PAX)]]/Tabla1[[#This Row],[Coches en Servicio]]</f>
        <v>22864.401960784315</v>
      </c>
      <c r="CM50" s="12">
        <v>578.41493055555554</v>
      </c>
      <c r="CN50" s="11">
        <v>1.0967613700797452</v>
      </c>
      <c r="CP50" s="10">
        <v>0.99850000000000005</v>
      </c>
      <c r="CQ50" s="73">
        <v>658.45788619099858</v>
      </c>
      <c r="EA50" s="2">
        <v>1997</v>
      </c>
      <c r="EB50" s="2" t="s">
        <v>8</v>
      </c>
    </row>
    <row r="51" spans="1:132" ht="12.75" customHeight="1" x14ac:dyDescent="0.2">
      <c r="A51" s="98" t="s">
        <v>246</v>
      </c>
      <c r="B51" s="2" t="s">
        <v>9</v>
      </c>
      <c r="C51" s="101">
        <v>35462</v>
      </c>
      <c r="D51" s="4" t="s">
        <v>135</v>
      </c>
      <c r="E51" s="4" t="s">
        <v>112</v>
      </c>
      <c r="F51" s="4" t="s">
        <v>139</v>
      </c>
      <c r="G51" s="4" t="s">
        <v>113</v>
      </c>
      <c r="H51" s="61">
        <f>+Tabla1[[#This Row],[Trenes Corridos (TC)]]*Tabla1[[#This Row],[Km. Línea (entre cabeceras) en Servicio]]</f>
        <v>189283.93600000002</v>
      </c>
      <c r="K51" s="95">
        <f>+Tabla1[[#This Row],[TK Remolcados (1)]]+Tabla1[[#This Row],[TK Coche Motor (2)]]+Tabla1[[#This Row],[TK Eléctricos (3)]]</f>
        <v>189283.93600000002</v>
      </c>
      <c r="L51" s="35">
        <f>+Tabla1[[#This Row],[Trenes Kilómetro (TK) (1+2+3)]]/K39-1</f>
        <v>0.13027295285359797</v>
      </c>
      <c r="M51" s="36">
        <f>+Tabla1[[#This Row],[TK Remolcados (1)]]</f>
        <v>189283.93600000002</v>
      </c>
      <c r="N51" s="36">
        <f>+Tabla1[[#This Row],[TK Remolcados (1)]]*Tabla1[[#This Row],[Form. Media Trenes Remolcados]]</f>
        <v>1135703.6160000002</v>
      </c>
      <c r="Q51" s="95">
        <f t="shared" si="3"/>
        <v>1135703.6160000002</v>
      </c>
      <c r="R51" s="35">
        <f>+Tabla1[[#This Row],[Coches Kilómetro (CK) (5+6+7)]]/Q39-1</f>
        <v>0.13027295285359819</v>
      </c>
      <c r="S51" s="37">
        <v>33.479999999999997</v>
      </c>
      <c r="T51" s="35">
        <f>+Tabla1[[#This Row],[Velocidad Comercial Trenes Diésel]]/S39-1</f>
        <v>0</v>
      </c>
      <c r="U51" s="37"/>
      <c r="V51" s="35"/>
      <c r="W51" s="37">
        <v>6</v>
      </c>
      <c r="X51" s="6"/>
      <c r="Y51" s="6"/>
      <c r="Z51" s="36">
        <f>+Tabla1[[#This Row],[Form. Media Trenes Remolcados]]*Tabla1[[#This Row],[Asientos Prom. x C. Remolcados]]*Tabla1[[#This Row],[Trenes Corridos (TC)]]</f>
        <v>1661664</v>
      </c>
      <c r="AC51" s="6">
        <v>76</v>
      </c>
      <c r="AF51" s="6">
        <f>+'[2]BN TAB'!H55</f>
        <v>3824</v>
      </c>
      <c r="AG51" s="6">
        <f>+Tabla1[[#This Row],[Trenes Programados]]-Tabla1[[#This Row],[Trenes Corridos (TC)]]</f>
        <v>180</v>
      </c>
      <c r="AH51" s="95">
        <f>+'[2]BN TAB'!J55</f>
        <v>3644</v>
      </c>
      <c r="AI51" s="35">
        <f>+Tabla1[[#This Row],[Trenes Corridos (TC)]]/AH39-1</f>
        <v>0.13027295285359797</v>
      </c>
      <c r="AJ51" s="36">
        <f>+'[2]BN TAB'!K55</f>
        <v>3607</v>
      </c>
      <c r="AK51" s="36">
        <f>+Tabla1[[#This Row],[Trenes Corridos (TC)]]-Tabla1[[#This Row],[Trenes Puntuales]]</f>
        <v>37</v>
      </c>
      <c r="AL51" s="127">
        <f>+Tabla1[[#This Row],[Trenes Puntuales]]/Tabla1[[#This Row],[Trenes Programados]]</f>
        <v>0.94325313807531386</v>
      </c>
      <c r="AM51" s="96">
        <v>0.95</v>
      </c>
      <c r="AN51" s="96" t="str">
        <f>+IF(Tabla1[[#This Row],[Regularidad Absoluta]]&gt;=Tabla1[[#This Row],[RA 95%]],Tabla1[[#This Row],[Regularidad Absoluta]],"")</f>
        <v/>
      </c>
      <c r="AO51" s="96">
        <f>+Tabla1[[#This Row],[Trenes Puntuales]]/Tabla1[[#This Row],[Trenes Corridos (TC)]]</f>
        <v>0.98984632272228323</v>
      </c>
      <c r="AP51" s="96">
        <f>+Tabla1[[#This Row],[Trenes Corridos (TC)]]/Tabla1[[#This Row],[Trenes Programados]]</f>
        <v>0.95292887029288698</v>
      </c>
      <c r="AQ51" s="96">
        <f>+Tabla1[[#This Row],[Regularidad Relativa]]/AO39-1</f>
        <v>0.15583648839429243</v>
      </c>
      <c r="AR51" s="95">
        <f>+'[3]DATOS BN#Bol por Estación'!AE36</f>
        <v>2245521</v>
      </c>
      <c r="AS51" s="15">
        <f>+Tabla1[[#This Row],[Pasajeros Pagos (PAX)]]/AR39-1</f>
        <v>4.8394717503335904E-2</v>
      </c>
      <c r="AT51" s="6">
        <f>+Tabla1[[#This Row],[Pasajeros Pagos (PAX)]]/Tabla1[[#This Row],[Indice Dia Habil]]</f>
        <v>93563.375</v>
      </c>
      <c r="AU51" s="15">
        <f>+Tabla1[[#This Row],[PAX Día Habil]]/AT39-1</f>
        <v>9.207783073264153E-2</v>
      </c>
      <c r="AV51" s="6">
        <f>+Tabla1[[#This Row],[Pasajeros Pagos (PAX)]]/Tabla1[[#This Row],[Trenes Corridos (TC)]]</f>
        <v>616.22420417124044</v>
      </c>
      <c r="AW51" s="6">
        <f>+Tabla1[[#This Row],[PAX x Tren]]/Tabla1[[#This Row],[Form. Media Trenes Remolcados]]</f>
        <v>102.70403402854008</v>
      </c>
      <c r="AX51" s="15">
        <f>+Tabla1[[#This Row],[PAX x Coche]]/AW39-1</f>
        <v>-7.244111711559964E-2</v>
      </c>
      <c r="AY51" s="6">
        <v>188</v>
      </c>
      <c r="AZ51" s="9">
        <f>+Tabla1[[#This Row],[PAX Kilómetro]]/Tabla1[[#This Row],[Coches Kilómetro (CK) (5+6+7)]]</f>
        <v>37.171489291093351</v>
      </c>
      <c r="BA51" s="15">
        <f>+Tabla1[[#This Row],[Ocupación Media (PaxKm/CocheKm)]]/AZ39-1</f>
        <v>-7.7836753134493675E-2</v>
      </c>
      <c r="BB51" s="15">
        <f>+Tabla1[[#This Row],[Ocupación Media (PaxKm/CocheKm)]]/Tabla1[[#This Row],[Capacidad x Coche (4xm2)]]</f>
        <v>0.19772068771858164</v>
      </c>
      <c r="BC51" s="15">
        <f>+Tabla1[[#This Row],[% de Ocupación Media PAX]]/BB39-1</f>
        <v>-7.7836753134493786E-2</v>
      </c>
      <c r="BD51" s="36">
        <f>+Tabla1[[#This Row],[Pasajeros Pagos (PAX)]]*Tabla1[[#This Row],[PAX Recorrido Medio]]</f>
        <v>42215794.800000004</v>
      </c>
      <c r="BE51" s="37">
        <v>18.8</v>
      </c>
      <c r="BF51" s="35">
        <f>+Tabla1[[#This Row],[PAX Recorrido Medio]]/BE39-1</f>
        <v>-5.8170280274986164E-3</v>
      </c>
      <c r="BG51" s="36">
        <f>+Tabla1[[#This Row],[Pasajeros Pagos (PAX)]]*CN51</f>
        <v>2513709.3771336898</v>
      </c>
      <c r="BH51" s="130">
        <f t="shared" si="4"/>
        <v>0.17999970055935988</v>
      </c>
      <c r="BI51" s="95">
        <f t="shared" si="2"/>
        <v>2738439.2439024388</v>
      </c>
      <c r="BJ51" s="35">
        <f>+(Tabla1[[#This Row],[Variación % TC]]*0.2)-(Tabla1[[#This Row],[Vaciación % PAX Recorrido Medio]]*0.1)-(Tabla1[[#This Row],[Variación % Ocupación PAX]]*0.5)+(Tabla1[[#This Row],[Variación % RA]]*0.1)+(Tabla1[[#This Row],[Variación % Velocidad Comercial TE]]*0.1)</f>
        <v>8.1138318780145588E-2</v>
      </c>
      <c r="BL51" s="10"/>
      <c r="BN51" s="48"/>
      <c r="BO51" s="86">
        <v>24</v>
      </c>
      <c r="BP51" s="80">
        <v>51.944000000000003</v>
      </c>
      <c r="BQ51" s="80">
        <f>+Tabla1[[#This Row],[Km. Línea (entre cabeceras) en Servicio]]*2</f>
        <v>103.88800000000001</v>
      </c>
      <c r="BR51" s="36">
        <v>22</v>
      </c>
      <c r="BS51" s="36">
        <v>625</v>
      </c>
      <c r="BT51" s="76">
        <f>+Tabla1[[#This Row],[Recaudación Vta. Boletos $]]/Tabla1[[#This Row],[Km. Línea (entre cabeceras) en Servicio]]</f>
        <v>0</v>
      </c>
      <c r="BU51" s="77">
        <f>+Tabla1[[#This Row],[Recaudación/Km. Línea (PESOS)]]/CP51</f>
        <v>0</v>
      </c>
      <c r="BV51" s="76">
        <f>+Tabla1[[#This Row],[Recaudación Vta. Boletos $]]/Tabla1[[#This Row],[Trenes Corridos (TC)]]</f>
        <v>0</v>
      </c>
      <c r="BW51" s="77">
        <f>+Tabla1[[#This Row],[Recaudación/Trenes Corridos (PESOS)]]/CP51</f>
        <v>0</v>
      </c>
      <c r="BX51" s="76">
        <f>+Tabla1[[#This Row],[Recaudación Vta. Boletos $]]/Tabla1[[#This Row],[Coches Kilómetro (CK) (5+6+7)]]</f>
        <v>0</v>
      </c>
      <c r="BY51" s="77">
        <f>+Tabla1[[#This Row],[Recaudación/Coche Kilómetro (PESOS)]]/CP51</f>
        <v>0</v>
      </c>
      <c r="BZ51" s="78">
        <f>+Tabla1[[#This Row],[Recaudación Vta. Boletos $]]/Tabla1[[#This Row],[PAX Kilómetro]]</f>
        <v>0</v>
      </c>
      <c r="CA51" s="79">
        <f>+Tabla1[[#This Row],[Recaudación/Pasajeros Kilómetro (PESOS)]]/CP51</f>
        <v>0</v>
      </c>
      <c r="CB51" s="76">
        <f>+Tabla1[[#This Row],[Recaudación Vta. Boletos $]]/Tabla1[[#This Row],[Personal]]</f>
        <v>0</v>
      </c>
      <c r="CC51" s="77">
        <f>+Tabla1[[#This Row],[Recaudación/Personal (PESOS)]]/CP51</f>
        <v>0</v>
      </c>
      <c r="CD51" s="36">
        <f>+Tabla1[[#This Row],[Pasajeros Pagos (PAX)]]/Tabla1[[#This Row],[Personal]]</f>
        <v>3592.8335999999999</v>
      </c>
      <c r="CE51" s="80">
        <f>+Tabla1[[#This Row],[Trenes Corridos (TC)]]/Tabla1[[#This Row],[Personal]]</f>
        <v>5.8304</v>
      </c>
      <c r="CF51" s="36">
        <f>+Tabla1[[#This Row],[Pasajeros Pagos (PAX)]]/Tabla1[[#This Row],[Km. Línea (entre cabeceras) en Servicio]]</f>
        <v>43229.651162790695</v>
      </c>
      <c r="CG51" s="36">
        <f>+Tabla1[[#This Row],[Pasajeros Pagos (PAX)]]/Tabla1[[#This Row],[Cantidad de Estaciones en Servicio]]</f>
        <v>102069.13636363637</v>
      </c>
      <c r="CH51" s="36">
        <f>+Tabla1[[#This Row],[PAX Kilómetro]]/Tabla1[[#This Row],[Km. Línea (entre cabeceras) en Servicio]]</f>
        <v>812717.44186046522</v>
      </c>
      <c r="CI51" s="36">
        <f>+Tabla1[[#This Row],[Coches Kilómetro (CK) (5+6+7)]]/Tabla1[[#This Row],[Km. Línea (entre cabeceras) en Servicio]]</f>
        <v>21864.000000000004</v>
      </c>
      <c r="CJ51" s="36">
        <f>+[1]!BN_InfraMR[[#This Row],[Total Coches Remolcados]]</f>
        <v>102</v>
      </c>
      <c r="CK51" s="36">
        <f>+Tabla1[[#This Row],[Pasajeros Pagos (PAX)]]/Tabla1[[#This Row],[Coches en Servicio]]</f>
        <v>22014.911764705881</v>
      </c>
      <c r="CM51" s="12">
        <v>616.22420417124044</v>
      </c>
      <c r="CN51" s="11">
        <v>1.1194325847470097</v>
      </c>
      <c r="CP51" s="10">
        <v>0.99929999999999997</v>
      </c>
      <c r="CQ51" s="73">
        <v>661.03335759524634</v>
      </c>
      <c r="EA51" s="2">
        <v>1997</v>
      </c>
      <c r="EB51" s="2" t="s">
        <v>9</v>
      </c>
    </row>
    <row r="52" spans="1:132" ht="12.75" customHeight="1" x14ac:dyDescent="0.2">
      <c r="A52" s="98" t="s">
        <v>246</v>
      </c>
      <c r="B52" s="2" t="s">
        <v>10</v>
      </c>
      <c r="C52" s="101">
        <v>35490</v>
      </c>
      <c r="D52" s="4" t="s">
        <v>135</v>
      </c>
      <c r="E52" s="4" t="s">
        <v>112</v>
      </c>
      <c r="F52" s="4" t="s">
        <v>139</v>
      </c>
      <c r="G52" s="4" t="s">
        <v>113</v>
      </c>
      <c r="H52" s="61">
        <f>+Tabla1[[#This Row],[Trenes Corridos (TC)]]*Tabla1[[#This Row],[Km. Línea (entre cabeceras) en Servicio]]</f>
        <v>202841.32</v>
      </c>
      <c r="K52" s="95">
        <f>+Tabla1[[#This Row],[TK Remolcados (1)]]+Tabla1[[#This Row],[TK Coche Motor (2)]]+Tabla1[[#This Row],[TK Eléctricos (3)]]</f>
        <v>202841.32</v>
      </c>
      <c r="L52" s="35">
        <f>+Tabla1[[#This Row],[Trenes Kilómetro (TK) (1+2+3)]]/K40-1</f>
        <v>0.14819170832108219</v>
      </c>
      <c r="M52" s="36">
        <f>+Tabla1[[#This Row],[TK Remolcados (1)]]</f>
        <v>202841.32</v>
      </c>
      <c r="N52" s="36">
        <f>+Tabla1[[#This Row],[TK Remolcados (1)]]*Tabla1[[#This Row],[Form. Media Trenes Remolcados]]</f>
        <v>1217047.92</v>
      </c>
      <c r="Q52" s="95">
        <f t="shared" si="3"/>
        <v>1217047.92</v>
      </c>
      <c r="R52" s="35">
        <f>+Tabla1[[#This Row],[Coches Kilómetro (CK) (5+6+7)]]/Q40-1</f>
        <v>0.14819170832108197</v>
      </c>
      <c r="S52" s="37">
        <v>33.479999999999997</v>
      </c>
      <c r="T52" s="35">
        <f>+Tabla1[[#This Row],[Velocidad Comercial Trenes Diésel]]/S40-1</f>
        <v>0</v>
      </c>
      <c r="U52" s="37"/>
      <c r="V52" s="35"/>
      <c r="W52" s="37">
        <v>6</v>
      </c>
      <c r="X52" s="6"/>
      <c r="Y52" s="6"/>
      <c r="Z52" s="36">
        <f>+Tabla1[[#This Row],[Form. Media Trenes Remolcados]]*Tabla1[[#This Row],[Asientos Prom. x C. Remolcados]]*Tabla1[[#This Row],[Trenes Corridos (TC)]]</f>
        <v>1780680</v>
      </c>
      <c r="AC52" s="6">
        <v>76</v>
      </c>
      <c r="AF52" s="6">
        <f>+'[2]BN TAB'!H56</f>
        <v>4126</v>
      </c>
      <c r="AG52" s="6">
        <f>+Tabla1[[#This Row],[Trenes Programados]]-Tabla1[[#This Row],[Trenes Corridos (TC)]]</f>
        <v>221</v>
      </c>
      <c r="AH52" s="95">
        <f>+'[2]BN TAB'!J56</f>
        <v>3905</v>
      </c>
      <c r="AI52" s="35">
        <f>+Tabla1[[#This Row],[Trenes Corridos (TC)]]/AH40-1</f>
        <v>0.14819170832108197</v>
      </c>
      <c r="AJ52" s="36">
        <f>+'[2]BN TAB'!K56</f>
        <v>3859</v>
      </c>
      <c r="AK52" s="36">
        <f>+Tabla1[[#This Row],[Trenes Corridos (TC)]]-Tabla1[[#This Row],[Trenes Puntuales]]</f>
        <v>46</v>
      </c>
      <c r="AL52" s="127">
        <f>+Tabla1[[#This Row],[Trenes Puntuales]]/Tabla1[[#This Row],[Trenes Programados]]</f>
        <v>0.93528841492971404</v>
      </c>
      <c r="AM52" s="96">
        <v>0.95</v>
      </c>
      <c r="AN52" s="96" t="str">
        <f>+IF(Tabla1[[#This Row],[Regularidad Absoluta]]&gt;=Tabla1[[#This Row],[RA 95%]],Tabla1[[#This Row],[Regularidad Absoluta]],"")</f>
        <v/>
      </c>
      <c r="AO52" s="96">
        <f>+Tabla1[[#This Row],[Trenes Puntuales]]/Tabla1[[#This Row],[Trenes Corridos (TC)]]</f>
        <v>0.98822023047375163</v>
      </c>
      <c r="AP52" s="96">
        <f>+Tabla1[[#This Row],[Trenes Corridos (TC)]]/Tabla1[[#This Row],[Trenes Programados]]</f>
        <v>0.94643722733882696</v>
      </c>
      <c r="AQ52" s="96">
        <f>+Tabla1[[#This Row],[Regularidad Relativa]]/AO40-1</f>
        <v>0.25314578815854949</v>
      </c>
      <c r="AR52" s="95">
        <f>+'[3]DATOS BN#Bol por Estación'!AE37</f>
        <v>2620373</v>
      </c>
      <c r="AS52" s="15">
        <f>+Tabla1[[#This Row],[Pasajeros Pagos (PAX)]]/AR40-1</f>
        <v>6.9621203895479322E-2</v>
      </c>
      <c r="AT52" s="6">
        <f>+Tabla1[[#This Row],[Pasajeros Pagos (PAX)]]/Tabla1[[#This Row],[Indice Dia Habil]]</f>
        <v>104814.92</v>
      </c>
      <c r="AU52" s="15">
        <f>+Tabla1[[#This Row],[PAX Día Habil]]/AT40-1</f>
        <v>0.11240605205129861</v>
      </c>
      <c r="AV52" s="6">
        <f>+Tabla1[[#This Row],[Pasajeros Pagos (PAX)]]/Tabla1[[#This Row],[Trenes Corridos (TC)]]</f>
        <v>671.03021766965423</v>
      </c>
      <c r="AW52" s="6">
        <f>+Tabla1[[#This Row],[PAX x Tren]]/Tabla1[[#This Row],[Form. Media Trenes Remolcados]]</f>
        <v>111.83836961160904</v>
      </c>
      <c r="AX52" s="15">
        <f>+Tabla1[[#This Row],[PAX x Coche]]/AW40-1</f>
        <v>-6.8429778630339277E-2</v>
      </c>
      <c r="AY52" s="6">
        <v>188</v>
      </c>
      <c r="AZ52" s="9">
        <f>+Tabla1[[#This Row],[PAX Kilómetro]]/Tabla1[[#This Row],[Coches Kilómetro (CK) (5+6+7)]]</f>
        <v>39.960729631746958</v>
      </c>
      <c r="BA52" s="15">
        <f>+Tabla1[[#This Row],[Ocupación Media (PaxKm/CocheKm)]]/AZ40-1</f>
        <v>-7.5404101143267122E-2</v>
      </c>
      <c r="BB52" s="15">
        <f>+Tabla1[[#This Row],[Ocupación Media (PaxKm/CocheKm)]]/Tabla1[[#This Row],[Capacidad x Coche (4xm2)]]</f>
        <v>0.21255707250929232</v>
      </c>
      <c r="BC52" s="15">
        <f>+Tabla1[[#This Row],[% de Ocupación Media PAX]]/BB40-1</f>
        <v>-7.5404101143267122E-2</v>
      </c>
      <c r="BD52" s="36">
        <f>+Tabla1[[#This Row],[Pasajeros Pagos (PAX)]]*Tabla1[[#This Row],[PAX Recorrido Medio]]</f>
        <v>48634122.879999995</v>
      </c>
      <c r="BE52" s="37">
        <v>18.559999999999999</v>
      </c>
      <c r="BF52" s="35">
        <f>+Tabla1[[#This Row],[PAX Recorrido Medio]]/BE40-1</f>
        <v>-7.4866310160428551E-3</v>
      </c>
      <c r="BG52" s="36">
        <f>+Tabla1[[#This Row],[Pasajeros Pagos (PAX)]]*CN52</f>
        <v>2581816.4290993344</v>
      </c>
      <c r="BH52" s="130">
        <f t="shared" si="4"/>
        <v>0.17999974339523017</v>
      </c>
      <c r="BI52" s="95">
        <f t="shared" si="2"/>
        <v>3195575.8292682925</v>
      </c>
      <c r="BJ52" s="35">
        <f>+(Tabla1[[#This Row],[Variación % TC]]*0.2)-(Tabla1[[#This Row],[Vaciación % PAX Recorrido Medio]]*0.1)-(Tabla1[[#This Row],[Variación % Ocupación PAX]]*0.5)+(Tabla1[[#This Row],[Variación % RA]]*0.1)+(Tabla1[[#This Row],[Variación % Velocidad Comercial TE]]*0.1)</f>
        <v>9.3403634153309184E-2</v>
      </c>
      <c r="BL52" s="10"/>
      <c r="BN52" s="48"/>
      <c r="BO52" s="86">
        <v>25</v>
      </c>
      <c r="BP52" s="80">
        <v>51.944000000000003</v>
      </c>
      <c r="BQ52" s="80">
        <f>+Tabla1[[#This Row],[Km. Línea (entre cabeceras) en Servicio]]*2</f>
        <v>103.88800000000001</v>
      </c>
      <c r="BR52" s="36">
        <v>22</v>
      </c>
      <c r="BS52" s="36">
        <v>625</v>
      </c>
      <c r="BT52" s="76">
        <f>+Tabla1[[#This Row],[Recaudación Vta. Boletos $]]/Tabla1[[#This Row],[Km. Línea (entre cabeceras) en Servicio]]</f>
        <v>0</v>
      </c>
      <c r="BU52" s="77">
        <f>+Tabla1[[#This Row],[Recaudación/Km. Línea (PESOS)]]/CP52</f>
        <v>0</v>
      </c>
      <c r="BV52" s="76">
        <f>+Tabla1[[#This Row],[Recaudación Vta. Boletos $]]/Tabla1[[#This Row],[Trenes Corridos (TC)]]</f>
        <v>0</v>
      </c>
      <c r="BW52" s="77">
        <f>+Tabla1[[#This Row],[Recaudación/Trenes Corridos (PESOS)]]/CP52</f>
        <v>0</v>
      </c>
      <c r="BX52" s="76">
        <f>+Tabla1[[#This Row],[Recaudación Vta. Boletos $]]/Tabla1[[#This Row],[Coches Kilómetro (CK) (5+6+7)]]</f>
        <v>0</v>
      </c>
      <c r="BY52" s="77">
        <f>+Tabla1[[#This Row],[Recaudación/Coche Kilómetro (PESOS)]]/CP52</f>
        <v>0</v>
      </c>
      <c r="BZ52" s="78">
        <f>+Tabla1[[#This Row],[Recaudación Vta. Boletos $]]/Tabla1[[#This Row],[PAX Kilómetro]]</f>
        <v>0</v>
      </c>
      <c r="CA52" s="79">
        <f>+Tabla1[[#This Row],[Recaudación/Pasajeros Kilómetro (PESOS)]]/CP52</f>
        <v>0</v>
      </c>
      <c r="CB52" s="76">
        <f>+Tabla1[[#This Row],[Recaudación Vta. Boletos $]]/Tabla1[[#This Row],[Personal]]</f>
        <v>0</v>
      </c>
      <c r="CC52" s="77">
        <f>+Tabla1[[#This Row],[Recaudación/Personal (PESOS)]]/CP52</f>
        <v>0</v>
      </c>
      <c r="CD52" s="36">
        <f>+Tabla1[[#This Row],[Pasajeros Pagos (PAX)]]/Tabla1[[#This Row],[Personal]]</f>
        <v>4192.5968000000003</v>
      </c>
      <c r="CE52" s="80">
        <f>+Tabla1[[#This Row],[Trenes Corridos (TC)]]/Tabla1[[#This Row],[Personal]]</f>
        <v>6.2480000000000002</v>
      </c>
      <c r="CF52" s="36">
        <f>+Tabla1[[#This Row],[Pasajeros Pagos (PAX)]]/Tabla1[[#This Row],[Km. Línea (entre cabeceras) en Servicio]]</f>
        <v>50446.11504697366</v>
      </c>
      <c r="CG52" s="36">
        <f>+Tabla1[[#This Row],[Pasajeros Pagos (PAX)]]/Tabla1[[#This Row],[Cantidad de Estaciones en Servicio]]</f>
        <v>119107.86363636363</v>
      </c>
      <c r="CH52" s="36">
        <f>+Tabla1[[#This Row],[PAX Kilómetro]]/Tabla1[[#This Row],[Km. Línea (entre cabeceras) en Servicio]]</f>
        <v>936279.89527183108</v>
      </c>
      <c r="CI52" s="36">
        <f>+Tabla1[[#This Row],[Coches Kilómetro (CK) (5+6+7)]]/Tabla1[[#This Row],[Km. Línea (entre cabeceras) en Servicio]]</f>
        <v>23429.999999999996</v>
      </c>
      <c r="CJ52" s="36">
        <f>+[1]!BN_InfraMR[[#This Row],[Total Coches Remolcados]]</f>
        <v>102</v>
      </c>
      <c r="CK52" s="36">
        <f>+Tabla1[[#This Row],[Pasajeros Pagos (PAX)]]/Tabla1[[#This Row],[Coches en Servicio]]</f>
        <v>25689.931372549021</v>
      </c>
      <c r="CM52" s="12">
        <v>671.03021766965423</v>
      </c>
      <c r="CN52" s="11">
        <v>0.98528584636589311</v>
      </c>
      <c r="CP52" s="10">
        <v>0.99939999999999996</v>
      </c>
      <c r="CQ52" s="73">
        <v>663.60882899949411</v>
      </c>
      <c r="EA52" s="2">
        <v>1997</v>
      </c>
      <c r="EB52" s="2" t="s">
        <v>10</v>
      </c>
    </row>
    <row r="53" spans="1:132" ht="12.75" customHeight="1" x14ac:dyDescent="0.2">
      <c r="A53" s="98" t="s">
        <v>246</v>
      </c>
      <c r="B53" s="2" t="s">
        <v>0</v>
      </c>
      <c r="C53" s="101">
        <v>35521</v>
      </c>
      <c r="D53" s="4" t="s">
        <v>135</v>
      </c>
      <c r="E53" s="4" t="s">
        <v>112</v>
      </c>
      <c r="F53" s="4" t="s">
        <v>139</v>
      </c>
      <c r="G53" s="4" t="s">
        <v>113</v>
      </c>
      <c r="H53" s="61">
        <f>+Tabla1[[#This Row],[Trenes Corridos (TC)]]*Tabla1[[#This Row],[Km. Línea (entre cabeceras) en Servicio]]</f>
        <v>200036.34400000001</v>
      </c>
      <c r="K53" s="95">
        <f>+Tabla1[[#This Row],[TK Remolcados (1)]]+Tabla1[[#This Row],[TK Coche Motor (2)]]+Tabla1[[#This Row],[TK Eléctricos (3)]]</f>
        <v>200036.34400000001</v>
      </c>
      <c r="L53" s="35">
        <f>+Tabla1[[#This Row],[Trenes Kilómetro (TK) (1+2+3)]]/K41-1</f>
        <v>0.17408536585365852</v>
      </c>
      <c r="M53" s="36">
        <f>+Tabla1[[#This Row],[TK Remolcados (1)]]</f>
        <v>200036.34400000001</v>
      </c>
      <c r="N53" s="36">
        <f>+Tabla1[[#This Row],[TK Remolcados (1)]]*Tabla1[[#This Row],[Form. Media Trenes Remolcados]]</f>
        <v>1200218.064</v>
      </c>
      <c r="Q53" s="95">
        <f t="shared" si="3"/>
        <v>1200218.064</v>
      </c>
      <c r="R53" s="35">
        <f>+Tabla1[[#This Row],[Coches Kilómetro (CK) (5+6+7)]]/Q41-1</f>
        <v>0.17408536585365852</v>
      </c>
      <c r="S53" s="37">
        <v>33.479999999999997</v>
      </c>
      <c r="T53" s="35">
        <f>+Tabla1[[#This Row],[Velocidad Comercial Trenes Diésel]]/S41-1</f>
        <v>0</v>
      </c>
      <c r="U53" s="37"/>
      <c r="V53" s="35"/>
      <c r="W53" s="37">
        <v>6</v>
      </c>
      <c r="X53" s="6"/>
      <c r="Y53" s="6"/>
      <c r="Z53" s="36">
        <f>+Tabla1[[#This Row],[Form. Media Trenes Remolcados]]*Tabla1[[#This Row],[Asientos Prom. x C. Remolcados]]*Tabla1[[#This Row],[Trenes Corridos (TC)]]</f>
        <v>1756056</v>
      </c>
      <c r="AC53" s="6">
        <v>76</v>
      </c>
      <c r="AF53" s="6">
        <f>+'[2]BN TAB'!H57</f>
        <v>4148</v>
      </c>
      <c r="AG53" s="6">
        <f>+Tabla1[[#This Row],[Trenes Programados]]-Tabla1[[#This Row],[Trenes Corridos (TC)]]</f>
        <v>297</v>
      </c>
      <c r="AH53" s="95">
        <f>+'[2]BN TAB'!J57</f>
        <v>3851</v>
      </c>
      <c r="AI53" s="35">
        <f>+Tabla1[[#This Row],[Trenes Corridos (TC)]]/AH41-1</f>
        <v>0.17408536585365852</v>
      </c>
      <c r="AJ53" s="36">
        <f>+'[2]BN TAB'!K57</f>
        <v>3788</v>
      </c>
      <c r="AK53" s="36">
        <f>+Tabla1[[#This Row],[Trenes Corridos (TC)]]-Tabla1[[#This Row],[Trenes Puntuales]]</f>
        <v>63</v>
      </c>
      <c r="AL53" s="127">
        <f>+Tabla1[[#This Row],[Trenes Puntuales]]/Tabla1[[#This Row],[Trenes Programados]]</f>
        <v>0.91321118611378982</v>
      </c>
      <c r="AM53" s="96">
        <v>0.95</v>
      </c>
      <c r="AN53" s="96" t="str">
        <f>+IF(Tabla1[[#This Row],[Regularidad Absoluta]]&gt;=Tabla1[[#This Row],[RA 95%]],Tabla1[[#This Row],[Regularidad Absoluta]],"")</f>
        <v/>
      </c>
      <c r="AO53" s="96">
        <f>+Tabla1[[#This Row],[Trenes Puntuales]]/Tabla1[[#This Row],[Trenes Corridos (TC)]]</f>
        <v>0.98364061282783688</v>
      </c>
      <c r="AP53" s="96">
        <f>+Tabla1[[#This Row],[Trenes Corridos (TC)]]/Tabla1[[#This Row],[Trenes Programados]]</f>
        <v>0.92839922854387658</v>
      </c>
      <c r="AQ53" s="96">
        <f>+Tabla1[[#This Row],[Regularidad Relativa]]/AO41-1</f>
        <v>0.15515259938249359</v>
      </c>
      <c r="AR53" s="95">
        <f>+'[3]DATOS BN#Bol por Estación'!AE38</f>
        <v>2684928</v>
      </c>
      <c r="AS53" s="15">
        <f>+Tabla1[[#This Row],[Pasajeros Pagos (PAX)]]/AR41-1</f>
        <v>0.11270213594808087</v>
      </c>
      <c r="AT53" s="6">
        <f>+Tabla1[[#This Row],[Pasajeros Pagos (PAX)]]/Tabla1[[#This Row],[Indice Dia Habil]]</f>
        <v>103266.46153846153</v>
      </c>
      <c r="AU53" s="15">
        <f>+Tabla1[[#This Row],[PAX Día Habil]]/AT41-1</f>
        <v>6.9905899950077677E-2</v>
      </c>
      <c r="AV53" s="6">
        <f>+Tabla1[[#This Row],[Pasajeros Pagos (PAX)]]/Tabla1[[#This Row],[Trenes Corridos (TC)]]</f>
        <v>697.20280446637241</v>
      </c>
      <c r="AW53" s="6">
        <f>+Tabla1[[#This Row],[PAX x Tren]]/Tabla1[[#This Row],[Form. Media Trenes Remolcados]]</f>
        <v>116.20046741106206</v>
      </c>
      <c r="AX53" s="15">
        <f>+Tabla1[[#This Row],[PAX x Coche]]/AW41-1</f>
        <v>-5.2281743466708663E-2</v>
      </c>
      <c r="AY53" s="6">
        <v>188</v>
      </c>
      <c r="AZ53" s="9">
        <f>+Tabla1[[#This Row],[PAX Kilómetro]]/Tabla1[[#This Row],[Coches Kilómetro (CK) (5+6+7)]]</f>
        <v>41.675933849300904</v>
      </c>
      <c r="BA53" s="15">
        <f>+Tabla1[[#This Row],[Ocupación Media (PaxKm/CocheKm)]]/AZ41-1</f>
        <v>-5.6333986145632453E-2</v>
      </c>
      <c r="BB53" s="15">
        <f>+Tabla1[[#This Row],[Ocupación Media (PaxKm/CocheKm)]]/Tabla1[[#This Row],[Capacidad x Coche (4xm2)]]</f>
        <v>0.22168049919840907</v>
      </c>
      <c r="BC53" s="15">
        <f>+Tabla1[[#This Row],[% de Ocupación Media PAX]]/BB41-1</f>
        <v>-5.6333986145632342E-2</v>
      </c>
      <c r="BD53" s="36">
        <f>+Tabla1[[#This Row],[Pasajeros Pagos (PAX)]]*Tabla1[[#This Row],[PAX Recorrido Medio]]</f>
        <v>50020208.640000001</v>
      </c>
      <c r="BE53" s="37">
        <v>18.63</v>
      </c>
      <c r="BF53" s="35">
        <f>+Tabla1[[#This Row],[PAX Recorrido Medio]]/BE41-1</f>
        <v>-4.2757883484768611E-3</v>
      </c>
      <c r="BG53" s="36">
        <f>+Tabla1[[#This Row],[Pasajeros Pagos (PAX)]]*CN53</f>
        <v>2691981.7268513981</v>
      </c>
      <c r="BH53" s="130">
        <f t="shared" si="4"/>
        <v>0.1799997495649025</v>
      </c>
      <c r="BI53" s="95">
        <f t="shared" si="2"/>
        <v>3274301.4390243902</v>
      </c>
      <c r="BJ53" s="35">
        <f>+(Tabla1[[#This Row],[Variación % TC]]*0.2)-(Tabla1[[#This Row],[Vaciación % PAX Recorrido Medio]]*0.1)-(Tabla1[[#This Row],[Variación % Ocupación PAX]]*0.5)+(Tabla1[[#This Row],[Variación % RA]]*0.1)+(Tabla1[[#This Row],[Variación % Velocidad Comercial TE]]*0.1)</f>
        <v>7.8926905016644913E-2</v>
      </c>
      <c r="BL53" s="10"/>
      <c r="BN53" s="48"/>
      <c r="BO53" s="86">
        <v>26</v>
      </c>
      <c r="BP53" s="80">
        <v>51.944000000000003</v>
      </c>
      <c r="BQ53" s="80">
        <f>+Tabla1[[#This Row],[Km. Línea (entre cabeceras) en Servicio]]*2</f>
        <v>103.88800000000001</v>
      </c>
      <c r="BR53" s="36">
        <v>22</v>
      </c>
      <c r="BS53" s="36">
        <v>625</v>
      </c>
      <c r="BT53" s="76">
        <f>+Tabla1[[#This Row],[Recaudación Vta. Boletos $]]/Tabla1[[#This Row],[Km. Línea (entre cabeceras) en Servicio]]</f>
        <v>0</v>
      </c>
      <c r="BU53" s="77">
        <f>+Tabla1[[#This Row],[Recaudación/Km. Línea (PESOS)]]/CP53</f>
        <v>0</v>
      </c>
      <c r="BV53" s="76">
        <f>+Tabla1[[#This Row],[Recaudación Vta. Boletos $]]/Tabla1[[#This Row],[Trenes Corridos (TC)]]</f>
        <v>0</v>
      </c>
      <c r="BW53" s="77">
        <f>+Tabla1[[#This Row],[Recaudación/Trenes Corridos (PESOS)]]/CP53</f>
        <v>0</v>
      </c>
      <c r="BX53" s="76">
        <f>+Tabla1[[#This Row],[Recaudación Vta. Boletos $]]/Tabla1[[#This Row],[Coches Kilómetro (CK) (5+6+7)]]</f>
        <v>0</v>
      </c>
      <c r="BY53" s="77">
        <f>+Tabla1[[#This Row],[Recaudación/Coche Kilómetro (PESOS)]]/CP53</f>
        <v>0</v>
      </c>
      <c r="BZ53" s="78">
        <f>+Tabla1[[#This Row],[Recaudación Vta. Boletos $]]/Tabla1[[#This Row],[PAX Kilómetro]]</f>
        <v>0</v>
      </c>
      <c r="CA53" s="79">
        <f>+Tabla1[[#This Row],[Recaudación/Pasajeros Kilómetro (PESOS)]]/CP53</f>
        <v>0</v>
      </c>
      <c r="CB53" s="76">
        <f>+Tabla1[[#This Row],[Recaudación Vta. Boletos $]]/Tabla1[[#This Row],[Personal]]</f>
        <v>0</v>
      </c>
      <c r="CC53" s="77">
        <f>+Tabla1[[#This Row],[Recaudación/Personal (PESOS)]]/CP53</f>
        <v>0</v>
      </c>
      <c r="CD53" s="36">
        <f>+Tabla1[[#This Row],[Pasajeros Pagos (PAX)]]/Tabla1[[#This Row],[Personal]]</f>
        <v>4295.8847999999998</v>
      </c>
      <c r="CE53" s="80">
        <f>+Tabla1[[#This Row],[Trenes Corridos (TC)]]/Tabla1[[#This Row],[Personal]]</f>
        <v>6.1616</v>
      </c>
      <c r="CF53" s="36">
        <f>+Tabla1[[#This Row],[Pasajeros Pagos (PAX)]]/Tabla1[[#This Row],[Km. Línea (entre cabeceras) en Servicio]]</f>
        <v>51688.895733867241</v>
      </c>
      <c r="CG53" s="36">
        <f>+Tabla1[[#This Row],[Pasajeros Pagos (PAX)]]/Tabla1[[#This Row],[Cantidad de Estaciones en Servicio]]</f>
        <v>122042.18181818182</v>
      </c>
      <c r="CH53" s="36">
        <f>+Tabla1[[#This Row],[PAX Kilómetro]]/Tabla1[[#This Row],[Km. Línea (entre cabeceras) en Servicio]]</f>
        <v>962964.12752194668</v>
      </c>
      <c r="CI53" s="36">
        <f>+Tabla1[[#This Row],[Coches Kilómetro (CK) (5+6+7)]]/Tabla1[[#This Row],[Km. Línea (entre cabeceras) en Servicio]]</f>
        <v>23106</v>
      </c>
      <c r="CJ53" s="36">
        <f>+[1]!BN_InfraMR[[#This Row],[Total Coches Remolcados]]</f>
        <v>102</v>
      </c>
      <c r="CK53" s="36">
        <f>+Tabla1[[#This Row],[Pasajeros Pagos (PAX)]]/Tabla1[[#This Row],[Coches en Servicio]]</f>
        <v>26322.823529411766</v>
      </c>
      <c r="CM53" s="12">
        <v>697.20280446637241</v>
      </c>
      <c r="CN53" s="11">
        <v>1.0026271567995113</v>
      </c>
      <c r="CP53" s="10">
        <v>0.99950000000000006</v>
      </c>
      <c r="CQ53" s="73">
        <v>666.18430040374187</v>
      </c>
      <c r="EA53" s="2">
        <v>1997</v>
      </c>
      <c r="EB53" s="2" t="s">
        <v>0</v>
      </c>
    </row>
    <row r="54" spans="1:132" ht="12.75" customHeight="1" x14ac:dyDescent="0.2">
      <c r="A54" s="98" t="s">
        <v>246</v>
      </c>
      <c r="B54" s="2" t="s">
        <v>1</v>
      </c>
      <c r="C54" s="101">
        <v>35551</v>
      </c>
      <c r="D54" s="4" t="s">
        <v>135</v>
      </c>
      <c r="E54" s="4" t="s">
        <v>112</v>
      </c>
      <c r="F54" s="4" t="s">
        <v>139</v>
      </c>
      <c r="G54" s="4" t="s">
        <v>113</v>
      </c>
      <c r="H54" s="61">
        <f>+Tabla1[[#This Row],[Trenes Corridos (TC)]]*Tabla1[[#This Row],[Km. Línea (entre cabeceras) en Servicio]]</f>
        <v>205594.35200000001</v>
      </c>
      <c r="K54" s="95">
        <f>+Tabla1[[#This Row],[TK Remolcados (1)]]+Tabla1[[#This Row],[TK Coche Motor (2)]]+Tabla1[[#This Row],[TK Eléctricos (3)]]</f>
        <v>205594.35200000001</v>
      </c>
      <c r="L54" s="35">
        <f>+Tabla1[[#This Row],[Trenes Kilómetro (TK) (1+2+3)]]/K42-1</f>
        <v>0.1772754312908984</v>
      </c>
      <c r="M54" s="36">
        <f>+Tabla1[[#This Row],[TK Remolcados (1)]]</f>
        <v>205594.35200000001</v>
      </c>
      <c r="N54" s="36">
        <f>+Tabla1[[#This Row],[TK Remolcados (1)]]*Tabla1[[#This Row],[Form. Media Trenes Remolcados]]</f>
        <v>1233566.1120000002</v>
      </c>
      <c r="Q54" s="95">
        <f t="shared" si="3"/>
        <v>1233566.1120000002</v>
      </c>
      <c r="R54" s="35">
        <f>+Tabla1[[#This Row],[Coches Kilómetro (CK) (5+6+7)]]/Q42-1</f>
        <v>0.1772754312908984</v>
      </c>
      <c r="S54" s="37">
        <v>33.479999999999997</v>
      </c>
      <c r="T54" s="35">
        <f>+Tabla1[[#This Row],[Velocidad Comercial Trenes Diésel]]/S42-1</f>
        <v>0</v>
      </c>
      <c r="U54" s="37"/>
      <c r="V54" s="35"/>
      <c r="W54" s="37">
        <v>6</v>
      </c>
      <c r="X54" s="6"/>
      <c r="Y54" s="6"/>
      <c r="Z54" s="36">
        <f>+Tabla1[[#This Row],[Form. Media Trenes Remolcados]]*Tabla1[[#This Row],[Asientos Prom. x C. Remolcados]]*Tabla1[[#This Row],[Trenes Corridos (TC)]]</f>
        <v>1804848</v>
      </c>
      <c r="AC54" s="6">
        <v>76</v>
      </c>
      <c r="AF54" s="6">
        <f>+'[2]BN TAB'!H58</f>
        <v>4262</v>
      </c>
      <c r="AG54" s="6">
        <f>+Tabla1[[#This Row],[Trenes Programados]]-Tabla1[[#This Row],[Trenes Corridos (TC)]]</f>
        <v>304</v>
      </c>
      <c r="AH54" s="95">
        <f>+'[2]BN TAB'!J58</f>
        <v>3958</v>
      </c>
      <c r="AI54" s="35">
        <f>+Tabla1[[#This Row],[Trenes Corridos (TC)]]/AH42-1</f>
        <v>0.17727543129089818</v>
      </c>
      <c r="AJ54" s="36">
        <f>+'[2]BN TAB'!K58</f>
        <v>3917</v>
      </c>
      <c r="AK54" s="36">
        <f>+Tabla1[[#This Row],[Trenes Corridos (TC)]]-Tabla1[[#This Row],[Trenes Puntuales]]</f>
        <v>41</v>
      </c>
      <c r="AL54" s="127">
        <f>+Tabla1[[#This Row],[Trenes Puntuales]]/Tabla1[[#This Row],[Trenes Programados]]</f>
        <v>0.9190520882214922</v>
      </c>
      <c r="AM54" s="96">
        <v>0.95</v>
      </c>
      <c r="AN54" s="96" t="str">
        <f>+IF(Tabla1[[#This Row],[Regularidad Absoluta]]&gt;=Tabla1[[#This Row],[RA 95%]],Tabla1[[#This Row],[Regularidad Absoluta]],"")</f>
        <v/>
      </c>
      <c r="AO54" s="96">
        <f>+Tabla1[[#This Row],[Trenes Puntuales]]/Tabla1[[#This Row],[Trenes Corridos (TC)]]</f>
        <v>0.98964123294593231</v>
      </c>
      <c r="AP54" s="96">
        <f>+Tabla1[[#This Row],[Trenes Corridos (TC)]]/Tabla1[[#This Row],[Trenes Programados]]</f>
        <v>0.92867198498357584</v>
      </c>
      <c r="AQ54" s="96">
        <f>+Tabla1[[#This Row],[Regularidad Relativa]]/AO42-1</f>
        <v>9.6268146676844912E-2</v>
      </c>
      <c r="AR54" s="95">
        <f>+'[3]DATOS BN#Bol por Estación'!AE39</f>
        <v>2709658</v>
      </c>
      <c r="AS54" s="15">
        <f>+Tabla1[[#This Row],[Pasajeros Pagos (PAX)]]/AR42-1</f>
        <v>5.6878966234110706E-2</v>
      </c>
      <c r="AT54" s="6">
        <f>+Tabla1[[#This Row],[Pasajeros Pagos (PAX)]]/Tabla1[[#This Row],[Indice Dia Habil]]</f>
        <v>104217.61538461539</v>
      </c>
      <c r="AU54" s="15">
        <f>+Tabla1[[#This Row],[PAX Día Habil]]/AT42-1</f>
        <v>5.281404713321014E-2</v>
      </c>
      <c r="AV54" s="6">
        <f>+Tabla1[[#This Row],[Pasajeros Pagos (PAX)]]/Tabla1[[#This Row],[Trenes Corridos (TC)]]</f>
        <v>684.6028297119758</v>
      </c>
      <c r="AW54" s="6">
        <f>+Tabla1[[#This Row],[PAX x Tren]]/Tabla1[[#This Row],[Form. Media Trenes Remolcados]]</f>
        <v>114.10047161866264</v>
      </c>
      <c r="AX54" s="15">
        <f>+Tabla1[[#This Row],[PAX x Coche]]/AW42-1</f>
        <v>-0.10226703272383009</v>
      </c>
      <c r="AY54" s="6">
        <v>188</v>
      </c>
      <c r="AZ54" s="9">
        <f>+Tabla1[[#This Row],[PAX Kilómetro]]/Tabla1[[#This Row],[Coches Kilómetro (CK) (5+6+7)]]</f>
        <v>40.637200156808454</v>
      </c>
      <c r="BA54" s="15">
        <f>+Tabla1[[#This Row],[Ocupación Media (PaxKm/CocheKm)]]/AZ42-1</f>
        <v>-0.10516918671286957</v>
      </c>
      <c r="BB54" s="15">
        <f>+Tabla1[[#This Row],[Ocupación Media (PaxKm/CocheKm)]]/Tabla1[[#This Row],[Capacidad x Coche (4xm2)]]</f>
        <v>0.2161553199830237</v>
      </c>
      <c r="BC54" s="15">
        <f>+Tabla1[[#This Row],[% de Ocupación Media PAX]]/BB42-1</f>
        <v>-0.10516918671286957</v>
      </c>
      <c r="BD54" s="36">
        <f>+Tabla1[[#This Row],[Pasajeros Pagos (PAX)]]*Tabla1[[#This Row],[PAX Recorrido Medio]]</f>
        <v>50128673</v>
      </c>
      <c r="BE54" s="37">
        <v>18.5</v>
      </c>
      <c r="BF54" s="35">
        <f>+Tabla1[[#This Row],[PAX Recorrido Medio]]/BE42-1</f>
        <v>-3.2327586206896131E-3</v>
      </c>
      <c r="BG54" s="36">
        <f>+Tabla1[[#This Row],[Pasajeros Pagos (PAX)]]*CN54</f>
        <v>2645093.8459897158</v>
      </c>
      <c r="BH54" s="130">
        <f t="shared" si="4"/>
        <v>0.17999975185052741</v>
      </c>
      <c r="BI54" s="95">
        <f t="shared" si="2"/>
        <v>3304459.9756097561</v>
      </c>
      <c r="BJ54" s="35">
        <f>+(Tabla1[[#This Row],[Variación % TC]]*0.2)-(Tabla1[[#This Row],[Vaciación % PAX Recorrido Medio]]*0.1)-(Tabla1[[#This Row],[Variación % Ocupación PAX]]*0.5)+(Tabla1[[#This Row],[Variación % RA]]*0.1)+(Tabla1[[#This Row],[Variación % Velocidad Comercial TE]]*0.1)</f>
        <v>9.7989770144367869E-2</v>
      </c>
      <c r="BL54" s="10"/>
      <c r="BN54" s="48"/>
      <c r="BO54" s="86">
        <v>26</v>
      </c>
      <c r="BP54" s="80">
        <v>51.944000000000003</v>
      </c>
      <c r="BQ54" s="80">
        <f>+Tabla1[[#This Row],[Km. Línea (entre cabeceras) en Servicio]]*2</f>
        <v>103.88800000000001</v>
      </c>
      <c r="BR54" s="36">
        <v>22</v>
      </c>
      <c r="BS54" s="36">
        <v>625</v>
      </c>
      <c r="BT54" s="76">
        <f>+Tabla1[[#This Row],[Recaudación Vta. Boletos $]]/Tabla1[[#This Row],[Km. Línea (entre cabeceras) en Servicio]]</f>
        <v>0</v>
      </c>
      <c r="BU54" s="77">
        <f>+Tabla1[[#This Row],[Recaudación/Km. Línea (PESOS)]]/CP54</f>
        <v>0</v>
      </c>
      <c r="BV54" s="76">
        <f>+Tabla1[[#This Row],[Recaudación Vta. Boletos $]]/Tabla1[[#This Row],[Trenes Corridos (TC)]]</f>
        <v>0</v>
      </c>
      <c r="BW54" s="77">
        <f>+Tabla1[[#This Row],[Recaudación/Trenes Corridos (PESOS)]]/CP54</f>
        <v>0</v>
      </c>
      <c r="BX54" s="76">
        <f>+Tabla1[[#This Row],[Recaudación Vta. Boletos $]]/Tabla1[[#This Row],[Coches Kilómetro (CK) (5+6+7)]]</f>
        <v>0</v>
      </c>
      <c r="BY54" s="77">
        <f>+Tabla1[[#This Row],[Recaudación/Coche Kilómetro (PESOS)]]/CP54</f>
        <v>0</v>
      </c>
      <c r="BZ54" s="78">
        <f>+Tabla1[[#This Row],[Recaudación Vta. Boletos $]]/Tabla1[[#This Row],[PAX Kilómetro]]</f>
        <v>0</v>
      </c>
      <c r="CA54" s="79">
        <f>+Tabla1[[#This Row],[Recaudación/Pasajeros Kilómetro (PESOS)]]/CP54</f>
        <v>0</v>
      </c>
      <c r="CB54" s="76">
        <f>+Tabla1[[#This Row],[Recaudación Vta. Boletos $]]/Tabla1[[#This Row],[Personal]]</f>
        <v>0</v>
      </c>
      <c r="CC54" s="77">
        <f>+Tabla1[[#This Row],[Recaudación/Personal (PESOS)]]/CP54</f>
        <v>0</v>
      </c>
      <c r="CD54" s="36">
        <f>+Tabla1[[#This Row],[Pasajeros Pagos (PAX)]]/Tabla1[[#This Row],[Personal]]</f>
        <v>4335.4528</v>
      </c>
      <c r="CE54" s="80">
        <f>+Tabla1[[#This Row],[Trenes Corridos (TC)]]/Tabla1[[#This Row],[Personal]]</f>
        <v>6.3327999999999998</v>
      </c>
      <c r="CF54" s="36">
        <f>+Tabla1[[#This Row],[Pasajeros Pagos (PAX)]]/Tabla1[[#This Row],[Km. Línea (entre cabeceras) en Servicio]]</f>
        <v>52164.985368858768</v>
      </c>
      <c r="CG54" s="36">
        <f>+Tabla1[[#This Row],[Pasajeros Pagos (PAX)]]/Tabla1[[#This Row],[Cantidad de Estaciones en Servicio]]</f>
        <v>123166.27272727272</v>
      </c>
      <c r="CH54" s="36">
        <f>+Tabla1[[#This Row],[PAX Kilómetro]]/Tabla1[[#This Row],[Km. Línea (entre cabeceras) en Servicio]]</f>
        <v>965052.22932388727</v>
      </c>
      <c r="CI54" s="36">
        <f>+Tabla1[[#This Row],[Coches Kilómetro (CK) (5+6+7)]]/Tabla1[[#This Row],[Km. Línea (entre cabeceras) en Servicio]]</f>
        <v>23748.000000000004</v>
      </c>
      <c r="CJ54" s="36">
        <f>+[1]!BN_InfraMR[[#This Row],[Total Coches Remolcados]]</f>
        <v>102</v>
      </c>
      <c r="CK54" s="36">
        <f>+Tabla1[[#This Row],[Pasajeros Pagos (PAX)]]/Tabla1[[#This Row],[Coches en Servicio]]</f>
        <v>26565.274509803923</v>
      </c>
      <c r="CM54" s="12">
        <v>684.6028297119758</v>
      </c>
      <c r="CN54" s="11">
        <v>0.97617258192351797</v>
      </c>
      <c r="CP54" s="10">
        <v>0.99929999999999997</v>
      </c>
      <c r="CQ54" s="73">
        <v>668.75977180798975</v>
      </c>
      <c r="EA54" s="2">
        <v>1997</v>
      </c>
      <c r="EB54" s="2" t="s">
        <v>1</v>
      </c>
    </row>
    <row r="55" spans="1:132" ht="12.75" customHeight="1" x14ac:dyDescent="0.2">
      <c r="A55" s="98" t="s">
        <v>246</v>
      </c>
      <c r="B55" s="2" t="s">
        <v>2</v>
      </c>
      <c r="C55" s="101">
        <v>35582</v>
      </c>
      <c r="D55" s="4" t="s">
        <v>135</v>
      </c>
      <c r="E55" s="4" t="s">
        <v>112</v>
      </c>
      <c r="F55" s="4" t="s">
        <v>139</v>
      </c>
      <c r="G55" s="4" t="s">
        <v>113</v>
      </c>
      <c r="H55" s="61">
        <f>+Tabla1[[#This Row],[Trenes Corridos (TC)]]*Tabla1[[#This Row],[Km. Línea (entre cabeceras) en Servicio]]</f>
        <v>204036.03200000001</v>
      </c>
      <c r="K55" s="95">
        <f>+Tabla1[[#This Row],[TK Remolcados (1)]]+Tabla1[[#This Row],[TK Coche Motor (2)]]+Tabla1[[#This Row],[TK Eléctricos (3)]]</f>
        <v>204036.03200000001</v>
      </c>
      <c r="L55" s="35">
        <f>+Tabla1[[#This Row],[Trenes Kilómetro (TK) (1+2+3)]]/K43-1</f>
        <v>0.10368080921607192</v>
      </c>
      <c r="M55" s="36">
        <f>+Tabla1[[#This Row],[TK Remolcados (1)]]</f>
        <v>204036.03200000001</v>
      </c>
      <c r="N55" s="36">
        <f>+Tabla1[[#This Row],[TK Remolcados (1)]]*Tabla1[[#This Row],[Form. Media Trenes Remolcados]]</f>
        <v>1224216.192</v>
      </c>
      <c r="Q55" s="95">
        <f t="shared" si="3"/>
        <v>1224216.192</v>
      </c>
      <c r="R55" s="35">
        <f>+Tabla1[[#This Row],[Coches Kilómetro (CK) (5+6+7)]]/Q43-1</f>
        <v>0.10368080921607192</v>
      </c>
      <c r="S55" s="37">
        <v>33.479999999999997</v>
      </c>
      <c r="T55" s="35">
        <f>+Tabla1[[#This Row],[Velocidad Comercial Trenes Diésel]]/S43-1</f>
        <v>0</v>
      </c>
      <c r="U55" s="37"/>
      <c r="V55" s="35"/>
      <c r="W55" s="37">
        <v>6</v>
      </c>
      <c r="X55" s="6"/>
      <c r="Y55" s="6"/>
      <c r="Z55" s="36">
        <f>+Tabla1[[#This Row],[Form. Media Trenes Remolcados]]*Tabla1[[#This Row],[Asientos Prom. x C. Remolcados]]*Tabla1[[#This Row],[Trenes Corridos (TC)]]</f>
        <v>1791168</v>
      </c>
      <c r="AC55" s="6">
        <v>76</v>
      </c>
      <c r="AF55" s="6">
        <f>+'[2]BN TAB'!H59</f>
        <v>4064</v>
      </c>
      <c r="AG55" s="6">
        <f>+Tabla1[[#This Row],[Trenes Programados]]-Tabla1[[#This Row],[Trenes Corridos (TC)]]</f>
        <v>136</v>
      </c>
      <c r="AH55" s="95">
        <f>+'[2]BN TAB'!J59</f>
        <v>3928</v>
      </c>
      <c r="AI55" s="35">
        <f>+Tabla1[[#This Row],[Trenes Corridos (TC)]]/AH43-1</f>
        <v>0.10368080921607192</v>
      </c>
      <c r="AJ55" s="36">
        <f>+'[2]BN TAB'!K59</f>
        <v>3893</v>
      </c>
      <c r="AK55" s="36">
        <f>+Tabla1[[#This Row],[Trenes Corridos (TC)]]-Tabla1[[#This Row],[Trenes Puntuales]]</f>
        <v>35</v>
      </c>
      <c r="AL55" s="127">
        <f>+Tabla1[[#This Row],[Trenes Puntuales]]/Tabla1[[#This Row],[Trenes Programados]]</f>
        <v>0.95792322834645671</v>
      </c>
      <c r="AM55" s="96">
        <v>0.95</v>
      </c>
      <c r="AN55" s="96">
        <f>+IF(Tabla1[[#This Row],[Regularidad Absoluta]]&gt;=Tabla1[[#This Row],[RA 95%]],Tabla1[[#This Row],[Regularidad Absoluta]],"")</f>
        <v>0.95792322834645671</v>
      </c>
      <c r="AO55" s="96">
        <f>+Tabla1[[#This Row],[Trenes Puntuales]]/Tabla1[[#This Row],[Trenes Corridos (TC)]]</f>
        <v>0.99108961303462317</v>
      </c>
      <c r="AP55" s="96">
        <f>+Tabla1[[#This Row],[Trenes Corridos (TC)]]/Tabla1[[#This Row],[Trenes Programados]]</f>
        <v>0.96653543307086609</v>
      </c>
      <c r="AQ55" s="96">
        <f>+Tabla1[[#This Row],[Regularidad Relativa]]/AO43-1</f>
        <v>3.0767952305734703E-2</v>
      </c>
      <c r="AR55" s="95">
        <f>+'[3]DATOS BN#Bol por Estación'!AE40</f>
        <v>2498044</v>
      </c>
      <c r="AS55" s="15">
        <f>+Tabla1[[#This Row],[Pasajeros Pagos (PAX)]]/AR43-1</f>
        <v>9.8278836565973915E-2</v>
      </c>
      <c r="AT55" s="6">
        <f>+Tabla1[[#This Row],[Pasajeros Pagos (PAX)]]/Tabla1[[#This Row],[Indice Dia Habil]]</f>
        <v>104520.66945606696</v>
      </c>
      <c r="AU55" s="15">
        <f>+Tabla1[[#This Row],[PAX Día Habil]]/AT43-1</f>
        <v>8.4492909747154288E-2</v>
      </c>
      <c r="AV55" s="6">
        <f>+Tabla1[[#This Row],[Pasajeros Pagos (PAX)]]/Tabla1[[#This Row],[Trenes Corridos (TC)]]</f>
        <v>635.95824847250515</v>
      </c>
      <c r="AW55" s="6">
        <f>+Tabla1[[#This Row],[PAX x Tren]]/Tabla1[[#This Row],[Form. Media Trenes Remolcados]]</f>
        <v>105.9930414120842</v>
      </c>
      <c r="AX55" s="15">
        <f>+Tabla1[[#This Row],[PAX x Coche]]/AW43-1</f>
        <v>-4.8945062784364612E-3</v>
      </c>
      <c r="AY55" s="6">
        <v>188</v>
      </c>
      <c r="AZ55" s="9">
        <f>+Tabla1[[#This Row],[PAX Kilómetro]]/Tabla1[[#This Row],[Coches Kilómetro (CK) (5+6+7)]]</f>
        <v>37.790526854916813</v>
      </c>
      <c r="BA55" s="15">
        <f>+Tabla1[[#This Row],[Ocupación Media (PaxKm/CocheKm)]]/AZ43-1</f>
        <v>-9.1745299073467956E-3</v>
      </c>
      <c r="BB55" s="15">
        <f>+Tabla1[[#This Row],[Ocupación Media (PaxKm/CocheKm)]]/Tabla1[[#This Row],[Capacidad x Coche (4xm2)]]</f>
        <v>0.20101344071764263</v>
      </c>
      <c r="BC55" s="15">
        <f>+Tabla1[[#This Row],[% de Ocupación Media PAX]]/BB43-1</f>
        <v>-9.1745299073467956E-3</v>
      </c>
      <c r="BD55" s="36">
        <f>+Tabla1[[#This Row],[Pasajeros Pagos (PAX)]]*Tabla1[[#This Row],[PAX Recorrido Medio]]</f>
        <v>46263774.879999995</v>
      </c>
      <c r="BE55" s="37">
        <v>18.52</v>
      </c>
      <c r="BF55" s="35">
        <f>+Tabla1[[#This Row],[PAX Recorrido Medio]]/BE43-1</f>
        <v>-4.3010752688172893E-3</v>
      </c>
      <c r="BG55" s="36">
        <f>+Tabla1[[#This Row],[Pasajeros Pagos (PAX)]]*CN55</f>
        <v>2568310.814859461</v>
      </c>
      <c r="BH55" s="130">
        <f t="shared" si="4"/>
        <v>0.17999973082931264</v>
      </c>
      <c r="BI55" s="95">
        <f t="shared" si="2"/>
        <v>3046394.1219512196</v>
      </c>
      <c r="BJ55" s="35">
        <f>+(Tabla1[[#This Row],[Variación % TC]]*0.2)-(Tabla1[[#This Row],[Vaciación % PAX Recorrido Medio]]*0.1)-(Tabla1[[#This Row],[Variación % Ocupación PAX]]*0.5)+(Tabla1[[#This Row],[Variación % RA]]*0.1)+(Tabla1[[#This Row],[Variación % Velocidad Comercial TE]]*0.1)</f>
        <v>2.8830329554342983E-2</v>
      </c>
      <c r="BL55" s="10"/>
      <c r="BN55" s="48"/>
      <c r="BO55" s="86">
        <v>23.9</v>
      </c>
      <c r="BP55" s="80">
        <v>51.944000000000003</v>
      </c>
      <c r="BQ55" s="80">
        <f>+Tabla1[[#This Row],[Km. Línea (entre cabeceras) en Servicio]]*2</f>
        <v>103.88800000000001</v>
      </c>
      <c r="BR55" s="36">
        <v>22</v>
      </c>
      <c r="BS55" s="36">
        <v>625</v>
      </c>
      <c r="BT55" s="76">
        <f>+Tabla1[[#This Row],[Recaudación Vta. Boletos $]]/Tabla1[[#This Row],[Km. Línea (entre cabeceras) en Servicio]]</f>
        <v>0</v>
      </c>
      <c r="BU55" s="77">
        <f>+Tabla1[[#This Row],[Recaudación/Km. Línea (PESOS)]]/CP55</f>
        <v>0</v>
      </c>
      <c r="BV55" s="76">
        <f>+Tabla1[[#This Row],[Recaudación Vta. Boletos $]]/Tabla1[[#This Row],[Trenes Corridos (TC)]]</f>
        <v>0</v>
      </c>
      <c r="BW55" s="77">
        <f>+Tabla1[[#This Row],[Recaudación/Trenes Corridos (PESOS)]]/CP55</f>
        <v>0</v>
      </c>
      <c r="BX55" s="76">
        <f>+Tabla1[[#This Row],[Recaudación Vta. Boletos $]]/Tabla1[[#This Row],[Coches Kilómetro (CK) (5+6+7)]]</f>
        <v>0</v>
      </c>
      <c r="BY55" s="77">
        <f>+Tabla1[[#This Row],[Recaudación/Coche Kilómetro (PESOS)]]/CP55</f>
        <v>0</v>
      </c>
      <c r="BZ55" s="78">
        <f>+Tabla1[[#This Row],[Recaudación Vta. Boletos $]]/Tabla1[[#This Row],[PAX Kilómetro]]</f>
        <v>0</v>
      </c>
      <c r="CA55" s="79">
        <f>+Tabla1[[#This Row],[Recaudación/Pasajeros Kilómetro (PESOS)]]/CP55</f>
        <v>0</v>
      </c>
      <c r="CB55" s="76">
        <f>+Tabla1[[#This Row],[Recaudación Vta. Boletos $]]/Tabla1[[#This Row],[Personal]]</f>
        <v>0</v>
      </c>
      <c r="CC55" s="77">
        <f>+Tabla1[[#This Row],[Recaudación/Personal (PESOS)]]/CP55</f>
        <v>0</v>
      </c>
      <c r="CD55" s="36">
        <f>+Tabla1[[#This Row],[Pasajeros Pagos (PAX)]]/Tabla1[[#This Row],[Personal]]</f>
        <v>3996.8703999999998</v>
      </c>
      <c r="CE55" s="80">
        <f>+Tabla1[[#This Row],[Trenes Corridos (TC)]]/Tabla1[[#This Row],[Personal]]</f>
        <v>6.2847999999999997</v>
      </c>
      <c r="CF55" s="36">
        <f>+Tabla1[[#This Row],[Pasajeros Pagos (PAX)]]/Tabla1[[#This Row],[Km. Línea (entre cabeceras) en Servicio]]</f>
        <v>48091.098105652236</v>
      </c>
      <c r="CG55" s="36">
        <f>+Tabla1[[#This Row],[Pasajeros Pagos (PAX)]]/Tabla1[[#This Row],[Cantidad de Estaciones en Servicio]]</f>
        <v>113547.45454545454</v>
      </c>
      <c r="CH55" s="36">
        <f>+Tabla1[[#This Row],[PAX Kilómetro]]/Tabla1[[#This Row],[Km. Línea (entre cabeceras) en Servicio]]</f>
        <v>890647.13691667933</v>
      </c>
      <c r="CI55" s="36">
        <f>+Tabla1[[#This Row],[Coches Kilómetro (CK) (5+6+7)]]/Tabla1[[#This Row],[Km. Línea (entre cabeceras) en Servicio]]</f>
        <v>23568</v>
      </c>
      <c r="CJ55" s="36">
        <f>+[1]!BN_InfraMR[[#This Row],[Total Coches Remolcados]]</f>
        <v>102</v>
      </c>
      <c r="CK55" s="36">
        <f>+Tabla1[[#This Row],[Pasajeros Pagos (PAX)]]/Tabla1[[#This Row],[Coches en Servicio]]</f>
        <v>24490.627450980392</v>
      </c>
      <c r="CL55" s="2" t="s">
        <v>78</v>
      </c>
      <c r="CM55" s="12">
        <v>635.95824847250515</v>
      </c>
      <c r="CN55" s="11">
        <v>1.0281287338651606</v>
      </c>
      <c r="CP55" s="10">
        <v>1.0004999999999999</v>
      </c>
      <c r="CQ55" s="73">
        <v>665.68429627863702</v>
      </c>
      <c r="EA55" s="2">
        <v>1997</v>
      </c>
      <c r="EB55" s="2" t="s">
        <v>2</v>
      </c>
    </row>
    <row r="56" spans="1:132" ht="12.75" customHeight="1" x14ac:dyDescent="0.2">
      <c r="A56" s="98" t="s">
        <v>246</v>
      </c>
      <c r="B56" s="2" t="s">
        <v>3</v>
      </c>
      <c r="C56" s="101">
        <v>35612</v>
      </c>
      <c r="D56" s="4" t="s">
        <v>135</v>
      </c>
      <c r="E56" s="4" t="s">
        <v>112</v>
      </c>
      <c r="F56" s="4" t="s">
        <v>139</v>
      </c>
      <c r="G56" s="4" t="s">
        <v>113</v>
      </c>
      <c r="H56" s="61">
        <f>+Tabla1[[#This Row],[Trenes Corridos (TC)]]*Tabla1[[#This Row],[Km. Línea (entre cabeceras) en Servicio]]</f>
        <v>246993.72</v>
      </c>
      <c r="K56" s="95">
        <f>+Tabla1[[#This Row],[TK Remolcados (1)]]+Tabla1[[#This Row],[TK Coche Motor (2)]]+Tabla1[[#This Row],[TK Eléctricos (3)]]</f>
        <v>246993.72</v>
      </c>
      <c r="L56" s="35">
        <f>+Tabla1[[#This Row],[Trenes Kilómetro (TK) (1+2+3)]]/K44-1</f>
        <v>0.22614749871067552</v>
      </c>
      <c r="M56" s="36">
        <f>+Tabla1[[#This Row],[TK Remolcados (1)]]</f>
        <v>246993.72</v>
      </c>
      <c r="N56" s="36">
        <f>+Tabla1[[#This Row],[TK Remolcados (1)]]*Tabla1[[#This Row],[Form. Media Trenes Remolcados]]</f>
        <v>1481962.32</v>
      </c>
      <c r="Q56" s="95">
        <f t="shared" si="3"/>
        <v>1481962.32</v>
      </c>
      <c r="R56" s="35">
        <f>+Tabla1[[#This Row],[Coches Kilómetro (CK) (5+6+7)]]/Q44-1</f>
        <v>0.22614749871067552</v>
      </c>
      <c r="S56" s="37">
        <v>37.07</v>
      </c>
      <c r="T56" s="35">
        <f>+Tabla1[[#This Row],[Velocidad Comercial Trenes Diésel]]/S44-1</f>
        <v>0.10722819593787336</v>
      </c>
      <c r="U56" s="37"/>
      <c r="V56" s="35"/>
      <c r="W56" s="37">
        <v>6</v>
      </c>
      <c r="X56" s="6"/>
      <c r="Y56" s="6"/>
      <c r="Z56" s="36">
        <f>+Tabla1[[#This Row],[Form. Media Trenes Remolcados]]*Tabla1[[#This Row],[Asientos Prom. x C. Remolcados]]*Tabla1[[#This Row],[Trenes Corridos (TC)]]</f>
        <v>2168280</v>
      </c>
      <c r="AC56" s="6">
        <v>76</v>
      </c>
      <c r="AF56" s="6">
        <f>+'[2]BN TAB'!H60</f>
        <v>4797</v>
      </c>
      <c r="AG56" s="6">
        <f>+Tabla1[[#This Row],[Trenes Programados]]-Tabla1[[#This Row],[Trenes Corridos (TC)]]</f>
        <v>42</v>
      </c>
      <c r="AH56" s="95">
        <f>+'[2]BN TAB'!J60</f>
        <v>4755</v>
      </c>
      <c r="AI56" s="35">
        <f>+Tabla1[[#This Row],[Trenes Corridos (TC)]]/AH44-1</f>
        <v>0.22614749871067552</v>
      </c>
      <c r="AJ56" s="36">
        <f>+'[2]BN TAB'!K60</f>
        <v>4683</v>
      </c>
      <c r="AK56" s="36">
        <f>+Tabla1[[#This Row],[Trenes Corridos (TC)]]-Tabla1[[#This Row],[Trenes Puntuales]]</f>
        <v>72</v>
      </c>
      <c r="AL56" s="127">
        <f>+Tabla1[[#This Row],[Trenes Puntuales]]/Tabla1[[#This Row],[Trenes Programados]]</f>
        <v>0.97623514696685432</v>
      </c>
      <c r="AM56" s="96">
        <v>0.95</v>
      </c>
      <c r="AN56" s="96">
        <f>+IF(Tabla1[[#This Row],[Regularidad Absoluta]]&gt;=Tabla1[[#This Row],[RA 95%]],Tabla1[[#This Row],[Regularidad Absoluta]],"")</f>
        <v>0.97623514696685432</v>
      </c>
      <c r="AO56" s="96">
        <f>+Tabla1[[#This Row],[Trenes Puntuales]]/Tabla1[[#This Row],[Trenes Corridos (TC)]]</f>
        <v>0.98485804416403788</v>
      </c>
      <c r="AP56" s="96">
        <f>+Tabla1[[#This Row],[Trenes Corridos (TC)]]/Tabla1[[#This Row],[Trenes Programados]]</f>
        <v>0.9912445278298937</v>
      </c>
      <c r="AQ56" s="96">
        <f>+Tabla1[[#This Row],[Regularidad Relativa]]/AO44-1</f>
        <v>1.9562064940773949E-2</v>
      </c>
      <c r="AR56" s="95">
        <f>+'[3]DATOS BN#Bol por Estación'!AE41</f>
        <v>2778309</v>
      </c>
      <c r="AS56" s="15">
        <f>+Tabla1[[#This Row],[Pasajeros Pagos (PAX)]]/AR44-1</f>
        <v>0.17760036146360547</v>
      </c>
      <c r="AT56" s="6">
        <f>+Tabla1[[#This Row],[Pasajeros Pagos (PAX)]]/Tabla1[[#This Row],[Indice Dia Habil]]</f>
        <v>105639.12547528517</v>
      </c>
      <c r="AU56" s="15">
        <f>+Tabla1[[#This Row],[PAX Día Habil]]/AT44-1</f>
        <v>0.17760036146360547</v>
      </c>
      <c r="AV56" s="6">
        <f>+Tabla1[[#This Row],[Pasajeros Pagos (PAX)]]/Tabla1[[#This Row],[Trenes Corridos (TC)]]</f>
        <v>584.29211356466874</v>
      </c>
      <c r="AW56" s="6">
        <f>+Tabla1[[#This Row],[PAX x Tren]]/Tabla1[[#This Row],[Form. Media Trenes Remolcados]]</f>
        <v>97.38201892744479</v>
      </c>
      <c r="AX56" s="15">
        <f>+Tabla1[[#This Row],[PAX x Coche]]/AW44-1</f>
        <v>-3.9593227811595799E-2</v>
      </c>
      <c r="AY56" s="6">
        <v>188</v>
      </c>
      <c r="AZ56" s="9">
        <f>+Tabla1[[#This Row],[PAX Kilómetro]]/Tabla1[[#This Row],[Coches Kilómetro (CK) (5+6+7)]]</f>
        <v>35.095321775792513</v>
      </c>
      <c r="BA56" s="15">
        <f>+Tabla1[[#This Row],[Ocupación Media (PaxKm/CocheKm)]]/AZ44-1</f>
        <v>-3.7536682260871257E-2</v>
      </c>
      <c r="BB56" s="15">
        <f>+Tabla1[[#This Row],[Ocupación Media (PaxKm/CocheKm)]]/Tabla1[[#This Row],[Capacidad x Coche (4xm2)]]</f>
        <v>0.18667724348825804</v>
      </c>
      <c r="BC56" s="15">
        <f>+Tabla1[[#This Row],[% de Ocupación Media PAX]]/BB44-1</f>
        <v>-3.7536682260871368E-2</v>
      </c>
      <c r="BD56" s="36">
        <f>+Tabla1[[#This Row],[Pasajeros Pagos (PAX)]]*Tabla1[[#This Row],[PAX Recorrido Medio]]</f>
        <v>52009944.479999997</v>
      </c>
      <c r="BE56" s="37">
        <v>18.72</v>
      </c>
      <c r="BF56" s="35">
        <f>+Tabla1[[#This Row],[PAX Recorrido Medio]]/BE44-1</f>
        <v>2.1413276231263545E-3</v>
      </c>
      <c r="BG56" s="36">
        <f>+Tabla1[[#This Row],[Pasajeros Pagos (PAX)]]*CN56</f>
        <v>2748037.2152695698</v>
      </c>
      <c r="BH56" s="130">
        <f t="shared" si="4"/>
        <v>0.17999975798221202</v>
      </c>
      <c r="BI56" s="95">
        <f t="shared" si="2"/>
        <v>3388180.7073170729</v>
      </c>
      <c r="BJ56" s="35">
        <f>+(Tabla1[[#This Row],[Variación % TC]]*0.2)-(Tabla1[[#This Row],[Vaciación % PAX Recorrido Medio]]*0.1)-(Tabla1[[#This Row],[Variación % Ocupación PAX]]*0.5)+(Tabla1[[#This Row],[Variación % RA]]*0.1)+(Tabla1[[#This Row],[Variación % Velocidad Comercial TE]]*0.1)</f>
        <v>6.573991460433555E-2</v>
      </c>
      <c r="BL56" s="10"/>
      <c r="BN56" s="48"/>
      <c r="BO56" s="86">
        <v>26.3</v>
      </c>
      <c r="BP56" s="80">
        <v>51.944000000000003</v>
      </c>
      <c r="BQ56" s="80">
        <f>+Tabla1[[#This Row],[Km. Línea (entre cabeceras) en Servicio]]*2</f>
        <v>103.88800000000001</v>
      </c>
      <c r="BR56" s="36">
        <v>22</v>
      </c>
      <c r="BS56" s="36">
        <v>625</v>
      </c>
      <c r="BT56" s="76">
        <f>+Tabla1[[#This Row],[Recaudación Vta. Boletos $]]/Tabla1[[#This Row],[Km. Línea (entre cabeceras) en Servicio]]</f>
        <v>0</v>
      </c>
      <c r="BU56" s="77">
        <f>+Tabla1[[#This Row],[Recaudación/Km. Línea (PESOS)]]/CP56</f>
        <v>0</v>
      </c>
      <c r="BV56" s="76">
        <f>+Tabla1[[#This Row],[Recaudación Vta. Boletos $]]/Tabla1[[#This Row],[Trenes Corridos (TC)]]</f>
        <v>0</v>
      </c>
      <c r="BW56" s="77">
        <f>+Tabla1[[#This Row],[Recaudación/Trenes Corridos (PESOS)]]/CP56</f>
        <v>0</v>
      </c>
      <c r="BX56" s="76">
        <f>+Tabla1[[#This Row],[Recaudación Vta. Boletos $]]/Tabla1[[#This Row],[Coches Kilómetro (CK) (5+6+7)]]</f>
        <v>0</v>
      </c>
      <c r="BY56" s="77">
        <f>+Tabla1[[#This Row],[Recaudación/Coche Kilómetro (PESOS)]]/CP56</f>
        <v>0</v>
      </c>
      <c r="BZ56" s="78">
        <f>+Tabla1[[#This Row],[Recaudación Vta. Boletos $]]/Tabla1[[#This Row],[PAX Kilómetro]]</f>
        <v>0</v>
      </c>
      <c r="CA56" s="79">
        <f>+Tabla1[[#This Row],[Recaudación/Pasajeros Kilómetro (PESOS)]]/CP56</f>
        <v>0</v>
      </c>
      <c r="CB56" s="76">
        <f>+Tabla1[[#This Row],[Recaudación Vta. Boletos $]]/Tabla1[[#This Row],[Personal]]</f>
        <v>0</v>
      </c>
      <c r="CC56" s="77">
        <f>+Tabla1[[#This Row],[Recaudación/Personal (PESOS)]]/CP56</f>
        <v>0</v>
      </c>
      <c r="CD56" s="36">
        <f>+Tabla1[[#This Row],[Pasajeros Pagos (PAX)]]/Tabla1[[#This Row],[Personal]]</f>
        <v>4445.2943999999998</v>
      </c>
      <c r="CE56" s="80">
        <f>+Tabla1[[#This Row],[Trenes Corridos (TC)]]/Tabla1[[#This Row],[Personal]]</f>
        <v>7.6079999999999997</v>
      </c>
      <c r="CF56" s="36">
        <f>+Tabla1[[#This Row],[Pasajeros Pagos (PAX)]]/Tabla1[[#This Row],[Km. Línea (entre cabeceras) en Servicio]]</f>
        <v>53486.620206376094</v>
      </c>
      <c r="CG56" s="36">
        <f>+Tabla1[[#This Row],[Pasajeros Pagos (PAX)]]/Tabla1[[#This Row],[Cantidad de Estaciones en Servicio]]</f>
        <v>126286.77272727272</v>
      </c>
      <c r="CH56" s="36">
        <f>+Tabla1[[#This Row],[PAX Kilómetro]]/Tabla1[[#This Row],[Km. Línea (entre cabeceras) en Servicio]]</f>
        <v>1001269.5302633605</v>
      </c>
      <c r="CI56" s="36">
        <f>+Tabla1[[#This Row],[Coches Kilómetro (CK) (5+6+7)]]/Tabla1[[#This Row],[Km. Línea (entre cabeceras) en Servicio]]</f>
        <v>28530</v>
      </c>
      <c r="CJ56" s="36">
        <f>+[1]!BN_InfraMR[[#This Row],[Total Coches Remolcados]]</f>
        <v>102</v>
      </c>
      <c r="CK56" s="36">
        <f>+Tabla1[[#This Row],[Pasajeros Pagos (PAX)]]/Tabla1[[#This Row],[Coches en Servicio]]</f>
        <v>27238.323529411766</v>
      </c>
      <c r="CM56" s="12">
        <v>584.29211356466874</v>
      </c>
      <c r="CN56" s="11">
        <v>0.98910424120195772</v>
      </c>
      <c r="CP56" s="10">
        <v>0.99980000000000002</v>
      </c>
      <c r="CQ56" s="73">
        <v>662.60882074928429</v>
      </c>
      <c r="EA56" s="2">
        <v>1997</v>
      </c>
      <c r="EB56" s="2" t="s">
        <v>3</v>
      </c>
    </row>
    <row r="57" spans="1:132" ht="12.75" customHeight="1" x14ac:dyDescent="0.2">
      <c r="A57" s="98" t="s">
        <v>246</v>
      </c>
      <c r="B57" s="2" t="s">
        <v>4</v>
      </c>
      <c r="C57" s="101">
        <v>35643</v>
      </c>
      <c r="D57" s="4" t="s">
        <v>135</v>
      </c>
      <c r="E57" s="4" t="s">
        <v>112</v>
      </c>
      <c r="F57" s="4" t="s">
        <v>139</v>
      </c>
      <c r="G57" s="4" t="s">
        <v>113</v>
      </c>
      <c r="H57" s="61">
        <f>+Tabla1[[#This Row],[Trenes Corridos (TC)]]*Tabla1[[#This Row],[Km. Línea (entre cabeceras) en Servicio]]</f>
        <v>242734.31200000001</v>
      </c>
      <c r="K57" s="95">
        <f>+Tabla1[[#This Row],[TK Remolcados (1)]]+Tabla1[[#This Row],[TK Coche Motor (2)]]+Tabla1[[#This Row],[TK Eléctricos (3)]]</f>
        <v>242734.31200000001</v>
      </c>
      <c r="L57" s="35">
        <f>+Tabla1[[#This Row],[Trenes Kilómetro (TK) (1+2+3)]]/K45-1</f>
        <v>0.22941331228624051</v>
      </c>
      <c r="M57" s="36">
        <f>+Tabla1[[#This Row],[TK Remolcados (1)]]</f>
        <v>242734.31200000001</v>
      </c>
      <c r="N57" s="36">
        <f>+Tabla1[[#This Row],[TK Remolcados (1)]]*Tabla1[[#This Row],[Form. Media Trenes Remolcados]]</f>
        <v>1456405.872</v>
      </c>
      <c r="Q57" s="95">
        <f t="shared" si="3"/>
        <v>1456405.872</v>
      </c>
      <c r="R57" s="35">
        <f>+Tabla1[[#This Row],[Coches Kilómetro (CK) (5+6+7)]]/Q45-1</f>
        <v>0.22941331228624029</v>
      </c>
      <c r="S57" s="37">
        <v>37.07</v>
      </c>
      <c r="T57" s="35">
        <f>+Tabla1[[#This Row],[Velocidad Comercial Trenes Diésel]]/S45-1</f>
        <v>0.10722819593787336</v>
      </c>
      <c r="U57" s="37"/>
      <c r="V57" s="35"/>
      <c r="W57" s="37">
        <v>6</v>
      </c>
      <c r="X57" s="6"/>
      <c r="Y57" s="6"/>
      <c r="Z57" s="36">
        <f>+Tabla1[[#This Row],[Form. Media Trenes Remolcados]]*Tabla1[[#This Row],[Asientos Prom. x C. Remolcados]]*Tabla1[[#This Row],[Trenes Corridos (TC)]]</f>
        <v>2130888</v>
      </c>
      <c r="AC57" s="6">
        <v>76</v>
      </c>
      <c r="AF57" s="6">
        <f>+'[2]BN TAB'!H61</f>
        <v>4700</v>
      </c>
      <c r="AG57" s="6">
        <f>+Tabla1[[#This Row],[Trenes Programados]]-Tabla1[[#This Row],[Trenes Corridos (TC)]]</f>
        <v>27</v>
      </c>
      <c r="AH57" s="95">
        <f>+'[2]BN TAB'!J61</f>
        <v>4673</v>
      </c>
      <c r="AI57" s="35">
        <f>+Tabla1[[#This Row],[Trenes Corridos (TC)]]/AH45-1</f>
        <v>0.22941331228624051</v>
      </c>
      <c r="AJ57" s="36">
        <f>+'[2]BN TAB'!K61</f>
        <v>4617</v>
      </c>
      <c r="AK57" s="36">
        <f>+Tabla1[[#This Row],[Trenes Corridos (TC)]]-Tabla1[[#This Row],[Trenes Puntuales]]</f>
        <v>56</v>
      </c>
      <c r="AL57" s="127">
        <f>+Tabla1[[#This Row],[Trenes Puntuales]]/Tabla1[[#This Row],[Trenes Programados]]</f>
        <v>0.98234042553191492</v>
      </c>
      <c r="AM57" s="96">
        <v>0.95</v>
      </c>
      <c r="AN57" s="96">
        <f>+IF(Tabla1[[#This Row],[Regularidad Absoluta]]&gt;=Tabla1[[#This Row],[RA 95%]],Tabla1[[#This Row],[Regularidad Absoluta]],"")</f>
        <v>0.98234042553191492</v>
      </c>
      <c r="AO57" s="96">
        <f>+Tabla1[[#This Row],[Trenes Puntuales]]/Tabla1[[#This Row],[Trenes Corridos (TC)]]</f>
        <v>0.98801626364219985</v>
      </c>
      <c r="AP57" s="96">
        <f>+Tabla1[[#This Row],[Trenes Corridos (TC)]]/Tabla1[[#This Row],[Trenes Programados]]</f>
        <v>0.99425531914893617</v>
      </c>
      <c r="AQ57" s="96">
        <f>+Tabla1[[#This Row],[Regularidad Relativa]]/AO45-1</f>
        <v>1.9948348208582711E-2</v>
      </c>
      <c r="AR57" s="95">
        <f>+'[3]DATOS BN#Bol por Estación'!AE42</f>
        <v>2740555</v>
      </c>
      <c r="AS57" s="15">
        <f>+Tabla1[[#This Row],[Pasajeros Pagos (PAX)]]/AR45-1</f>
        <v>0.15639525855812364</v>
      </c>
      <c r="AT57" s="6">
        <f>+Tabla1[[#This Row],[Pasajeros Pagos (PAX)]]/Tabla1[[#This Row],[Indice Dia Habil]]</f>
        <v>108322.33201581027</v>
      </c>
      <c r="AU57" s="15">
        <f>+Tabla1[[#This Row],[PAX Día Habil]]/AT45-1</f>
        <v>0.18839038428898092</v>
      </c>
      <c r="AV57" s="6">
        <f>+Tabla1[[#This Row],[Pasajeros Pagos (PAX)]]/Tabla1[[#This Row],[Trenes Corridos (TC)]]</f>
        <v>586.46586775090952</v>
      </c>
      <c r="AW57" s="6">
        <f>+Tabla1[[#This Row],[PAX x Tren]]/Tabla1[[#This Row],[Form. Media Trenes Remolcados]]</f>
        <v>97.744311291818249</v>
      </c>
      <c r="AX57" s="15">
        <f>+Tabla1[[#This Row],[PAX x Coche]]/AW45-1</f>
        <v>-5.9392600517991001E-2</v>
      </c>
      <c r="AY57" s="6">
        <v>188</v>
      </c>
      <c r="AZ57" s="9">
        <f>+Tabla1[[#This Row],[PAX Kilómetro]]/Tabla1[[#This Row],[Coches Kilómetro (CK) (5+6+7)]]</f>
        <v>34.905994425982378</v>
      </c>
      <c r="BA57" s="15">
        <f>+Tabla1[[#This Row],[Ocupación Media (PaxKm/CocheKm)]]/AZ45-1</f>
        <v>-6.1921115032727569E-2</v>
      </c>
      <c r="BB57" s="15">
        <f>+Tabla1[[#This Row],[Ocupación Media (PaxKm/CocheKm)]]/Tabla1[[#This Row],[Capacidad x Coche (4xm2)]]</f>
        <v>0.18567018311692754</v>
      </c>
      <c r="BC57" s="15">
        <f>+Tabla1[[#This Row],[% de Ocupación Media PAX]]/BB45-1</f>
        <v>-6.1921115032727569E-2</v>
      </c>
      <c r="BD57" s="36">
        <f>+Tabla1[[#This Row],[Pasajeros Pagos (PAX)]]*Tabla1[[#This Row],[PAX Recorrido Medio]]</f>
        <v>50837295.25</v>
      </c>
      <c r="BE57" s="37">
        <v>18.55</v>
      </c>
      <c r="BF57" s="35">
        <f>+Tabla1[[#This Row],[PAX Recorrido Medio]]/BE45-1</f>
        <v>-2.6881720430107503E-3</v>
      </c>
      <c r="BG57" s="36">
        <f>+Tabla1[[#This Row],[Pasajeros Pagos (PAX)]]*CN57</f>
        <v>2680150.654554015</v>
      </c>
      <c r="BH57" s="130">
        <f t="shared" si="4"/>
        <v>0.17999975464816387</v>
      </c>
      <c r="BI57" s="95">
        <f t="shared" si="2"/>
        <v>3342139.2439024388</v>
      </c>
      <c r="BJ57" s="35">
        <f>+(Tabla1[[#This Row],[Variación % TC]]*0.2)-(Tabla1[[#This Row],[Vaciación % PAX Recorrido Medio]]*0.1)-(Tabla1[[#This Row],[Variación % Ocupación PAX]]*0.5)+(Tabla1[[#This Row],[Variación % RA]]*0.1)+(Tabla1[[#This Row],[Variación % Velocidad Comercial TE]]*0.1)</f>
        <v>7.9106871998771228E-2</v>
      </c>
      <c r="BL57" s="10"/>
      <c r="BN57" s="48"/>
      <c r="BO57" s="86">
        <v>25.3</v>
      </c>
      <c r="BP57" s="80">
        <v>51.944000000000003</v>
      </c>
      <c r="BQ57" s="80">
        <f>+Tabla1[[#This Row],[Km. Línea (entre cabeceras) en Servicio]]*2</f>
        <v>103.88800000000001</v>
      </c>
      <c r="BR57" s="36">
        <v>22</v>
      </c>
      <c r="BS57" s="36">
        <v>625</v>
      </c>
      <c r="BT57" s="76">
        <f>+Tabla1[[#This Row],[Recaudación Vta. Boletos $]]/Tabla1[[#This Row],[Km. Línea (entre cabeceras) en Servicio]]</f>
        <v>0</v>
      </c>
      <c r="BU57" s="77">
        <f>+Tabla1[[#This Row],[Recaudación/Km. Línea (PESOS)]]/CP57</f>
        <v>0</v>
      </c>
      <c r="BV57" s="76">
        <f>+Tabla1[[#This Row],[Recaudación Vta. Boletos $]]/Tabla1[[#This Row],[Trenes Corridos (TC)]]</f>
        <v>0</v>
      </c>
      <c r="BW57" s="77">
        <f>+Tabla1[[#This Row],[Recaudación/Trenes Corridos (PESOS)]]/CP57</f>
        <v>0</v>
      </c>
      <c r="BX57" s="76">
        <f>+Tabla1[[#This Row],[Recaudación Vta. Boletos $]]/Tabla1[[#This Row],[Coches Kilómetro (CK) (5+6+7)]]</f>
        <v>0</v>
      </c>
      <c r="BY57" s="77">
        <f>+Tabla1[[#This Row],[Recaudación/Coche Kilómetro (PESOS)]]/CP57</f>
        <v>0</v>
      </c>
      <c r="BZ57" s="78">
        <f>+Tabla1[[#This Row],[Recaudación Vta. Boletos $]]/Tabla1[[#This Row],[PAX Kilómetro]]</f>
        <v>0</v>
      </c>
      <c r="CA57" s="79">
        <f>+Tabla1[[#This Row],[Recaudación/Pasajeros Kilómetro (PESOS)]]/CP57</f>
        <v>0</v>
      </c>
      <c r="CB57" s="76">
        <f>+Tabla1[[#This Row],[Recaudación Vta. Boletos $]]/Tabla1[[#This Row],[Personal]]</f>
        <v>0</v>
      </c>
      <c r="CC57" s="77">
        <f>+Tabla1[[#This Row],[Recaudación/Personal (PESOS)]]/CP57</f>
        <v>0</v>
      </c>
      <c r="CD57" s="36">
        <f>+Tabla1[[#This Row],[Pasajeros Pagos (PAX)]]/Tabla1[[#This Row],[Personal]]</f>
        <v>4384.8879999999999</v>
      </c>
      <c r="CE57" s="80">
        <f>+Tabla1[[#This Row],[Trenes Corridos (TC)]]/Tabla1[[#This Row],[Personal]]</f>
        <v>7.4767999999999999</v>
      </c>
      <c r="CF57" s="36">
        <f>+Tabla1[[#This Row],[Pasajeros Pagos (PAX)]]/Tabla1[[#This Row],[Km. Línea (entre cabeceras) en Servicio]]</f>
        <v>52759.799014323115</v>
      </c>
      <c r="CG57" s="36">
        <f>+Tabla1[[#This Row],[Pasajeros Pagos (PAX)]]/Tabla1[[#This Row],[Cantidad de Estaciones en Servicio]]</f>
        <v>124570.68181818182</v>
      </c>
      <c r="CH57" s="36">
        <f>+Tabla1[[#This Row],[PAX Kilómetro]]/Tabla1[[#This Row],[Km. Línea (entre cabeceras) en Servicio]]</f>
        <v>978694.27171569376</v>
      </c>
      <c r="CI57" s="36">
        <f>+Tabla1[[#This Row],[Coches Kilómetro (CK) (5+6+7)]]/Tabla1[[#This Row],[Km. Línea (entre cabeceras) en Servicio]]</f>
        <v>28037.999999999996</v>
      </c>
      <c r="CJ57" s="36">
        <f>+[1]!BN_InfraMR[[#This Row],[Total Coches Remolcados]]</f>
        <v>102</v>
      </c>
      <c r="CK57" s="36">
        <f>+Tabla1[[#This Row],[Pasajeros Pagos (PAX)]]/Tabla1[[#This Row],[Coches en Servicio]]</f>
        <v>26868.186274509804</v>
      </c>
      <c r="CM57" s="12">
        <v>586.46586775090952</v>
      </c>
      <c r="CN57" s="11">
        <v>0.97795908294269418</v>
      </c>
      <c r="CP57" s="10">
        <v>0.99960000000000004</v>
      </c>
      <c r="CQ57" s="73">
        <v>659.53334521993156</v>
      </c>
      <c r="EA57" s="2">
        <v>1997</v>
      </c>
      <c r="EB57" s="2" t="s">
        <v>4</v>
      </c>
    </row>
    <row r="58" spans="1:132" ht="12.75" customHeight="1" x14ac:dyDescent="0.2">
      <c r="A58" s="98" t="s">
        <v>246</v>
      </c>
      <c r="B58" s="2" t="s">
        <v>11</v>
      </c>
      <c r="C58" s="101">
        <v>35674</v>
      </c>
      <c r="D58" s="4" t="s">
        <v>135</v>
      </c>
      <c r="E58" s="4" t="s">
        <v>112</v>
      </c>
      <c r="F58" s="4" t="s">
        <v>139</v>
      </c>
      <c r="G58" s="4" t="s">
        <v>113</v>
      </c>
      <c r="H58" s="61">
        <f>+Tabla1[[#This Row],[Trenes Corridos (TC)]]*Tabla1[[#This Row],[Km. Línea (entre cabeceras) en Servicio]]</f>
        <v>241124.04800000001</v>
      </c>
      <c r="K58" s="95">
        <f>+Tabla1[[#This Row],[TK Remolcados (1)]]+Tabla1[[#This Row],[TK Coche Motor (2)]]+Tabla1[[#This Row],[TK Eléctricos (3)]]</f>
        <v>241124.04800000001</v>
      </c>
      <c r="L58" s="35">
        <f>+Tabla1[[#This Row],[Trenes Kilómetro (TK) (1+2+3)]]/K46-1</f>
        <v>0.24818499596665777</v>
      </c>
      <c r="M58" s="36">
        <f>+Tabla1[[#This Row],[TK Remolcados (1)]]</f>
        <v>241124.04800000001</v>
      </c>
      <c r="N58" s="36">
        <f>+Tabla1[[#This Row],[TK Remolcados (1)]]*Tabla1[[#This Row],[Form. Media Trenes Remolcados]]</f>
        <v>1446744.2880000002</v>
      </c>
      <c r="Q58" s="95">
        <f t="shared" si="3"/>
        <v>1446744.2880000002</v>
      </c>
      <c r="R58" s="35">
        <f>+Tabla1[[#This Row],[Coches Kilómetro (CK) (5+6+7)]]/Q46-1</f>
        <v>0.248184995966658</v>
      </c>
      <c r="S58" s="37">
        <v>37.07</v>
      </c>
      <c r="T58" s="35">
        <f>+Tabla1[[#This Row],[Velocidad Comercial Trenes Diésel]]/S46-1</f>
        <v>0.10722819593787336</v>
      </c>
      <c r="U58" s="37"/>
      <c r="V58" s="35"/>
      <c r="W58" s="37">
        <v>6</v>
      </c>
      <c r="X58" s="6"/>
      <c r="Y58" s="6"/>
      <c r="Z58" s="36">
        <f>+Tabla1[[#This Row],[Form. Media Trenes Remolcados]]*Tabla1[[#This Row],[Asientos Prom. x C. Remolcados]]*Tabla1[[#This Row],[Trenes Corridos (TC)]]</f>
        <v>2116752</v>
      </c>
      <c r="AC58" s="6">
        <v>76</v>
      </c>
      <c r="AF58" s="6">
        <f>+'[2]BN TAB'!H62</f>
        <v>4682</v>
      </c>
      <c r="AG58" s="6">
        <f>+Tabla1[[#This Row],[Trenes Programados]]-Tabla1[[#This Row],[Trenes Corridos (TC)]]</f>
        <v>40</v>
      </c>
      <c r="AH58" s="95">
        <f>+'[2]BN TAB'!J62</f>
        <v>4642</v>
      </c>
      <c r="AI58" s="35">
        <f>+Tabla1[[#This Row],[Trenes Corridos (TC)]]/AH46-1</f>
        <v>0.24818499596665777</v>
      </c>
      <c r="AJ58" s="36">
        <f>+'[2]BN TAB'!K62</f>
        <v>4571</v>
      </c>
      <c r="AK58" s="36">
        <f>+Tabla1[[#This Row],[Trenes Corridos (TC)]]-Tabla1[[#This Row],[Trenes Puntuales]]</f>
        <v>71</v>
      </c>
      <c r="AL58" s="127">
        <f>+Tabla1[[#This Row],[Trenes Puntuales]]/Tabla1[[#This Row],[Trenes Programados]]</f>
        <v>0.97629218282785135</v>
      </c>
      <c r="AM58" s="96">
        <v>0.95</v>
      </c>
      <c r="AN58" s="96">
        <f>+IF(Tabla1[[#This Row],[Regularidad Absoluta]]&gt;=Tabla1[[#This Row],[RA 95%]],Tabla1[[#This Row],[Regularidad Absoluta]],"")</f>
        <v>0.97629218282785135</v>
      </c>
      <c r="AO58" s="96">
        <f>+Tabla1[[#This Row],[Trenes Puntuales]]/Tabla1[[#This Row],[Trenes Corridos (TC)]]</f>
        <v>0.98470486859112449</v>
      </c>
      <c r="AP58" s="96">
        <f>+Tabla1[[#This Row],[Trenes Corridos (TC)]]/Tabla1[[#This Row],[Trenes Programados]]</f>
        <v>0.99145664246048693</v>
      </c>
      <c r="AQ58" s="96">
        <f>+Tabla1[[#This Row],[Regularidad Relativa]]/AO46-1</f>
        <v>1.359463224201285E-2</v>
      </c>
      <c r="AR58" s="95">
        <f>+'[3]DATOS BN#Bol por Estación'!AE43</f>
        <v>2898644</v>
      </c>
      <c r="AS58" s="15">
        <f>+Tabla1[[#This Row],[Pasajeros Pagos (PAX)]]/AR46-1</f>
        <v>0.27391420525063026</v>
      </c>
      <c r="AT58" s="6">
        <f>+Tabla1[[#This Row],[Pasajeros Pagos (PAX)]]/Tabla1[[#This Row],[Indice Dia Habil]]</f>
        <v>111486.30769230769</v>
      </c>
      <c r="AU58" s="15">
        <f>+Tabla1[[#This Row],[PAX Día Habil]]/AT46-1</f>
        <v>0.2053188249679041</v>
      </c>
      <c r="AV58" s="6">
        <f>+Tabla1[[#This Row],[Pasajeros Pagos (PAX)]]/Tabla1[[#This Row],[Trenes Corridos (TC)]]</f>
        <v>624.43860404997849</v>
      </c>
      <c r="AW58" s="6">
        <f>+Tabla1[[#This Row],[PAX x Tren]]/Tabla1[[#This Row],[Form. Media Trenes Remolcados]]</f>
        <v>104.07310067499641</v>
      </c>
      <c r="AX58" s="15">
        <f>+Tabla1[[#This Row],[PAX x Coche]]/AW46-1</f>
        <v>2.0613298002389868E-2</v>
      </c>
      <c r="AY58" s="6">
        <v>188</v>
      </c>
      <c r="AZ58" s="9">
        <f>+Tabla1[[#This Row],[PAX Kilómetro]]/Tabla1[[#This Row],[Coches Kilómetro (CK) (5+6+7)]]</f>
        <v>37.146066658602209</v>
      </c>
      <c r="BA58" s="15">
        <f>+Tabla1[[#This Row],[Ocupación Media (PaxKm/CocheKm)]]/AZ46-1</f>
        <v>1.8964488151012482E-2</v>
      </c>
      <c r="BB58" s="15">
        <f>+Tabla1[[#This Row],[Ocupación Media (PaxKm/CocheKm)]]/Tabla1[[#This Row],[Capacidad x Coche (4xm2)]]</f>
        <v>0.19758546095001175</v>
      </c>
      <c r="BC58" s="15">
        <f>+Tabla1[[#This Row],[% de Ocupación Media PAX]]/BB46-1</f>
        <v>1.8964488151012482E-2</v>
      </c>
      <c r="BD58" s="36">
        <f>+Tabla1[[#This Row],[Pasajeros Pagos (PAX)]]*Tabla1[[#This Row],[PAX Recorrido Medio]]</f>
        <v>53740859.759999998</v>
      </c>
      <c r="BE58" s="37">
        <v>18.54</v>
      </c>
      <c r="BF58" s="35">
        <f>+Tabla1[[#This Row],[PAX Recorrido Medio]]/BE46-1</f>
        <v>-1.615508885298933E-3</v>
      </c>
      <c r="BG58" s="36">
        <f>+Tabla1[[#This Row],[Pasajeros Pagos (PAX)]]*CN58</f>
        <v>2800015.0893949266</v>
      </c>
      <c r="BH58" s="130">
        <f t="shared" si="4"/>
        <v>0.1799997680293991</v>
      </c>
      <c r="BI58" s="95">
        <f t="shared" si="2"/>
        <v>3534930.7073170729</v>
      </c>
      <c r="BJ58" s="35">
        <f>+(Tabla1[[#This Row],[Variación % TC]]*0.2)-(Tabla1[[#This Row],[Vaciación % PAX Recorrido Medio]]*0.1)-(Tabla1[[#This Row],[Variación % Ocupación PAX]]*0.5)+(Tabla1[[#This Row],[Variación % RA]]*0.1)+(Tabla1[[#This Row],[Variación % Velocidad Comercial TE]]*0.1)</f>
        <v>4.1675769230556499E-2</v>
      </c>
      <c r="BL58" s="10"/>
      <c r="BN58" s="48"/>
      <c r="BO58" s="86">
        <v>26</v>
      </c>
      <c r="BP58" s="80">
        <v>51.944000000000003</v>
      </c>
      <c r="BQ58" s="80">
        <f>+Tabla1[[#This Row],[Km. Línea (entre cabeceras) en Servicio]]*2</f>
        <v>103.88800000000001</v>
      </c>
      <c r="BR58" s="36">
        <v>22</v>
      </c>
      <c r="BS58" s="36">
        <v>625</v>
      </c>
      <c r="BT58" s="76">
        <f>+Tabla1[[#This Row],[Recaudación Vta. Boletos $]]/Tabla1[[#This Row],[Km. Línea (entre cabeceras) en Servicio]]</f>
        <v>0</v>
      </c>
      <c r="BU58" s="77">
        <f>+Tabla1[[#This Row],[Recaudación/Km. Línea (PESOS)]]/CP58</f>
        <v>0</v>
      </c>
      <c r="BV58" s="76">
        <f>+Tabla1[[#This Row],[Recaudación Vta. Boletos $]]/Tabla1[[#This Row],[Trenes Corridos (TC)]]</f>
        <v>0</v>
      </c>
      <c r="BW58" s="77">
        <f>+Tabla1[[#This Row],[Recaudación/Trenes Corridos (PESOS)]]/CP58</f>
        <v>0</v>
      </c>
      <c r="BX58" s="76">
        <f>+Tabla1[[#This Row],[Recaudación Vta. Boletos $]]/Tabla1[[#This Row],[Coches Kilómetro (CK) (5+6+7)]]</f>
        <v>0</v>
      </c>
      <c r="BY58" s="77">
        <f>+Tabla1[[#This Row],[Recaudación/Coche Kilómetro (PESOS)]]/CP58</f>
        <v>0</v>
      </c>
      <c r="BZ58" s="78">
        <f>+Tabla1[[#This Row],[Recaudación Vta. Boletos $]]/Tabla1[[#This Row],[PAX Kilómetro]]</f>
        <v>0</v>
      </c>
      <c r="CA58" s="79">
        <f>+Tabla1[[#This Row],[Recaudación/Pasajeros Kilómetro (PESOS)]]/CP58</f>
        <v>0</v>
      </c>
      <c r="CB58" s="76">
        <f>+Tabla1[[#This Row],[Recaudación Vta. Boletos $]]/Tabla1[[#This Row],[Personal]]</f>
        <v>0</v>
      </c>
      <c r="CC58" s="77">
        <f>+Tabla1[[#This Row],[Recaudación/Personal (PESOS)]]/CP58</f>
        <v>0</v>
      </c>
      <c r="CD58" s="36">
        <f>+Tabla1[[#This Row],[Pasajeros Pagos (PAX)]]/Tabla1[[#This Row],[Personal]]</f>
        <v>4637.8303999999998</v>
      </c>
      <c r="CE58" s="80">
        <f>+Tabla1[[#This Row],[Trenes Corridos (TC)]]/Tabla1[[#This Row],[Personal]]</f>
        <v>7.4272</v>
      </c>
      <c r="CF58" s="36">
        <f>+Tabla1[[#This Row],[Pasajeros Pagos (PAX)]]/Tabla1[[#This Row],[Km. Línea (entre cabeceras) en Servicio]]</f>
        <v>55803.249653472965</v>
      </c>
      <c r="CG58" s="36">
        <f>+Tabla1[[#This Row],[Pasajeros Pagos (PAX)]]/Tabla1[[#This Row],[Cantidad de Estaciones en Servicio]]</f>
        <v>131756.54545454544</v>
      </c>
      <c r="CH58" s="36">
        <f>+Tabla1[[#This Row],[PAX Kilómetro]]/Tabla1[[#This Row],[Km. Línea (entre cabeceras) en Servicio]]</f>
        <v>1034592.2485753888</v>
      </c>
      <c r="CI58" s="36">
        <f>+Tabla1[[#This Row],[Coches Kilómetro (CK) (5+6+7)]]/Tabla1[[#This Row],[Km. Línea (entre cabeceras) en Servicio]]</f>
        <v>27852.000000000004</v>
      </c>
      <c r="CJ58" s="36">
        <f>+[1]!BN_InfraMR[[#This Row],[Total Coches Remolcados]]</f>
        <v>102</v>
      </c>
      <c r="CK58" s="36">
        <f>+Tabla1[[#This Row],[Pasajeros Pagos (PAX)]]/Tabla1[[#This Row],[Coches en Servicio]]</f>
        <v>28418.078431372549</v>
      </c>
      <c r="CM58" s="12">
        <v>624.43860404997849</v>
      </c>
      <c r="CN58" s="11">
        <v>0.96597412079404255</v>
      </c>
      <c r="CP58" s="10">
        <v>0.99950000000000006</v>
      </c>
      <c r="CQ58" s="73">
        <v>656.45786969057883</v>
      </c>
      <c r="EA58" s="2">
        <v>1997</v>
      </c>
      <c r="EB58" s="2" t="s">
        <v>11</v>
      </c>
    </row>
    <row r="59" spans="1:132" ht="12.75" customHeight="1" x14ac:dyDescent="0.2">
      <c r="A59" s="98" t="s">
        <v>246</v>
      </c>
      <c r="B59" s="2" t="s">
        <v>5</v>
      </c>
      <c r="C59" s="101">
        <v>35704</v>
      </c>
      <c r="D59" s="4" t="s">
        <v>135</v>
      </c>
      <c r="E59" s="4" t="s">
        <v>112</v>
      </c>
      <c r="F59" s="4" t="s">
        <v>139</v>
      </c>
      <c r="G59" s="4" t="s">
        <v>113</v>
      </c>
      <c r="H59" s="61">
        <f>+Tabla1[[#This Row],[Trenes Corridos (TC)]]*Tabla1[[#This Row],[Km. Línea (entre cabeceras) en Servicio]]</f>
        <v>250577.856</v>
      </c>
      <c r="K59" s="95">
        <f>+Tabla1[[#This Row],[TK Remolcados (1)]]+Tabla1[[#This Row],[TK Coche Motor (2)]]+Tabla1[[#This Row],[TK Eléctricos (3)]]</f>
        <v>250577.856</v>
      </c>
      <c r="L59" s="35">
        <f>+Tabla1[[#This Row],[Trenes Kilómetro (TK) (1+2+3)]]/K47-1</f>
        <v>0.27148128624143375</v>
      </c>
      <c r="M59" s="36">
        <f>+Tabla1[[#This Row],[TK Remolcados (1)]]</f>
        <v>250577.856</v>
      </c>
      <c r="N59" s="36">
        <f>+Tabla1[[#This Row],[TK Remolcados (1)]]*Tabla1[[#This Row],[Form. Media Trenes Remolcados]]</f>
        <v>1503467.1359999999</v>
      </c>
      <c r="Q59" s="95">
        <f t="shared" si="3"/>
        <v>1503467.1359999999</v>
      </c>
      <c r="R59" s="35">
        <f>+Tabla1[[#This Row],[Coches Kilómetro (CK) (5+6+7)]]/Q47-1</f>
        <v>0.27148128624143375</v>
      </c>
      <c r="S59" s="37">
        <v>37.07</v>
      </c>
      <c r="T59" s="35">
        <f>+Tabla1[[#This Row],[Velocidad Comercial Trenes Diésel]]/S47-1</f>
        <v>0.10722819593787336</v>
      </c>
      <c r="U59" s="37"/>
      <c r="V59" s="35"/>
      <c r="W59" s="37">
        <v>6</v>
      </c>
      <c r="X59" s="6"/>
      <c r="Y59" s="6"/>
      <c r="Z59" s="36">
        <f>+Tabla1[[#This Row],[Form. Media Trenes Remolcados]]*Tabla1[[#This Row],[Asientos Prom. x C. Remolcados]]*Tabla1[[#This Row],[Trenes Corridos (TC)]]</f>
        <v>2199744</v>
      </c>
      <c r="AC59" s="6">
        <v>76</v>
      </c>
      <c r="AF59" s="6">
        <f>+'[2]BN TAB'!H63</f>
        <v>4851</v>
      </c>
      <c r="AG59" s="6">
        <f>+Tabla1[[#This Row],[Trenes Programados]]-Tabla1[[#This Row],[Trenes Corridos (TC)]]</f>
        <v>27</v>
      </c>
      <c r="AH59" s="95">
        <f>+'[2]BN TAB'!J63</f>
        <v>4824</v>
      </c>
      <c r="AI59" s="35">
        <f>+Tabla1[[#This Row],[Trenes Corridos (TC)]]/AH47-1</f>
        <v>0.27148128624143375</v>
      </c>
      <c r="AJ59" s="36">
        <f>+'[2]BN TAB'!K63</f>
        <v>4750</v>
      </c>
      <c r="AK59" s="36">
        <f>+Tabla1[[#This Row],[Trenes Corridos (TC)]]-Tabla1[[#This Row],[Trenes Puntuales]]</f>
        <v>74</v>
      </c>
      <c r="AL59" s="127">
        <f>+Tabla1[[#This Row],[Trenes Puntuales]]/Tabla1[[#This Row],[Trenes Programados]]</f>
        <v>0.97917955060812201</v>
      </c>
      <c r="AM59" s="96">
        <v>0.95</v>
      </c>
      <c r="AN59" s="96">
        <f>+IF(Tabla1[[#This Row],[Regularidad Absoluta]]&gt;=Tabla1[[#This Row],[RA 95%]],Tabla1[[#This Row],[Regularidad Absoluta]],"")</f>
        <v>0.97917955060812201</v>
      </c>
      <c r="AO59" s="96">
        <f>+Tabla1[[#This Row],[Trenes Puntuales]]/Tabla1[[#This Row],[Trenes Corridos (TC)]]</f>
        <v>0.98466003316749584</v>
      </c>
      <c r="AP59" s="96">
        <f>+Tabla1[[#This Row],[Trenes Corridos (TC)]]/Tabla1[[#This Row],[Trenes Programados]]</f>
        <v>0.99443413729128016</v>
      </c>
      <c r="AQ59" s="96">
        <f>+Tabla1[[#This Row],[Regularidad Relativa]]/AO47-1</f>
        <v>-8.5579945507374688E-4</v>
      </c>
      <c r="AR59" s="95">
        <f>+'[3]DATOS BN#Bol por Estación'!AE44</f>
        <v>3018420</v>
      </c>
      <c r="AS59" s="15">
        <f>+Tabla1[[#This Row],[Pasajeros Pagos (PAX)]]/AR47-1</f>
        <v>0.14224798545028516</v>
      </c>
      <c r="AT59" s="6">
        <f>+Tabla1[[#This Row],[Pasajeros Pagos (PAX)]]/Tabla1[[#This Row],[Indice Dia Habil]]</f>
        <v>111793.33333333333</v>
      </c>
      <c r="AU59" s="15">
        <f>+Tabla1[[#This Row],[PAX Día Habil]]/AT47-1</f>
        <v>0.12532579307324387</v>
      </c>
      <c r="AV59" s="6">
        <f>+Tabla1[[#This Row],[Pasajeros Pagos (PAX)]]/Tabla1[[#This Row],[Trenes Corridos (TC)]]</f>
        <v>625.70895522388059</v>
      </c>
      <c r="AW59" s="6">
        <f>+Tabla1[[#This Row],[PAX x Tren]]/Tabla1[[#This Row],[Form. Media Trenes Remolcados]]</f>
        <v>104.28482587064677</v>
      </c>
      <c r="AX59" s="15">
        <f>+Tabla1[[#This Row],[PAX x Coche]]/AW47-1</f>
        <v>-0.10163995505837864</v>
      </c>
      <c r="AY59" s="6">
        <v>188</v>
      </c>
      <c r="AZ59" s="9">
        <f>+Tabla1[[#This Row],[PAX Kilómetro]]/Tabla1[[#This Row],[Coches Kilómetro (CK) (5+6+7)]]</f>
        <v>37.221636216729379</v>
      </c>
      <c r="BA59" s="15">
        <f>+Tabla1[[#This Row],[Ocupación Media (PaxKm/CocheKm)]]/AZ47-1</f>
        <v>-9.823523371858911E-2</v>
      </c>
      <c r="BB59" s="15">
        <f>+Tabla1[[#This Row],[Ocupación Media (PaxKm/CocheKm)]]/Tabla1[[#This Row],[Capacidad x Coche (4xm2)]]</f>
        <v>0.19798742668473074</v>
      </c>
      <c r="BC59" s="15">
        <f>+Tabla1[[#This Row],[% de Ocupación Media PAX]]/BB47-1</f>
        <v>-9.823523371858911E-2</v>
      </c>
      <c r="BD59" s="36">
        <f>+Tabla1[[#This Row],[Pasajeros Pagos (PAX)]]*Tabla1[[#This Row],[PAX Recorrido Medio]]</f>
        <v>55961506.799999997</v>
      </c>
      <c r="BE59" s="37">
        <v>18.54</v>
      </c>
      <c r="BF59" s="35">
        <f>+Tabla1[[#This Row],[PAX Recorrido Medio]]/BE47-1</f>
        <v>3.7899296155927686E-3</v>
      </c>
      <c r="BG59" s="36">
        <f>+Tabla1[[#This Row],[Pasajeros Pagos (PAX)]]*CN59</f>
        <v>2816655.1746103386</v>
      </c>
      <c r="BH59" s="130">
        <f t="shared" si="4"/>
        <v>0.17999977723438665</v>
      </c>
      <c r="BI59" s="95">
        <f t="shared" si="2"/>
        <v>3680999</v>
      </c>
      <c r="BJ59" s="35">
        <f>+(Tabla1[[#This Row],[Variación % TC]]*0.2)-(Tabla1[[#This Row],[Vaciación % PAX Recorrido Medio]]*0.1)-(Tabla1[[#This Row],[Variación % Ocupación PAX]]*0.5)+(Tabla1[[#This Row],[Variación % RA]]*0.1)+(Tabla1[[#This Row],[Variación % Velocidad Comercial TE]]*0.1)</f>
        <v>0.10294930120051465</v>
      </c>
      <c r="BL59" s="10"/>
      <c r="BN59" s="48"/>
      <c r="BO59" s="86">
        <v>27</v>
      </c>
      <c r="BP59" s="80">
        <v>51.944000000000003</v>
      </c>
      <c r="BQ59" s="80">
        <f>+Tabla1[[#This Row],[Km. Línea (entre cabeceras) en Servicio]]*2</f>
        <v>103.88800000000001</v>
      </c>
      <c r="BR59" s="36">
        <v>22</v>
      </c>
      <c r="BS59" s="36">
        <v>625</v>
      </c>
      <c r="BT59" s="76">
        <f>+Tabla1[[#This Row],[Recaudación Vta. Boletos $]]/Tabla1[[#This Row],[Km. Línea (entre cabeceras) en Servicio]]</f>
        <v>0</v>
      </c>
      <c r="BU59" s="77">
        <f>+Tabla1[[#This Row],[Recaudación/Km. Línea (PESOS)]]/CP59</f>
        <v>0</v>
      </c>
      <c r="BV59" s="76">
        <f>+Tabla1[[#This Row],[Recaudación Vta. Boletos $]]/Tabla1[[#This Row],[Trenes Corridos (TC)]]</f>
        <v>0</v>
      </c>
      <c r="BW59" s="77">
        <f>+Tabla1[[#This Row],[Recaudación/Trenes Corridos (PESOS)]]/CP59</f>
        <v>0</v>
      </c>
      <c r="BX59" s="76">
        <f>+Tabla1[[#This Row],[Recaudación Vta. Boletos $]]/Tabla1[[#This Row],[Coches Kilómetro (CK) (5+6+7)]]</f>
        <v>0</v>
      </c>
      <c r="BY59" s="77">
        <f>+Tabla1[[#This Row],[Recaudación/Coche Kilómetro (PESOS)]]/CP59</f>
        <v>0</v>
      </c>
      <c r="BZ59" s="78">
        <f>+Tabla1[[#This Row],[Recaudación Vta. Boletos $]]/Tabla1[[#This Row],[PAX Kilómetro]]</f>
        <v>0</v>
      </c>
      <c r="CA59" s="79">
        <f>+Tabla1[[#This Row],[Recaudación/Pasajeros Kilómetro (PESOS)]]/CP59</f>
        <v>0</v>
      </c>
      <c r="CB59" s="76">
        <f>+Tabla1[[#This Row],[Recaudación Vta. Boletos $]]/Tabla1[[#This Row],[Personal]]</f>
        <v>0</v>
      </c>
      <c r="CC59" s="77">
        <f>+Tabla1[[#This Row],[Recaudación/Personal (PESOS)]]/CP59</f>
        <v>0</v>
      </c>
      <c r="CD59" s="36">
        <f>+Tabla1[[#This Row],[Pasajeros Pagos (PAX)]]/Tabla1[[#This Row],[Personal]]</f>
        <v>4829.4719999999998</v>
      </c>
      <c r="CE59" s="80">
        <f>+Tabla1[[#This Row],[Trenes Corridos (TC)]]/Tabla1[[#This Row],[Personal]]</f>
        <v>7.7183999999999999</v>
      </c>
      <c r="CF59" s="36">
        <f>+Tabla1[[#This Row],[Pasajeros Pagos (PAX)]]/Tabla1[[#This Row],[Km. Línea (entre cabeceras) en Servicio]]</f>
        <v>58109.117511165867</v>
      </c>
      <c r="CG59" s="36">
        <f>+Tabla1[[#This Row],[Pasajeros Pagos (PAX)]]/Tabla1[[#This Row],[Cantidad de Estaciones en Servicio]]</f>
        <v>137200.90909090909</v>
      </c>
      <c r="CH59" s="36">
        <f>+Tabla1[[#This Row],[PAX Kilómetro]]/Tabla1[[#This Row],[Km. Línea (entre cabeceras) en Servicio]]</f>
        <v>1077343.0386570152</v>
      </c>
      <c r="CI59" s="36">
        <f>+Tabla1[[#This Row],[Coches Kilómetro (CK) (5+6+7)]]/Tabla1[[#This Row],[Km. Línea (entre cabeceras) en Servicio]]</f>
        <v>28943.999999999996</v>
      </c>
      <c r="CJ59" s="36">
        <f>+[1]!BN_InfraMR[[#This Row],[Total Coches Remolcados]]</f>
        <v>102</v>
      </c>
      <c r="CK59" s="36">
        <f>+Tabla1[[#This Row],[Pasajeros Pagos (PAX)]]/Tabla1[[#This Row],[Coches en Servicio]]</f>
        <v>29592.352941176472</v>
      </c>
      <c r="CM59" s="12">
        <v>625.70895522388059</v>
      </c>
      <c r="CN59" s="11">
        <v>0.93315548353454414</v>
      </c>
      <c r="CP59" s="10">
        <v>1.0022</v>
      </c>
      <c r="CQ59" s="73">
        <v>653.38239416122587</v>
      </c>
      <c r="EA59" s="2">
        <v>1997</v>
      </c>
      <c r="EB59" s="2" t="s">
        <v>5</v>
      </c>
    </row>
    <row r="60" spans="1:132" ht="12.75" customHeight="1" x14ac:dyDescent="0.2">
      <c r="A60" s="98" t="s">
        <v>246</v>
      </c>
      <c r="B60" s="2" t="s">
        <v>6</v>
      </c>
      <c r="C60" s="101">
        <v>35735</v>
      </c>
      <c r="D60" s="4" t="s">
        <v>135</v>
      </c>
      <c r="E60" s="4" t="s">
        <v>112</v>
      </c>
      <c r="F60" s="4" t="s">
        <v>139</v>
      </c>
      <c r="G60" s="4" t="s">
        <v>113</v>
      </c>
      <c r="H60" s="61">
        <f>+Tabla1[[#This Row],[Trenes Corridos (TC)]]*Tabla1[[#This Row],[Km. Línea (entre cabeceras) en Servicio]]</f>
        <v>235877.704</v>
      </c>
      <c r="K60" s="95">
        <f>+Tabla1[[#This Row],[TK Remolcados (1)]]+Tabla1[[#This Row],[TK Coche Motor (2)]]+Tabla1[[#This Row],[TK Eléctricos (3)]]</f>
        <v>235877.704</v>
      </c>
      <c r="L60" s="35">
        <f>+Tabla1[[#This Row],[Trenes Kilómetro (TK) (1+2+3)]]/K48-1</f>
        <v>0.17490297542043987</v>
      </c>
      <c r="M60" s="36">
        <f>+Tabla1[[#This Row],[TK Remolcados (1)]]</f>
        <v>235877.704</v>
      </c>
      <c r="N60" s="36">
        <f>+Tabla1[[#This Row],[TK Remolcados (1)]]*Tabla1[[#This Row],[Form. Media Trenes Remolcados]]</f>
        <v>1415266.2239999999</v>
      </c>
      <c r="Q60" s="95">
        <f t="shared" si="3"/>
        <v>1415266.2239999999</v>
      </c>
      <c r="R60" s="35">
        <f>+Tabla1[[#This Row],[Coches Kilómetro (CK) (5+6+7)]]/Q48-1</f>
        <v>0.17490297542043987</v>
      </c>
      <c r="S60" s="37">
        <v>37.07</v>
      </c>
      <c r="T60" s="35">
        <f>+Tabla1[[#This Row],[Velocidad Comercial Trenes Diésel]]/S48-1</f>
        <v>0.10722819593787336</v>
      </c>
      <c r="U60" s="37"/>
      <c r="V60" s="35"/>
      <c r="W60" s="37">
        <v>6</v>
      </c>
      <c r="X60" s="6"/>
      <c r="Y60" s="6"/>
      <c r="Z60" s="36">
        <f>+Tabla1[[#This Row],[Form. Media Trenes Remolcados]]*Tabla1[[#This Row],[Asientos Prom. x C. Remolcados]]*Tabla1[[#This Row],[Trenes Corridos (TC)]]</f>
        <v>2070696</v>
      </c>
      <c r="AC60" s="6">
        <v>76</v>
      </c>
      <c r="AF60" s="6">
        <f>+'[2]BN TAB'!H64</f>
        <v>4585</v>
      </c>
      <c r="AG60" s="6">
        <f>+Tabla1[[#This Row],[Trenes Programados]]-Tabla1[[#This Row],[Trenes Corridos (TC)]]</f>
        <v>44</v>
      </c>
      <c r="AH60" s="95">
        <f>+'[2]BN TAB'!J64</f>
        <v>4541</v>
      </c>
      <c r="AI60" s="35">
        <f>+Tabla1[[#This Row],[Trenes Corridos (TC)]]/AH48-1</f>
        <v>0.17490297542043987</v>
      </c>
      <c r="AJ60" s="36">
        <f>+'[2]BN TAB'!K64</f>
        <v>4473</v>
      </c>
      <c r="AK60" s="36">
        <f>+Tabla1[[#This Row],[Trenes Corridos (TC)]]-Tabla1[[#This Row],[Trenes Puntuales]]</f>
        <v>68</v>
      </c>
      <c r="AL60" s="127">
        <f>+Tabla1[[#This Row],[Trenes Puntuales]]/Tabla1[[#This Row],[Trenes Programados]]</f>
        <v>0.97557251908396947</v>
      </c>
      <c r="AM60" s="96">
        <v>0.95</v>
      </c>
      <c r="AN60" s="96">
        <f>+IF(Tabla1[[#This Row],[Regularidad Absoluta]]&gt;=Tabla1[[#This Row],[RA 95%]],Tabla1[[#This Row],[Regularidad Absoluta]],"")</f>
        <v>0.97557251908396947</v>
      </c>
      <c r="AO60" s="96">
        <f>+Tabla1[[#This Row],[Trenes Puntuales]]/Tabla1[[#This Row],[Trenes Corridos (TC)]]</f>
        <v>0.98502532481832195</v>
      </c>
      <c r="AP60" s="96">
        <f>+Tabla1[[#This Row],[Trenes Corridos (TC)]]/Tabla1[[#This Row],[Trenes Programados]]</f>
        <v>0.99040348964013081</v>
      </c>
      <c r="AQ60" s="96">
        <f>+Tabla1[[#This Row],[Regularidad Relativa]]/AO48-1</f>
        <v>1.3071548808625488E-2</v>
      </c>
      <c r="AR60" s="95">
        <f>+'[3]DATOS BN#Bol por Estación'!AE45</f>
        <v>2848327</v>
      </c>
      <c r="AS60" s="15">
        <f>+Tabla1[[#This Row],[Pasajeros Pagos (PAX)]]/AR48-1</f>
        <v>0.10812166152481506</v>
      </c>
      <c r="AT60" s="6">
        <f>+Tabla1[[#This Row],[Pasajeros Pagos (PAX)]]/Tabla1[[#This Row],[Indice Dia Habil]]</f>
        <v>113933.08</v>
      </c>
      <c r="AU60" s="15">
        <f>+Tabla1[[#This Row],[PAX Día Habil]]/AT48-1</f>
        <v>0.13914906804751004</v>
      </c>
      <c r="AV60" s="6">
        <f>+Tabla1[[#This Row],[Pasajeros Pagos (PAX)]]/Tabla1[[#This Row],[Trenes Corridos (TC)]]</f>
        <v>627.24664170887468</v>
      </c>
      <c r="AW60" s="6">
        <f>+Tabla1[[#This Row],[PAX x Tren]]/Tabla1[[#This Row],[Form. Media Trenes Remolcados]]</f>
        <v>104.54110695147911</v>
      </c>
      <c r="AX60" s="15">
        <f>+Tabla1[[#This Row],[PAX x Coche]]/AW48-1</f>
        <v>-5.6839854262627165E-2</v>
      </c>
      <c r="AY60" s="6">
        <v>188</v>
      </c>
      <c r="AZ60" s="9">
        <f>+Tabla1[[#This Row],[PAX Kilómetro]]/Tabla1[[#This Row],[Coches Kilómetro (CK) (5+6+7)]]</f>
        <v>37.21248012345697</v>
      </c>
      <c r="BA60" s="15">
        <f>+Tabla1[[#This Row],[Ocupación Media (PaxKm/CocheKm)]]/AZ48-1</f>
        <v>-6.0903010517823208E-2</v>
      </c>
      <c r="BB60" s="15">
        <f>+Tabla1[[#This Row],[Ocupación Media (PaxKm/CocheKm)]]/Tabla1[[#This Row],[Capacidad x Coche (4xm2)]]</f>
        <v>0.19793872406094132</v>
      </c>
      <c r="BC60" s="15">
        <f>+Tabla1[[#This Row],[% de Ocupación Media PAX]]/BB48-1</f>
        <v>-6.0903010517823319E-2</v>
      </c>
      <c r="BD60" s="36">
        <f>+Tabla1[[#This Row],[Pasajeros Pagos (PAX)]]*Tabla1[[#This Row],[PAX Recorrido Medio]]</f>
        <v>52665566.229999997</v>
      </c>
      <c r="BE60" s="37">
        <v>18.489999999999998</v>
      </c>
      <c r="BF60" s="35">
        <f>+Tabla1[[#This Row],[PAX Recorrido Medio]]/BE48-1</f>
        <v>-4.308023694130414E-3</v>
      </c>
      <c r="BG60" s="36">
        <f>+Tabla1[[#This Row],[Pasajeros Pagos (PAX)]]*CN60</f>
        <v>2713017.8224364384</v>
      </c>
      <c r="BH60" s="130">
        <f t="shared" si="4"/>
        <v>0.17999976393153116</v>
      </c>
      <c r="BI60" s="95">
        <f t="shared" si="2"/>
        <v>3473568.512195122</v>
      </c>
      <c r="BJ60" s="35">
        <f>+(Tabla1[[#This Row],[Variación % TC]]*0.2)-(Tabla1[[#This Row],[Vaciación % PAX Recorrido Medio]]*0.1)-(Tabla1[[#This Row],[Variación % Ocupación PAX]]*0.5)+(Tabla1[[#This Row],[Variación % RA]]*0.1)+(Tabla1[[#This Row],[Variación % Velocidad Comercial TE]]*0.1)</f>
        <v>6.717005759327524E-2</v>
      </c>
      <c r="BL60" s="10"/>
      <c r="BN60" s="48"/>
      <c r="BO60" s="86">
        <v>25</v>
      </c>
      <c r="BP60" s="80">
        <v>51.944000000000003</v>
      </c>
      <c r="BQ60" s="80">
        <f>+Tabla1[[#This Row],[Km. Línea (entre cabeceras) en Servicio]]*2</f>
        <v>103.88800000000001</v>
      </c>
      <c r="BR60" s="36">
        <v>22</v>
      </c>
      <c r="BS60" s="36">
        <v>625</v>
      </c>
      <c r="BT60" s="76">
        <f>+Tabla1[[#This Row],[Recaudación Vta. Boletos $]]/Tabla1[[#This Row],[Km. Línea (entre cabeceras) en Servicio]]</f>
        <v>0</v>
      </c>
      <c r="BU60" s="77">
        <f>+Tabla1[[#This Row],[Recaudación/Km. Línea (PESOS)]]/CP60</f>
        <v>0</v>
      </c>
      <c r="BV60" s="76">
        <f>+Tabla1[[#This Row],[Recaudación Vta. Boletos $]]/Tabla1[[#This Row],[Trenes Corridos (TC)]]</f>
        <v>0</v>
      </c>
      <c r="BW60" s="77">
        <f>+Tabla1[[#This Row],[Recaudación/Trenes Corridos (PESOS)]]/CP60</f>
        <v>0</v>
      </c>
      <c r="BX60" s="76">
        <f>+Tabla1[[#This Row],[Recaudación Vta. Boletos $]]/Tabla1[[#This Row],[Coches Kilómetro (CK) (5+6+7)]]</f>
        <v>0</v>
      </c>
      <c r="BY60" s="77">
        <f>+Tabla1[[#This Row],[Recaudación/Coche Kilómetro (PESOS)]]/CP60</f>
        <v>0</v>
      </c>
      <c r="BZ60" s="78">
        <f>+Tabla1[[#This Row],[Recaudación Vta. Boletos $]]/Tabla1[[#This Row],[PAX Kilómetro]]</f>
        <v>0</v>
      </c>
      <c r="CA60" s="79">
        <f>+Tabla1[[#This Row],[Recaudación/Pasajeros Kilómetro (PESOS)]]/CP60</f>
        <v>0</v>
      </c>
      <c r="CB60" s="76">
        <f>+Tabla1[[#This Row],[Recaudación Vta. Boletos $]]/Tabla1[[#This Row],[Personal]]</f>
        <v>0</v>
      </c>
      <c r="CC60" s="77">
        <f>+Tabla1[[#This Row],[Recaudación/Personal (PESOS)]]/CP60</f>
        <v>0</v>
      </c>
      <c r="CD60" s="36">
        <f>+Tabla1[[#This Row],[Pasajeros Pagos (PAX)]]/Tabla1[[#This Row],[Personal]]</f>
        <v>4557.3231999999998</v>
      </c>
      <c r="CE60" s="80">
        <f>+Tabla1[[#This Row],[Trenes Corridos (TC)]]/Tabla1[[#This Row],[Personal]]</f>
        <v>7.2656000000000001</v>
      </c>
      <c r="CF60" s="36">
        <f>+Tabla1[[#This Row],[Pasajeros Pagos (PAX)]]/Tabla1[[#This Row],[Km. Línea (entre cabeceras) en Servicio]]</f>
        <v>54834.571846604034</v>
      </c>
      <c r="CG60" s="36">
        <f>+Tabla1[[#This Row],[Pasajeros Pagos (PAX)]]/Tabla1[[#This Row],[Cantidad de Estaciones en Servicio]]</f>
        <v>129469.40909090909</v>
      </c>
      <c r="CH60" s="36">
        <f>+Tabla1[[#This Row],[PAX Kilómetro]]/Tabla1[[#This Row],[Km. Línea (entre cabeceras) en Servicio]]</f>
        <v>1013891.2334437085</v>
      </c>
      <c r="CI60" s="36">
        <f>+Tabla1[[#This Row],[Coches Kilómetro (CK) (5+6+7)]]/Tabla1[[#This Row],[Km. Línea (entre cabeceras) en Servicio]]</f>
        <v>27245.999999999996</v>
      </c>
      <c r="CJ60" s="36">
        <f>+[1]!BN_InfraMR[[#This Row],[Total Coches Remolcados]]</f>
        <v>102</v>
      </c>
      <c r="CK60" s="36">
        <f>+Tabla1[[#This Row],[Pasajeros Pagos (PAX)]]/Tabla1[[#This Row],[Coches en Servicio]]</f>
        <v>27924.774509803923</v>
      </c>
      <c r="CM60" s="12">
        <v>627.24664170887468</v>
      </c>
      <c r="CN60" s="11">
        <v>0.95249520944626032</v>
      </c>
      <c r="CP60" s="10">
        <v>1.0006999999999999</v>
      </c>
      <c r="CQ60" s="73">
        <v>657.13154476361058</v>
      </c>
      <c r="EA60" s="2">
        <v>1997</v>
      </c>
      <c r="EB60" s="2" t="s">
        <v>6</v>
      </c>
    </row>
    <row r="61" spans="1:132" ht="12.75" customHeight="1" x14ac:dyDescent="0.2">
      <c r="A61" s="98" t="s">
        <v>246</v>
      </c>
      <c r="B61" s="2" t="s">
        <v>7</v>
      </c>
      <c r="C61" s="101">
        <v>35765</v>
      </c>
      <c r="D61" s="4" t="s">
        <v>135</v>
      </c>
      <c r="E61" s="4" t="s">
        <v>112</v>
      </c>
      <c r="F61" s="4" t="s">
        <v>139</v>
      </c>
      <c r="G61" s="4" t="s">
        <v>113</v>
      </c>
      <c r="H61" s="61">
        <f>+Tabla1[[#This Row],[Trenes Corridos (TC)]]*Tabla1[[#This Row],[Km. Línea (entre cabeceras) en Servicio]]</f>
        <v>244604.296</v>
      </c>
      <c r="K61" s="95">
        <f>+Tabla1[[#This Row],[TK Remolcados (1)]]+Tabla1[[#This Row],[TK Coche Motor (2)]]+Tabla1[[#This Row],[TK Eléctricos (3)]]</f>
        <v>244604.296</v>
      </c>
      <c r="L61" s="35">
        <f>+Tabla1[[#This Row],[Trenes Kilómetro (TK) (1+2+3)]]/K49-1</f>
        <v>0.1924537857685491</v>
      </c>
      <c r="M61" s="36">
        <f>+Tabla1[[#This Row],[TK Remolcados (1)]]</f>
        <v>244604.296</v>
      </c>
      <c r="N61" s="36">
        <f>+Tabla1[[#This Row],[TK Remolcados (1)]]*Tabla1[[#This Row],[Form. Media Trenes Remolcados]]</f>
        <v>1467625.7760000001</v>
      </c>
      <c r="Q61" s="95">
        <f t="shared" si="3"/>
        <v>1467625.7760000001</v>
      </c>
      <c r="R61" s="35">
        <f>+Tabla1[[#This Row],[Coches Kilómetro (CK) (5+6+7)]]/Q49-1</f>
        <v>0.1924537857685491</v>
      </c>
      <c r="S61" s="37">
        <v>37.07</v>
      </c>
      <c r="T61" s="35">
        <f>+Tabla1[[#This Row],[Velocidad Comercial Trenes Diésel]]/S49-1</f>
        <v>0.10722819593787336</v>
      </c>
      <c r="U61" s="37"/>
      <c r="V61" s="35"/>
      <c r="W61" s="37">
        <v>6</v>
      </c>
      <c r="X61" s="6"/>
      <c r="Y61" s="6"/>
      <c r="Z61" s="36">
        <f>+Tabla1[[#This Row],[Form. Media Trenes Remolcados]]*Tabla1[[#This Row],[Asientos Prom. x C. Remolcados]]*Tabla1[[#This Row],[Trenes Corridos (TC)]]</f>
        <v>2147304</v>
      </c>
      <c r="AC61" s="6">
        <v>76</v>
      </c>
      <c r="AF61" s="6">
        <f>+'[2]BN TAB'!H65</f>
        <v>4743</v>
      </c>
      <c r="AG61" s="6">
        <f>+Tabla1[[#This Row],[Trenes Programados]]-Tabla1[[#This Row],[Trenes Corridos (TC)]]</f>
        <v>34</v>
      </c>
      <c r="AH61" s="95">
        <f>+'[2]BN TAB'!J65</f>
        <v>4709</v>
      </c>
      <c r="AI61" s="35">
        <f>+Tabla1[[#This Row],[Trenes Corridos (TC)]]/AH49-1</f>
        <v>0.1924537857685491</v>
      </c>
      <c r="AJ61" s="36">
        <f>+'[2]BN TAB'!K65</f>
        <v>4632</v>
      </c>
      <c r="AK61" s="36">
        <f>+Tabla1[[#This Row],[Trenes Corridos (TC)]]-Tabla1[[#This Row],[Trenes Puntuales]]</f>
        <v>77</v>
      </c>
      <c r="AL61" s="127">
        <f>+Tabla1[[#This Row],[Trenes Puntuales]]/Tabla1[[#This Row],[Trenes Programados]]</f>
        <v>0.97659709044908283</v>
      </c>
      <c r="AM61" s="96">
        <v>0.95</v>
      </c>
      <c r="AN61" s="96">
        <f>+IF(Tabla1[[#This Row],[Regularidad Absoluta]]&gt;=Tabla1[[#This Row],[RA 95%]],Tabla1[[#This Row],[Regularidad Absoluta]],"")</f>
        <v>0.97659709044908283</v>
      </c>
      <c r="AO61" s="96">
        <f>+Tabla1[[#This Row],[Trenes Puntuales]]/Tabla1[[#This Row],[Trenes Corridos (TC)]]</f>
        <v>0.98364833297940113</v>
      </c>
      <c r="AP61" s="96">
        <f>+Tabla1[[#This Row],[Trenes Corridos (TC)]]/Tabla1[[#This Row],[Trenes Programados]]</f>
        <v>0.99283154121863804</v>
      </c>
      <c r="AQ61" s="96">
        <f>+Tabla1[[#This Row],[Regularidad Relativa]]/AO49-1</f>
        <v>1.4475650805864548E-2</v>
      </c>
      <c r="AR61" s="95">
        <f>+'[3]DATOS BN#Bol por Estación'!AE46</f>
        <v>2910562</v>
      </c>
      <c r="AS61" s="15">
        <f>+Tabla1[[#This Row],[Pasajeros Pagos (PAX)]]/AR49-1</f>
        <v>0.1564529734373119</v>
      </c>
      <c r="AT61" s="6">
        <f>+Tabla1[[#This Row],[Pasajeros Pagos (PAX)]]/Tabla1[[#This Row],[Indice Dia Habil]]</f>
        <v>115041.97628458498</v>
      </c>
      <c r="AU61" s="15">
        <f>+Tabla1[[#This Row],[PAX Día Habil]]/AT49-1</f>
        <v>0.14274009232935958</v>
      </c>
      <c r="AV61" s="6">
        <f>+Tabla1[[#This Row],[Pasajeros Pagos (PAX)]]/Tabla1[[#This Row],[Trenes Corridos (TC)]]</f>
        <v>618.08494372478231</v>
      </c>
      <c r="AW61" s="6">
        <f>+Tabla1[[#This Row],[PAX x Tren]]/Tabla1[[#This Row],[Form. Media Trenes Remolcados]]</f>
        <v>103.01415728746372</v>
      </c>
      <c r="AX61" s="15">
        <f>+Tabla1[[#This Row],[PAX x Coche]]/AW49-1</f>
        <v>-3.0190530451487674E-2</v>
      </c>
      <c r="AY61" s="6">
        <v>188</v>
      </c>
      <c r="AZ61" s="9">
        <f>+Tabla1[[#This Row],[PAX Kilómetro]]/Tabla1[[#This Row],[Coches Kilómetro (CK) (5+6+7)]]</f>
        <v>36.926759754592922</v>
      </c>
      <c r="BA61" s="15">
        <f>+Tabla1[[#This Row],[Ocupación Media (PaxKm/CocheKm)]]/AZ49-1</f>
        <v>-3.3305550160958264E-2</v>
      </c>
      <c r="BB61" s="15">
        <f>+Tabla1[[#This Row],[Ocupación Media (PaxKm/CocheKm)]]/Tabla1[[#This Row],[Capacidad x Coche (4xm2)]]</f>
        <v>0.19641893486485598</v>
      </c>
      <c r="BC61" s="15">
        <f>+Tabla1[[#This Row],[% de Ocupación Media PAX]]/BB49-1</f>
        <v>-3.3305550160958153E-2</v>
      </c>
      <c r="BD61" s="36">
        <f>+Tabla1[[#This Row],[Pasajeros Pagos (PAX)]]*Tabla1[[#This Row],[PAX Recorrido Medio]]</f>
        <v>54194664.440000005</v>
      </c>
      <c r="BE61" s="37">
        <v>18.62</v>
      </c>
      <c r="BF61" s="35">
        <f>+Tabla1[[#This Row],[PAX Recorrido Medio]]/BE49-1</f>
        <v>-3.2119914346894207E-3</v>
      </c>
      <c r="BG61" s="36">
        <f>+Tabla1[[#This Row],[Pasajeros Pagos (PAX)]]*CN61</f>
        <v>2790395.064651987</v>
      </c>
      <c r="BH61" s="130">
        <f t="shared" si="4"/>
        <v>0.17999976897925918</v>
      </c>
      <c r="BI61" s="95">
        <f t="shared" si="2"/>
        <v>3549464.8536585364</v>
      </c>
      <c r="BJ61" s="35">
        <f>+(Tabla1[[#This Row],[Variación % TC]]*0.2)-(Tabla1[[#This Row],[Vaciación % PAX Recorrido Medio]]*0.1)-(Tabla1[[#This Row],[Variación % Ocupación PAX]]*0.5)+(Tabla1[[#This Row],[Variación % RA]]*0.1)+(Tabla1[[#This Row],[Variación % Velocidad Comercial TE]]*0.1)</f>
        <v>5.6912296458244291E-2</v>
      </c>
      <c r="BL61" s="10"/>
      <c r="BN61" s="48"/>
      <c r="BO61" s="86">
        <v>25.3</v>
      </c>
      <c r="BP61" s="80">
        <v>51.944000000000003</v>
      </c>
      <c r="BQ61" s="80">
        <f>+Tabla1[[#This Row],[Km. Línea (entre cabeceras) en Servicio]]*2</f>
        <v>103.88800000000001</v>
      </c>
      <c r="BR61" s="36">
        <v>22</v>
      </c>
      <c r="BS61" s="36">
        <v>625</v>
      </c>
      <c r="BT61" s="76">
        <f>+Tabla1[[#This Row],[Recaudación Vta. Boletos $]]/Tabla1[[#This Row],[Km. Línea (entre cabeceras) en Servicio]]</f>
        <v>0</v>
      </c>
      <c r="BU61" s="77">
        <f>+Tabla1[[#This Row],[Recaudación/Km. Línea (PESOS)]]/CP61</f>
        <v>0</v>
      </c>
      <c r="BV61" s="76">
        <f>+Tabla1[[#This Row],[Recaudación Vta. Boletos $]]/Tabla1[[#This Row],[Trenes Corridos (TC)]]</f>
        <v>0</v>
      </c>
      <c r="BW61" s="77">
        <f>+Tabla1[[#This Row],[Recaudación/Trenes Corridos (PESOS)]]/CP61</f>
        <v>0</v>
      </c>
      <c r="BX61" s="76">
        <f>+Tabla1[[#This Row],[Recaudación Vta. Boletos $]]/Tabla1[[#This Row],[Coches Kilómetro (CK) (5+6+7)]]</f>
        <v>0</v>
      </c>
      <c r="BY61" s="77">
        <f>+Tabla1[[#This Row],[Recaudación/Coche Kilómetro (PESOS)]]/CP61</f>
        <v>0</v>
      </c>
      <c r="BZ61" s="78">
        <f>+Tabla1[[#This Row],[Recaudación Vta. Boletos $]]/Tabla1[[#This Row],[PAX Kilómetro]]</f>
        <v>0</v>
      </c>
      <c r="CA61" s="79">
        <f>+Tabla1[[#This Row],[Recaudación/Pasajeros Kilómetro (PESOS)]]/CP61</f>
        <v>0</v>
      </c>
      <c r="CB61" s="76">
        <f>+Tabla1[[#This Row],[Recaudación Vta. Boletos $]]/Tabla1[[#This Row],[Personal]]</f>
        <v>0</v>
      </c>
      <c r="CC61" s="77">
        <f>+Tabla1[[#This Row],[Recaudación/Personal (PESOS)]]/CP61</f>
        <v>0</v>
      </c>
      <c r="CD61" s="36">
        <f>+Tabla1[[#This Row],[Pasajeros Pagos (PAX)]]/Tabla1[[#This Row],[Personal]]</f>
        <v>4656.8991999999998</v>
      </c>
      <c r="CE61" s="80">
        <f>+Tabla1[[#This Row],[Trenes Corridos (TC)]]/Tabla1[[#This Row],[Personal]]</f>
        <v>7.5343999999999998</v>
      </c>
      <c r="CF61" s="36">
        <f>+Tabla1[[#This Row],[Pasajeros Pagos (PAX)]]/Tabla1[[#This Row],[Km. Línea (entre cabeceras) en Servicio]]</f>
        <v>56032.689049745881</v>
      </c>
      <c r="CG61" s="36">
        <f>+Tabla1[[#This Row],[Pasajeros Pagos (PAX)]]/Tabla1[[#This Row],[Cantidad de Estaciones en Servicio]]</f>
        <v>132298.27272727274</v>
      </c>
      <c r="CH61" s="36">
        <f>+Tabla1[[#This Row],[PAX Kilómetro]]/Tabla1[[#This Row],[Km. Línea (entre cabeceras) en Servicio]]</f>
        <v>1043328.6701062684</v>
      </c>
      <c r="CI61" s="36">
        <f>+Tabla1[[#This Row],[Coches Kilómetro (CK) (5+6+7)]]/Tabla1[[#This Row],[Km. Línea (entre cabeceras) en Servicio]]</f>
        <v>28254</v>
      </c>
      <c r="CJ61" s="36">
        <f>+[1]!BN_InfraMR[[#This Row],[Total Coches Remolcados]]</f>
        <v>102</v>
      </c>
      <c r="CK61" s="36">
        <f>+Tabla1[[#This Row],[Pasajeros Pagos (PAX)]]/Tabla1[[#This Row],[Coches en Servicio]]</f>
        <v>28534.921568627451</v>
      </c>
      <c r="CM61" s="12">
        <v>618.08494372478231</v>
      </c>
      <c r="CN61" s="11">
        <v>0.95871349404410111</v>
      </c>
      <c r="CP61" s="10">
        <v>1.0014000000000001</v>
      </c>
      <c r="CQ61" s="73">
        <v>660.88069536599528</v>
      </c>
      <c r="EA61" s="2">
        <v>1997</v>
      </c>
      <c r="EB61" s="2" t="s">
        <v>7</v>
      </c>
    </row>
    <row r="62" spans="1:132" ht="12.75" customHeight="1" x14ac:dyDescent="0.2">
      <c r="A62" s="98" t="s">
        <v>247</v>
      </c>
      <c r="B62" s="2" t="s">
        <v>8</v>
      </c>
      <c r="C62" s="101">
        <v>35796</v>
      </c>
      <c r="D62" s="4" t="s">
        <v>135</v>
      </c>
      <c r="E62" s="4" t="s">
        <v>112</v>
      </c>
      <c r="F62" s="4" t="s">
        <v>139</v>
      </c>
      <c r="G62" s="4" t="s">
        <v>113</v>
      </c>
      <c r="H62" s="61">
        <f>+Tabla1[[#This Row],[Trenes Corridos (TC)]]*Tabla1[[#This Row],[Km. Línea (entre cabeceras) en Servicio]]</f>
        <v>236656.864</v>
      </c>
      <c r="K62" s="95">
        <f>+Tabla1[[#This Row],[TK Remolcados (1)]]+Tabla1[[#This Row],[TK Coche Motor (2)]]+Tabla1[[#This Row],[TK Eléctricos (3)]]</f>
        <v>236656.864</v>
      </c>
      <c r="L62" s="35">
        <f>+Tabla1[[#This Row],[Trenes Kilómetro (TK) (1+2+3)]]/K50-1</f>
        <v>0.12996031746031744</v>
      </c>
      <c r="M62" s="36">
        <f>+Tabla1[[#This Row],[TK Remolcados (1)]]</f>
        <v>236656.864</v>
      </c>
      <c r="N62" s="36">
        <f>+Tabla1[[#This Row],[TK Remolcados (1)]]*Tabla1[[#This Row],[Form. Media Trenes Remolcados]]</f>
        <v>1419941.1839999999</v>
      </c>
      <c r="Q62" s="95">
        <f t="shared" si="3"/>
        <v>1419941.1839999999</v>
      </c>
      <c r="R62" s="35">
        <f>+Tabla1[[#This Row],[Coches Kilómetro (CK) (5+6+7)]]/Q50-1</f>
        <v>0.12996031746031722</v>
      </c>
      <c r="S62" s="37">
        <v>37.07</v>
      </c>
      <c r="T62" s="35">
        <f>+Tabla1[[#This Row],[Velocidad Comercial Trenes Diésel]]/S50-1</f>
        <v>0.10722819593787336</v>
      </c>
      <c r="U62" s="37"/>
      <c r="V62" s="35"/>
      <c r="W62" s="37">
        <v>6</v>
      </c>
      <c r="X62" s="6"/>
      <c r="Y62" s="6"/>
      <c r="Z62" s="36">
        <f>+Tabla1[[#This Row],[Form. Media Trenes Remolcados]]*Tabla1[[#This Row],[Asientos Prom. x C. Remolcados]]*Tabla1[[#This Row],[Trenes Corridos (TC)]]</f>
        <v>2077536</v>
      </c>
      <c r="AC62" s="6">
        <v>76</v>
      </c>
      <c r="AF62" s="6">
        <f>+'[2]BN TAB'!H66</f>
        <v>4754</v>
      </c>
      <c r="AG62" s="6">
        <f>+Tabla1[[#This Row],[Trenes Programados]]-Tabla1[[#This Row],[Trenes Corridos (TC)]]</f>
        <v>198</v>
      </c>
      <c r="AH62" s="95">
        <f>+'[2]BN TAB'!J66</f>
        <v>4556</v>
      </c>
      <c r="AI62" s="35">
        <f>+Tabla1[[#This Row],[Trenes Corridos (TC)]]/AH50-1</f>
        <v>0.12996031746031744</v>
      </c>
      <c r="AJ62" s="36">
        <f>+'[2]BN TAB'!K66</f>
        <v>4424</v>
      </c>
      <c r="AK62" s="36">
        <f>+Tabla1[[#This Row],[Trenes Corridos (TC)]]-Tabla1[[#This Row],[Trenes Puntuales]]</f>
        <v>132</v>
      </c>
      <c r="AL62" s="127">
        <f>+Tabla1[[#This Row],[Trenes Puntuales]]/Tabla1[[#This Row],[Trenes Programados]]</f>
        <v>0.93058477071939416</v>
      </c>
      <c r="AM62" s="96">
        <v>0.95</v>
      </c>
      <c r="AN62" s="96" t="str">
        <f>+IF(Tabla1[[#This Row],[Regularidad Absoluta]]&gt;=Tabla1[[#This Row],[RA 95%]],Tabla1[[#This Row],[Regularidad Absoluta]],"")</f>
        <v/>
      </c>
      <c r="AO62" s="96">
        <f>+Tabla1[[#This Row],[Trenes Puntuales]]/Tabla1[[#This Row],[Trenes Corridos (TC)]]</f>
        <v>0.97102721685689197</v>
      </c>
      <c r="AP62" s="96">
        <f>+Tabla1[[#This Row],[Trenes Corridos (TC)]]/Tabla1[[#This Row],[Trenes Programados]]</f>
        <v>0.95835086243163647</v>
      </c>
      <c r="AQ62" s="96">
        <f>+Tabla1[[#This Row],[Regularidad Relativa]]/AO50-1</f>
        <v>-2.2426532242949215E-2</v>
      </c>
      <c r="AR62" s="95">
        <f>+'[3]DATOS BN#Bol por Estación'!AE47</f>
        <v>2788098</v>
      </c>
      <c r="AS62" s="15">
        <f>+Tabla1[[#This Row],[Pasajeros Pagos (PAX)]]/AR50-1</f>
        <v>0.19549569520905208</v>
      </c>
      <c r="AT62" s="6">
        <f>+Tabla1[[#This Row],[Pasajeros Pagos (PAX)]]/Tabla1[[#This Row],[Indice Dia Habil]]</f>
        <v>107234.53846153847</v>
      </c>
      <c r="AU62" s="15">
        <f>+Tabla1[[#This Row],[PAX Día Habil]]/AT50-1</f>
        <v>0.20928987630761831</v>
      </c>
      <c r="AV62" s="6">
        <f>+Tabla1[[#This Row],[Pasajeros Pagos (PAX)]]/Tabla1[[#This Row],[Trenes Corridos (TC)]]</f>
        <v>611.96180860403865</v>
      </c>
      <c r="AW62" s="6">
        <f>+Tabla1[[#This Row],[PAX x Tren]]/Tabla1[[#This Row],[Form. Media Trenes Remolcados]]</f>
        <v>101.99363476733977</v>
      </c>
      <c r="AX62" s="15">
        <f>+Tabla1[[#This Row],[PAX x Coche]]/AW50-1</f>
        <v>5.7997946242954068E-2</v>
      </c>
      <c r="AY62" s="6">
        <v>188</v>
      </c>
      <c r="AZ62" s="9">
        <f>+Tabla1[[#This Row],[PAX Kilómetro]]/Tabla1[[#This Row],[Coches Kilómetro (CK) (5+6+7)]]</f>
        <v>36.187869412484062</v>
      </c>
      <c r="BA62" s="15">
        <f>+Tabla1[[#This Row],[Ocupación Media (PaxKm/CocheKm)]]/AZ50-1</f>
        <v>3.114236643350865E-2</v>
      </c>
      <c r="BB62" s="15">
        <f>+Tabla1[[#This Row],[Ocupación Media (PaxKm/CocheKm)]]/Tabla1[[#This Row],[Capacidad x Coche (4xm2)]]</f>
        <v>0.19248866708768117</v>
      </c>
      <c r="BC62" s="15">
        <f>+Tabla1[[#This Row],[% de Ocupación Media PAX]]/BB50-1</f>
        <v>3.1142366433508428E-2</v>
      </c>
      <c r="BD62" s="36">
        <f>+Tabla1[[#This Row],[Pasajeros Pagos (PAX)]]*Tabla1[[#This Row],[PAX Recorrido Medio]]</f>
        <v>51384646.140000001</v>
      </c>
      <c r="BE62" s="37">
        <v>18.43</v>
      </c>
      <c r="BF62" s="35">
        <f>+Tabla1[[#This Row],[PAX Recorrido Medio]]/BE50-1</f>
        <v>-2.5383395029085154E-2</v>
      </c>
      <c r="BG62" s="36">
        <f>+Tabla1[[#This Row],[Pasajeros Pagos (PAX)]]*CN62</f>
        <v>3057878.1823965972</v>
      </c>
      <c r="BH62" s="130">
        <f t="shared" si="4"/>
        <v>0.17999975883193564</v>
      </c>
      <c r="BI62" s="95">
        <f t="shared" si="2"/>
        <v>3400118.512195122</v>
      </c>
      <c r="BJ62" s="35">
        <f>+(Tabla1[[#This Row],[Variación % TC]]*0.2)-(Tabla1[[#This Row],[Vaciación % PAX Recorrido Medio]]*0.1)-(Tabla1[[#This Row],[Variación % Ocupación PAX]]*0.5)+(Tabla1[[#This Row],[Variación % RA]]*0.1)+(Tabla1[[#This Row],[Variación % Velocidad Comercial TE]]*0.1)</f>
        <v>1.0716566553922868E-2</v>
      </c>
      <c r="BL62" s="10"/>
      <c r="BN62" s="48"/>
      <c r="BO62" s="86">
        <v>26</v>
      </c>
      <c r="BP62" s="80">
        <v>51.944000000000003</v>
      </c>
      <c r="BQ62" s="80">
        <f>+Tabla1[[#This Row],[Km. Línea (entre cabeceras) en Servicio]]*2</f>
        <v>103.88800000000001</v>
      </c>
      <c r="BR62" s="36">
        <v>22</v>
      </c>
      <c r="BS62" s="36">
        <v>621</v>
      </c>
      <c r="BT62" s="76">
        <f>+Tabla1[[#This Row],[Recaudación Vta. Boletos $]]/Tabla1[[#This Row],[Km. Línea (entre cabeceras) en Servicio]]</f>
        <v>0</v>
      </c>
      <c r="BU62" s="77">
        <f>+Tabla1[[#This Row],[Recaudación/Km. Línea (PESOS)]]/CP62</f>
        <v>0</v>
      </c>
      <c r="BV62" s="76">
        <f>+Tabla1[[#This Row],[Recaudación Vta. Boletos $]]/Tabla1[[#This Row],[Trenes Corridos (TC)]]</f>
        <v>0</v>
      </c>
      <c r="BW62" s="77">
        <f>+Tabla1[[#This Row],[Recaudación/Trenes Corridos (PESOS)]]/CP62</f>
        <v>0</v>
      </c>
      <c r="BX62" s="76">
        <f>+Tabla1[[#This Row],[Recaudación Vta. Boletos $]]/Tabla1[[#This Row],[Coches Kilómetro (CK) (5+6+7)]]</f>
        <v>0</v>
      </c>
      <c r="BY62" s="77">
        <f>+Tabla1[[#This Row],[Recaudación/Coche Kilómetro (PESOS)]]/CP62</f>
        <v>0</v>
      </c>
      <c r="BZ62" s="78">
        <f>+Tabla1[[#This Row],[Recaudación Vta. Boletos $]]/Tabla1[[#This Row],[PAX Kilómetro]]</f>
        <v>0</v>
      </c>
      <c r="CA62" s="79">
        <f>+Tabla1[[#This Row],[Recaudación/Pasajeros Kilómetro (PESOS)]]/CP62</f>
        <v>0</v>
      </c>
      <c r="CB62" s="76">
        <f>+Tabla1[[#This Row],[Recaudación Vta. Boletos $]]/Tabla1[[#This Row],[Personal]]</f>
        <v>0</v>
      </c>
      <c r="CC62" s="77">
        <f>+Tabla1[[#This Row],[Recaudación/Personal (PESOS)]]/CP62</f>
        <v>0</v>
      </c>
      <c r="CD62" s="36">
        <f>+Tabla1[[#This Row],[Pasajeros Pagos (PAX)]]/Tabla1[[#This Row],[Personal]]</f>
        <v>4489.6908212560384</v>
      </c>
      <c r="CE62" s="80">
        <f>+Tabla1[[#This Row],[Trenes Corridos (TC)]]/Tabla1[[#This Row],[Personal]]</f>
        <v>7.3365539452495971</v>
      </c>
      <c r="CF62" s="36">
        <f>+Tabla1[[#This Row],[Pasajeros Pagos (PAX)]]/Tabla1[[#This Row],[Km. Línea (entre cabeceras) en Servicio]]</f>
        <v>53675.073155706144</v>
      </c>
      <c r="CG62" s="36">
        <f>+Tabla1[[#This Row],[Pasajeros Pagos (PAX)]]/Tabla1[[#This Row],[Cantidad de Estaciones en Servicio]]</f>
        <v>126731.72727272728</v>
      </c>
      <c r="CH62" s="36">
        <f>+Tabla1[[#This Row],[PAX Kilómetro]]/Tabla1[[#This Row],[Km. Línea (entre cabeceras) en Servicio]]</f>
        <v>989231.59825966426</v>
      </c>
      <c r="CI62" s="36">
        <f>+Tabla1[[#This Row],[Coches Kilómetro (CK) (5+6+7)]]/Tabla1[[#This Row],[Km. Línea (entre cabeceras) en Servicio]]</f>
        <v>27335.999999999996</v>
      </c>
      <c r="CJ62" s="36">
        <f>+[1]!BN_InfraMR[[#This Row],[Total Coches Remolcados]]</f>
        <v>103</v>
      </c>
      <c r="CK62" s="36">
        <f>+Tabla1[[#This Row],[Pasajeros Pagos (PAX)]]/Tabla1[[#This Row],[Coches en Servicio]]</f>
        <v>27068.912621359224</v>
      </c>
      <c r="CL62" s="2" t="s">
        <v>79</v>
      </c>
      <c r="CM62" s="12">
        <v>611.96180860403865</v>
      </c>
      <c r="CN62" s="11">
        <v>1.0967613700797452</v>
      </c>
      <c r="CP62" s="10">
        <v>0.99880000000000002</v>
      </c>
      <c r="CQ62" s="73">
        <v>664.62984596837998</v>
      </c>
      <c r="EA62" s="2">
        <v>1998</v>
      </c>
      <c r="EB62" s="2" t="s">
        <v>8</v>
      </c>
    </row>
    <row r="63" spans="1:132" ht="12.75" customHeight="1" x14ac:dyDescent="0.2">
      <c r="A63" s="98" t="s">
        <v>247</v>
      </c>
      <c r="B63" s="2" t="s">
        <v>9</v>
      </c>
      <c r="C63" s="101">
        <v>35827</v>
      </c>
      <c r="D63" s="4" t="s">
        <v>135</v>
      </c>
      <c r="E63" s="4" t="s">
        <v>112</v>
      </c>
      <c r="F63" s="4" t="s">
        <v>139</v>
      </c>
      <c r="G63" s="4" t="s">
        <v>113</v>
      </c>
      <c r="H63" s="61">
        <f>+Tabla1[[#This Row],[Trenes Corridos (TC)]]*Tabla1[[#This Row],[Km. Línea (entre cabeceras) en Servicio]]</f>
        <v>211100.416</v>
      </c>
      <c r="K63" s="95">
        <f>+Tabla1[[#This Row],[TK Remolcados (1)]]+Tabla1[[#This Row],[TK Coche Motor (2)]]+Tabla1[[#This Row],[TK Eléctricos (3)]]</f>
        <v>211100.416</v>
      </c>
      <c r="L63" s="35">
        <f>+Tabla1[[#This Row],[Trenes Kilómetro (TK) (1+2+3)]]/K51-1</f>
        <v>0.11525795828759589</v>
      </c>
      <c r="M63" s="36">
        <f>+Tabla1[[#This Row],[TK Remolcados (1)]]</f>
        <v>211100.416</v>
      </c>
      <c r="N63" s="36">
        <f>+Tabla1[[#This Row],[TK Remolcados (1)]]*Tabla1[[#This Row],[Form. Media Trenes Remolcados]]</f>
        <v>1266602.496</v>
      </c>
      <c r="Q63" s="95">
        <f t="shared" si="3"/>
        <v>1266602.496</v>
      </c>
      <c r="R63" s="35">
        <f>+Tabla1[[#This Row],[Coches Kilómetro (CK) (5+6+7)]]/Q51-1</f>
        <v>0.11525795828759589</v>
      </c>
      <c r="S63" s="37">
        <v>37.07</v>
      </c>
      <c r="T63" s="35">
        <f>+Tabla1[[#This Row],[Velocidad Comercial Trenes Diésel]]/S51-1</f>
        <v>0.10722819593787336</v>
      </c>
      <c r="U63" s="37"/>
      <c r="V63" s="35"/>
      <c r="W63" s="37">
        <v>6</v>
      </c>
      <c r="X63" s="6"/>
      <c r="Y63" s="6"/>
      <c r="Z63" s="36">
        <f>+Tabla1[[#This Row],[Form. Media Trenes Remolcados]]*Tabla1[[#This Row],[Asientos Prom. x C. Remolcados]]*Tabla1[[#This Row],[Trenes Corridos (TC)]]</f>
        <v>1853184</v>
      </c>
      <c r="AC63" s="6">
        <v>76</v>
      </c>
      <c r="AF63" s="6">
        <f>+'[2]BN TAB'!H67</f>
        <v>4344</v>
      </c>
      <c r="AG63" s="6">
        <f>+Tabla1[[#This Row],[Trenes Programados]]-Tabla1[[#This Row],[Trenes Corridos (TC)]]</f>
        <v>280</v>
      </c>
      <c r="AH63" s="95">
        <f>+'[2]BN TAB'!J67</f>
        <v>4064</v>
      </c>
      <c r="AI63" s="35">
        <f>+Tabla1[[#This Row],[Trenes Corridos (TC)]]/AH51-1</f>
        <v>0.11525795828759611</v>
      </c>
      <c r="AJ63" s="36">
        <f>+'[2]BN TAB'!K67</f>
        <v>3983</v>
      </c>
      <c r="AK63" s="36">
        <f>+Tabla1[[#This Row],[Trenes Corridos (TC)]]-Tabla1[[#This Row],[Trenes Puntuales]]</f>
        <v>81</v>
      </c>
      <c r="AL63" s="127">
        <f>+Tabla1[[#This Row],[Trenes Puntuales]]/Tabla1[[#This Row],[Trenes Programados]]</f>
        <v>0.91689686924493552</v>
      </c>
      <c r="AM63" s="96">
        <v>0.95</v>
      </c>
      <c r="AN63" s="96" t="str">
        <f>+IF(Tabla1[[#This Row],[Regularidad Absoluta]]&gt;=Tabla1[[#This Row],[RA 95%]],Tabla1[[#This Row],[Regularidad Absoluta]],"")</f>
        <v/>
      </c>
      <c r="AO63" s="96">
        <f>+Tabla1[[#This Row],[Trenes Puntuales]]/Tabla1[[#This Row],[Trenes Corridos (TC)]]</f>
        <v>0.98006889763779526</v>
      </c>
      <c r="AP63" s="96">
        <f>+Tabla1[[#This Row],[Trenes Corridos (TC)]]/Tabla1[[#This Row],[Trenes Programados]]</f>
        <v>0.9355432780847146</v>
      </c>
      <c r="AQ63" s="96">
        <f>+Tabla1[[#This Row],[Regularidad Relativa]]/AO51-1</f>
        <v>-9.8777202683322241E-3</v>
      </c>
      <c r="AR63" s="95">
        <f>+'[3]DATOS BN#Bol por Estación'!AE48</f>
        <v>2674341</v>
      </c>
      <c r="AS63" s="15">
        <f>+Tabla1[[#This Row],[Pasajeros Pagos (PAX)]]/AR51-1</f>
        <v>0.19096681794559034</v>
      </c>
      <c r="AT63" s="6">
        <f>+Tabla1[[#This Row],[Pasajeros Pagos (PAX)]]/Tabla1[[#This Row],[Indice Dia Habil]]</f>
        <v>111430.875</v>
      </c>
      <c r="AU63" s="15">
        <f>+Tabla1[[#This Row],[PAX Día Habil]]/AT51-1</f>
        <v>0.19096681794559034</v>
      </c>
      <c r="AV63" s="6">
        <f>+Tabla1[[#This Row],[Pasajeros Pagos (PAX)]]/Tabla1[[#This Row],[Trenes Corridos (TC)]]</f>
        <v>658.0563484251968</v>
      </c>
      <c r="AW63" s="6">
        <f>+Tabla1[[#This Row],[PAX x Tren]]/Tabla1[[#This Row],[Form. Media Trenes Remolcados]]</f>
        <v>109.67605807086613</v>
      </c>
      <c r="AX63" s="15">
        <f>+Tabla1[[#This Row],[PAX x Coche]]/AW51-1</f>
        <v>6.7884617272079284E-2</v>
      </c>
      <c r="AY63" s="6">
        <v>188</v>
      </c>
      <c r="AZ63" s="9">
        <f>+Tabla1[[#This Row],[PAX Kilómetro]]/Tabla1[[#This Row],[Coches Kilómetro (CK) (5+6+7)]]</f>
        <v>37.879032839044719</v>
      </c>
      <c r="BA63" s="15">
        <f>+Tabla1[[#This Row],[Ocupación Media (PaxKm/CocheKm)]]/AZ51-1</f>
        <v>1.9034576269208126E-2</v>
      </c>
      <c r="BB63" s="15">
        <f>+Tabla1[[#This Row],[Ocupación Media (PaxKm/CocheKm)]]/Tabla1[[#This Row],[Capacidad x Coche (4xm2)]]</f>
        <v>0.20148421722896126</v>
      </c>
      <c r="BC63" s="15">
        <f>+Tabla1[[#This Row],[% de Ocupación Media PAX]]/BB51-1</f>
        <v>1.9034576269208126E-2</v>
      </c>
      <c r="BD63" s="36">
        <f>+Tabla1[[#This Row],[Pasajeros Pagos (PAX)]]*Tabla1[[#This Row],[PAX Recorrido Medio]]</f>
        <v>47977677.540000007</v>
      </c>
      <c r="BE63" s="37">
        <v>17.940000000000001</v>
      </c>
      <c r="BF63" s="35">
        <f>+Tabla1[[#This Row],[PAX Recorrido Medio]]/BE51-1</f>
        <v>-4.5744680851063757E-2</v>
      </c>
      <c r="BG63" s="36">
        <f>+Tabla1[[#This Row],[Pasajeros Pagos (PAX)]]*CN63</f>
        <v>2993744.4581249026</v>
      </c>
      <c r="BH63" s="130">
        <f t="shared" si="4"/>
        <v>0.17999974857349677</v>
      </c>
      <c r="BI63" s="95">
        <f t="shared" si="2"/>
        <v>3261390.4634146341</v>
      </c>
      <c r="BJ63" s="35">
        <f>+(Tabla1[[#This Row],[Variación % TC]]*0.2)-(Tabla1[[#This Row],[Vaciación % PAX Recorrido Medio]]*0.1)-(Tabla1[[#This Row],[Variación % Ocupación PAX]]*0.5)+(Tabla1[[#This Row],[Variación % RA]]*0.1)+(Tabla1[[#This Row],[Variación % Velocidad Comercial TE]]*0.1)</f>
        <v>1.7120999581188314E-2</v>
      </c>
      <c r="BL63" s="10"/>
      <c r="BN63" s="48"/>
      <c r="BO63" s="86">
        <v>24</v>
      </c>
      <c r="BP63" s="80">
        <v>51.944000000000003</v>
      </c>
      <c r="BQ63" s="80">
        <f>+Tabla1[[#This Row],[Km. Línea (entre cabeceras) en Servicio]]*2</f>
        <v>103.88800000000001</v>
      </c>
      <c r="BR63" s="36">
        <v>22</v>
      </c>
      <c r="BS63" s="36">
        <v>621</v>
      </c>
      <c r="BT63" s="76">
        <f>+Tabla1[[#This Row],[Recaudación Vta. Boletos $]]/Tabla1[[#This Row],[Km. Línea (entre cabeceras) en Servicio]]</f>
        <v>0</v>
      </c>
      <c r="BU63" s="77">
        <f>+Tabla1[[#This Row],[Recaudación/Km. Línea (PESOS)]]/CP63</f>
        <v>0</v>
      </c>
      <c r="BV63" s="76">
        <f>+Tabla1[[#This Row],[Recaudación Vta. Boletos $]]/Tabla1[[#This Row],[Trenes Corridos (TC)]]</f>
        <v>0</v>
      </c>
      <c r="BW63" s="77">
        <f>+Tabla1[[#This Row],[Recaudación/Trenes Corridos (PESOS)]]/CP63</f>
        <v>0</v>
      </c>
      <c r="BX63" s="76">
        <f>+Tabla1[[#This Row],[Recaudación Vta. Boletos $]]/Tabla1[[#This Row],[Coches Kilómetro (CK) (5+6+7)]]</f>
        <v>0</v>
      </c>
      <c r="BY63" s="77">
        <f>+Tabla1[[#This Row],[Recaudación/Coche Kilómetro (PESOS)]]/CP63</f>
        <v>0</v>
      </c>
      <c r="BZ63" s="78">
        <f>+Tabla1[[#This Row],[Recaudación Vta. Boletos $]]/Tabla1[[#This Row],[PAX Kilómetro]]</f>
        <v>0</v>
      </c>
      <c r="CA63" s="79">
        <f>+Tabla1[[#This Row],[Recaudación/Pasajeros Kilómetro (PESOS)]]/CP63</f>
        <v>0</v>
      </c>
      <c r="CB63" s="76">
        <f>+Tabla1[[#This Row],[Recaudación Vta. Boletos $]]/Tabla1[[#This Row],[Personal]]</f>
        <v>0</v>
      </c>
      <c r="CC63" s="77">
        <f>+Tabla1[[#This Row],[Recaudación/Personal (PESOS)]]/CP63</f>
        <v>0</v>
      </c>
      <c r="CD63" s="36">
        <f>+Tabla1[[#This Row],[Pasajeros Pagos (PAX)]]/Tabla1[[#This Row],[Personal]]</f>
        <v>4306.507246376812</v>
      </c>
      <c r="CE63" s="80">
        <f>+Tabla1[[#This Row],[Trenes Corridos (TC)]]/Tabla1[[#This Row],[Personal]]</f>
        <v>6.544283413848631</v>
      </c>
      <c r="CF63" s="36">
        <f>+Tabla1[[#This Row],[Pasajeros Pagos (PAX)]]/Tabla1[[#This Row],[Km. Línea (entre cabeceras) en Servicio]]</f>
        <v>51485.080086246722</v>
      </c>
      <c r="CG63" s="36">
        <f>+Tabla1[[#This Row],[Pasajeros Pagos (PAX)]]/Tabla1[[#This Row],[Cantidad de Estaciones en Servicio]]</f>
        <v>121560.95454545454</v>
      </c>
      <c r="CH63" s="36">
        <f>+Tabla1[[#This Row],[PAX Kilómetro]]/Tabla1[[#This Row],[Km. Línea (entre cabeceras) en Servicio]]</f>
        <v>923642.33674726635</v>
      </c>
      <c r="CI63" s="36">
        <f>+Tabla1[[#This Row],[Coches Kilómetro (CK) (5+6+7)]]/Tabla1[[#This Row],[Km. Línea (entre cabeceras) en Servicio]]</f>
        <v>24384</v>
      </c>
      <c r="CJ63" s="36">
        <f>+[1]!BN_InfraMR[[#This Row],[Total Coches Remolcados]]</f>
        <v>103</v>
      </c>
      <c r="CK63" s="36">
        <f>+Tabla1[[#This Row],[Pasajeros Pagos (PAX)]]/Tabla1[[#This Row],[Coches en Servicio]]</f>
        <v>25964.475728155339</v>
      </c>
      <c r="CM63" s="12">
        <v>658.0563484251968</v>
      </c>
      <c r="CN63" s="11">
        <v>1.1194325847470097</v>
      </c>
      <c r="CP63" s="10">
        <v>0.99890000000000001</v>
      </c>
      <c r="CQ63" s="73">
        <v>668.37899657076468</v>
      </c>
      <c r="EA63" s="2">
        <v>1998</v>
      </c>
      <c r="EB63" s="2" t="s">
        <v>9</v>
      </c>
    </row>
    <row r="64" spans="1:132" ht="12.75" customHeight="1" x14ac:dyDescent="0.2">
      <c r="A64" s="98" t="s">
        <v>247</v>
      </c>
      <c r="B64" s="2" t="s">
        <v>10</v>
      </c>
      <c r="C64" s="101">
        <v>35855</v>
      </c>
      <c r="D64" s="4" t="s">
        <v>135</v>
      </c>
      <c r="E64" s="4" t="s">
        <v>112</v>
      </c>
      <c r="F64" s="4" t="s">
        <v>139</v>
      </c>
      <c r="G64" s="4" t="s">
        <v>113</v>
      </c>
      <c r="H64" s="61">
        <f>+Tabla1[[#This Row],[Trenes Corridos (TC)]]*Tabla1[[#This Row],[Km. Línea (entre cabeceras) en Servicio]]</f>
        <v>233020.78400000001</v>
      </c>
      <c r="K64" s="95">
        <f>+Tabla1[[#This Row],[TK Remolcados (1)]]+Tabla1[[#This Row],[TK Coche Motor (2)]]+Tabla1[[#This Row],[TK Eléctricos (3)]]</f>
        <v>233020.78400000001</v>
      </c>
      <c r="L64" s="35">
        <f>+Tabla1[[#This Row],[Trenes Kilómetro (TK) (1+2+3)]]/K52-1</f>
        <v>0.14878361075544166</v>
      </c>
      <c r="M64" s="36">
        <f>+Tabla1[[#This Row],[TK Remolcados (1)]]</f>
        <v>233020.78400000001</v>
      </c>
      <c r="N64" s="36">
        <f>+Tabla1[[#This Row],[TK Remolcados (1)]]*Tabla1[[#This Row],[Form. Media Trenes Remolcados]]</f>
        <v>1398124.7040000001</v>
      </c>
      <c r="Q64" s="95">
        <f t="shared" si="3"/>
        <v>1398124.7040000001</v>
      </c>
      <c r="R64" s="35">
        <f>+Tabla1[[#This Row],[Coches Kilómetro (CK) (5+6+7)]]/Q52-1</f>
        <v>0.14878361075544189</v>
      </c>
      <c r="S64" s="37">
        <v>37.07</v>
      </c>
      <c r="T64" s="35">
        <f>+Tabla1[[#This Row],[Velocidad Comercial Trenes Diésel]]/S52-1</f>
        <v>0.10722819593787336</v>
      </c>
      <c r="U64" s="37"/>
      <c r="V64" s="35"/>
      <c r="W64" s="37">
        <v>6</v>
      </c>
      <c r="X64" s="6"/>
      <c r="Y64" s="6"/>
      <c r="Z64" s="36">
        <f>+Tabla1[[#This Row],[Form. Media Trenes Remolcados]]*Tabla1[[#This Row],[Asientos Prom. x C. Remolcados]]*Tabla1[[#This Row],[Trenes Corridos (TC)]]</f>
        <v>2045616</v>
      </c>
      <c r="AC64" s="6">
        <v>76</v>
      </c>
      <c r="AF64" s="6">
        <f>+'[2]BN TAB'!H68</f>
        <v>4797</v>
      </c>
      <c r="AG64" s="6">
        <f>+Tabla1[[#This Row],[Trenes Programados]]-Tabla1[[#This Row],[Trenes Corridos (TC)]]</f>
        <v>311</v>
      </c>
      <c r="AH64" s="95">
        <f>+'[2]BN TAB'!J68</f>
        <v>4486</v>
      </c>
      <c r="AI64" s="35">
        <f>+Tabla1[[#This Row],[Trenes Corridos (TC)]]/AH52-1</f>
        <v>0.14878361075544166</v>
      </c>
      <c r="AJ64" s="36">
        <f>+'[2]BN TAB'!K68</f>
        <v>4381</v>
      </c>
      <c r="AK64" s="36">
        <f>+Tabla1[[#This Row],[Trenes Corridos (TC)]]-Tabla1[[#This Row],[Trenes Puntuales]]</f>
        <v>105</v>
      </c>
      <c r="AL64" s="127">
        <f>+Tabla1[[#This Row],[Trenes Puntuales]]/Tabla1[[#This Row],[Trenes Programados]]</f>
        <v>0.91327913279132789</v>
      </c>
      <c r="AM64" s="96">
        <v>0.95</v>
      </c>
      <c r="AN64" s="96" t="str">
        <f>+IF(Tabla1[[#This Row],[Regularidad Absoluta]]&gt;=Tabla1[[#This Row],[RA 95%]],Tabla1[[#This Row],[Regularidad Absoluta]],"")</f>
        <v/>
      </c>
      <c r="AO64" s="96">
        <f>+Tabla1[[#This Row],[Trenes Puntuales]]/Tabla1[[#This Row],[Trenes Corridos (TC)]]</f>
        <v>0.97659384752563527</v>
      </c>
      <c r="AP64" s="96">
        <f>+Tabla1[[#This Row],[Trenes Corridos (TC)]]/Tabla1[[#This Row],[Trenes Programados]]</f>
        <v>0.9351678132165937</v>
      </c>
      <c r="AQ64" s="96">
        <f>+Tabla1[[#This Row],[Regularidad Relativa]]/AO52-1</f>
        <v>-1.1764971602071572E-2</v>
      </c>
      <c r="AR64" s="95">
        <f>+'[3]DATOS BN#Bol por Estación'!AE49</f>
        <v>3122766</v>
      </c>
      <c r="AS64" s="15">
        <f>+Tabla1[[#This Row],[Pasajeros Pagos (PAX)]]/AR52-1</f>
        <v>0.19172575812680104</v>
      </c>
      <c r="AT64" s="6">
        <f>+Tabla1[[#This Row],[Pasajeros Pagos (PAX)]]/Tabla1[[#This Row],[Indice Dia Habil]]</f>
        <v>118736.34980988593</v>
      </c>
      <c r="AU64" s="15">
        <f>+Tabla1[[#This Row],[PAX Día Habil]]/AT52-1</f>
        <v>0.13281916171749142</v>
      </c>
      <c r="AV64" s="6">
        <f>+Tabla1[[#This Row],[Pasajeros Pagos (PAX)]]/Tabla1[[#This Row],[Trenes Corridos (TC)]]</f>
        <v>696.11368702630409</v>
      </c>
      <c r="AW64" s="6">
        <f>+Tabla1[[#This Row],[PAX x Tren]]/Tabla1[[#This Row],[Form. Media Trenes Remolcados]]</f>
        <v>116.01894783771735</v>
      </c>
      <c r="AX64" s="15">
        <f>+Tabla1[[#This Row],[PAX x Coche]]/AW52-1</f>
        <v>3.7380536220499083E-2</v>
      </c>
      <c r="AY64" s="6">
        <v>188</v>
      </c>
      <c r="AZ64" s="9">
        <f>+Tabla1[[#This Row],[PAX Kilómetro]]/Tabla1[[#This Row],[Coches Kilómetro (CK) (5+6+7)]]</f>
        <v>39.823999690946017</v>
      </c>
      <c r="BA64" s="15">
        <f>+Tabla1[[#This Row],[Ocupación Media (PaxKm/CocheKm)]]/AZ52-1</f>
        <v>-3.4216077148980784E-3</v>
      </c>
      <c r="BB64" s="15">
        <f>+Tabla1[[#This Row],[Ocupación Media (PaxKm/CocheKm)]]/Tabla1[[#This Row],[Capacidad x Coche (4xm2)]]</f>
        <v>0.2118297855901384</v>
      </c>
      <c r="BC64" s="15">
        <f>+Tabla1[[#This Row],[% de Ocupación Media PAX]]/BB52-1</f>
        <v>-3.4216077148979673E-3</v>
      </c>
      <c r="BD64" s="36">
        <f>+Tabla1[[#This Row],[Pasajeros Pagos (PAX)]]*Tabla1[[#This Row],[PAX Recorrido Medio]]</f>
        <v>55678917.779999994</v>
      </c>
      <c r="BE64" s="37">
        <v>17.829999999999998</v>
      </c>
      <c r="BF64" s="35">
        <f>+Tabla1[[#This Row],[PAX Recorrido Medio]]/BE52-1</f>
        <v>-3.9331896551724199E-2</v>
      </c>
      <c r="BG64" s="36">
        <f>+Tabla1[[#This Row],[Pasajeros Pagos (PAX)]]*CN64</f>
        <v>3076817.1413126346</v>
      </c>
      <c r="BH64" s="130">
        <f t="shared" si="4"/>
        <v>0.17999978467801403</v>
      </c>
      <c r="BI64" s="95">
        <f t="shared" si="2"/>
        <v>3808250.2195121949</v>
      </c>
      <c r="BJ64" s="35">
        <f>+(Tabla1[[#This Row],[Variación % TC]]*0.2)-(Tabla1[[#This Row],[Vaciación % PAX Recorrido Medio]]*0.1)-(Tabla1[[#This Row],[Variación % Ocupación PAX]]*0.5)+(Tabla1[[#This Row],[Variación % RA]]*0.1)+(Tabla1[[#This Row],[Variación % Velocidad Comercial TE]]*0.1)</f>
        <v>3.4224218503502581E-2</v>
      </c>
      <c r="BL64" s="10"/>
      <c r="BN64" s="48"/>
      <c r="BO64" s="86">
        <v>26.3</v>
      </c>
      <c r="BP64" s="80">
        <v>51.944000000000003</v>
      </c>
      <c r="BQ64" s="80">
        <f>+Tabla1[[#This Row],[Km. Línea (entre cabeceras) en Servicio]]*2</f>
        <v>103.88800000000001</v>
      </c>
      <c r="BR64" s="36">
        <v>22</v>
      </c>
      <c r="BS64" s="36">
        <v>621</v>
      </c>
      <c r="BT64" s="76">
        <f>+Tabla1[[#This Row],[Recaudación Vta. Boletos $]]/Tabla1[[#This Row],[Km. Línea (entre cabeceras) en Servicio]]</f>
        <v>0</v>
      </c>
      <c r="BU64" s="77">
        <f>+Tabla1[[#This Row],[Recaudación/Km. Línea (PESOS)]]/CP64</f>
        <v>0</v>
      </c>
      <c r="BV64" s="76">
        <f>+Tabla1[[#This Row],[Recaudación Vta. Boletos $]]/Tabla1[[#This Row],[Trenes Corridos (TC)]]</f>
        <v>0</v>
      </c>
      <c r="BW64" s="77">
        <f>+Tabla1[[#This Row],[Recaudación/Trenes Corridos (PESOS)]]/CP64</f>
        <v>0</v>
      </c>
      <c r="BX64" s="76">
        <f>+Tabla1[[#This Row],[Recaudación Vta. Boletos $]]/Tabla1[[#This Row],[Coches Kilómetro (CK) (5+6+7)]]</f>
        <v>0</v>
      </c>
      <c r="BY64" s="77">
        <f>+Tabla1[[#This Row],[Recaudación/Coche Kilómetro (PESOS)]]/CP64</f>
        <v>0</v>
      </c>
      <c r="BZ64" s="78">
        <f>+Tabla1[[#This Row],[Recaudación Vta. Boletos $]]/Tabla1[[#This Row],[PAX Kilómetro]]</f>
        <v>0</v>
      </c>
      <c r="CA64" s="79">
        <f>+Tabla1[[#This Row],[Recaudación/Pasajeros Kilómetro (PESOS)]]/CP64</f>
        <v>0</v>
      </c>
      <c r="CB64" s="76">
        <f>+Tabla1[[#This Row],[Recaudación Vta. Boletos $]]/Tabla1[[#This Row],[Personal]]</f>
        <v>0</v>
      </c>
      <c r="CC64" s="77">
        <f>+Tabla1[[#This Row],[Recaudación/Personal (PESOS)]]/CP64</f>
        <v>0</v>
      </c>
      <c r="CD64" s="36">
        <f>+Tabla1[[#This Row],[Pasajeros Pagos (PAX)]]/Tabla1[[#This Row],[Personal]]</f>
        <v>5028.608695652174</v>
      </c>
      <c r="CE64" s="80">
        <f>+Tabla1[[#This Row],[Trenes Corridos (TC)]]/Tabla1[[#This Row],[Personal]]</f>
        <v>7.2238325281803544</v>
      </c>
      <c r="CF64" s="36">
        <f>+Tabla1[[#This Row],[Pasajeros Pagos (PAX)]]/Tabla1[[#This Row],[Km. Línea (entre cabeceras) en Servicio]]</f>
        <v>60117.934698906509</v>
      </c>
      <c r="CG64" s="36">
        <f>+Tabla1[[#This Row],[Pasajeros Pagos (PAX)]]/Tabla1[[#This Row],[Cantidad de Estaciones en Servicio]]</f>
        <v>141943.90909090909</v>
      </c>
      <c r="CH64" s="36">
        <f>+Tabla1[[#This Row],[PAX Kilómetro]]/Tabla1[[#This Row],[Km. Línea (entre cabeceras) en Servicio]]</f>
        <v>1071902.7756815029</v>
      </c>
      <c r="CI64" s="36">
        <f>+Tabla1[[#This Row],[Coches Kilómetro (CK) (5+6+7)]]/Tabla1[[#This Row],[Km. Línea (entre cabeceras) en Servicio]]</f>
        <v>26916</v>
      </c>
      <c r="CJ64" s="36">
        <f>+[1]!BN_InfraMR[[#This Row],[Total Coches Remolcados]]</f>
        <v>103</v>
      </c>
      <c r="CK64" s="36">
        <f>+Tabla1[[#This Row],[Pasajeros Pagos (PAX)]]/Tabla1[[#This Row],[Coches en Servicio]]</f>
        <v>30318.11650485437</v>
      </c>
      <c r="CM64" s="12">
        <v>696.11368702630409</v>
      </c>
      <c r="CN64" s="11">
        <v>0.98528584636589311</v>
      </c>
      <c r="CP64" s="10">
        <v>1.0006999999999999</v>
      </c>
      <c r="CQ64" s="73">
        <v>672.12814717314939</v>
      </c>
      <c r="EA64" s="2">
        <v>1998</v>
      </c>
      <c r="EB64" s="2" t="s">
        <v>10</v>
      </c>
    </row>
    <row r="65" spans="1:132" ht="12.75" customHeight="1" x14ac:dyDescent="0.2">
      <c r="A65" s="98" t="s">
        <v>247</v>
      </c>
      <c r="B65" s="2" t="s">
        <v>0</v>
      </c>
      <c r="C65" s="101">
        <v>35886</v>
      </c>
      <c r="D65" s="4" t="s">
        <v>135</v>
      </c>
      <c r="E65" s="4" t="s">
        <v>112</v>
      </c>
      <c r="F65" s="4" t="s">
        <v>139</v>
      </c>
      <c r="G65" s="4" t="s">
        <v>113</v>
      </c>
      <c r="H65" s="61">
        <f>+Tabla1[[#This Row],[Trenes Corridos (TC)]]*Tabla1[[#This Row],[Km. Línea (entre cabeceras) en Servicio]]</f>
        <v>224969.46400000001</v>
      </c>
      <c r="K65" s="95">
        <f>+Tabla1[[#This Row],[TK Remolcados (1)]]+Tabla1[[#This Row],[TK Coche Motor (2)]]+Tabla1[[#This Row],[TK Eléctricos (3)]]</f>
        <v>224969.46400000001</v>
      </c>
      <c r="L65" s="35">
        <f>+Tabla1[[#This Row],[Trenes Kilómetro (TK) (1+2+3)]]/K53-1</f>
        <v>0.12464294988314717</v>
      </c>
      <c r="M65" s="36">
        <f>+Tabla1[[#This Row],[TK Remolcados (1)]]</f>
        <v>224969.46400000001</v>
      </c>
      <c r="N65" s="36">
        <f>+Tabla1[[#This Row],[TK Remolcados (1)]]*Tabla1[[#This Row],[Form. Media Trenes Remolcados]]</f>
        <v>1349816.784</v>
      </c>
      <c r="Q65" s="95">
        <f t="shared" si="3"/>
        <v>1349816.784</v>
      </c>
      <c r="R65" s="35">
        <f>+Tabla1[[#This Row],[Coches Kilómetro (CK) (5+6+7)]]/Q53-1</f>
        <v>0.12464294988314717</v>
      </c>
      <c r="S65" s="37">
        <v>37.07</v>
      </c>
      <c r="T65" s="35">
        <f>+Tabla1[[#This Row],[Velocidad Comercial Trenes Diésel]]/S53-1</f>
        <v>0.10722819593787336</v>
      </c>
      <c r="U65" s="37"/>
      <c r="V65" s="35"/>
      <c r="W65" s="37">
        <v>6</v>
      </c>
      <c r="X65" s="6"/>
      <c r="Y65" s="6"/>
      <c r="Z65" s="36">
        <f>+Tabla1[[#This Row],[Form. Media Trenes Remolcados]]*Tabla1[[#This Row],[Asientos Prom. x C. Remolcados]]*Tabla1[[#This Row],[Trenes Corridos (TC)]]</f>
        <v>1974936</v>
      </c>
      <c r="AC65" s="6">
        <v>76</v>
      </c>
      <c r="AF65" s="6">
        <f>+'[2]BN TAB'!H69</f>
        <v>4628</v>
      </c>
      <c r="AG65" s="6">
        <f>+Tabla1[[#This Row],[Trenes Programados]]-Tabla1[[#This Row],[Trenes Corridos (TC)]]</f>
        <v>297</v>
      </c>
      <c r="AH65" s="95">
        <f>+'[2]BN TAB'!J69</f>
        <v>4331</v>
      </c>
      <c r="AI65" s="35">
        <f>+Tabla1[[#This Row],[Trenes Corridos (TC)]]/AH53-1</f>
        <v>0.12464294988314717</v>
      </c>
      <c r="AJ65" s="36">
        <f>+'[2]BN TAB'!K69</f>
        <v>4253</v>
      </c>
      <c r="AK65" s="36">
        <f>+Tabla1[[#This Row],[Trenes Corridos (TC)]]-Tabla1[[#This Row],[Trenes Puntuales]]</f>
        <v>78</v>
      </c>
      <c r="AL65" s="127">
        <f>+Tabla1[[#This Row],[Trenes Puntuales]]/Tabla1[[#This Row],[Trenes Programados]]</f>
        <v>0.91897147796024203</v>
      </c>
      <c r="AM65" s="96">
        <v>0.95</v>
      </c>
      <c r="AN65" s="96" t="str">
        <f>+IF(Tabla1[[#This Row],[Regularidad Absoluta]]&gt;=Tabla1[[#This Row],[RA 95%]],Tabla1[[#This Row],[Regularidad Absoluta]],"")</f>
        <v/>
      </c>
      <c r="AO65" s="96">
        <f>+Tabla1[[#This Row],[Trenes Puntuales]]/Tabla1[[#This Row],[Trenes Corridos (TC)]]</f>
        <v>0.98199030247056107</v>
      </c>
      <c r="AP65" s="96">
        <f>+Tabla1[[#This Row],[Trenes Corridos (TC)]]/Tabla1[[#This Row],[Trenes Programados]]</f>
        <v>0.93582541054451163</v>
      </c>
      <c r="AQ65" s="96">
        <f>+Tabla1[[#This Row],[Regularidad Relativa]]/AO53-1</f>
        <v>-1.6777574408313178E-3</v>
      </c>
      <c r="AR65" s="95">
        <f>+'[3]DATOS BN#Bol por Estación'!AE50</f>
        <v>2976998</v>
      </c>
      <c r="AS65" s="15">
        <f>+Tabla1[[#This Row],[Pasajeros Pagos (PAX)]]/AR53-1</f>
        <v>0.10878131555110593</v>
      </c>
      <c r="AT65" s="6">
        <f>+Tabla1[[#This Row],[Pasajeros Pagos (PAX)]]/Tabla1[[#This Row],[Indice Dia Habil]]</f>
        <v>121016.1788617886</v>
      </c>
      <c r="AU65" s="15">
        <f>+Tabla1[[#This Row],[PAX Día Habil]]/AT53-1</f>
        <v>0.17188269123287614</v>
      </c>
      <c r="AV65" s="6">
        <f>+Tabla1[[#This Row],[Pasajeros Pagos (PAX)]]/Tabla1[[#This Row],[Trenes Corridos (TC)]]</f>
        <v>687.36966058646965</v>
      </c>
      <c r="AW65" s="6">
        <f>+Tabla1[[#This Row],[PAX x Tren]]/Tabla1[[#This Row],[Form. Media Trenes Remolcados]]</f>
        <v>114.56161009774495</v>
      </c>
      <c r="AX65" s="15">
        <f>+Tabla1[[#This Row],[PAX x Coche]]/AW53-1</f>
        <v>-1.4103706721932729E-2</v>
      </c>
      <c r="AY65" s="6">
        <v>188</v>
      </c>
      <c r="AZ65" s="9">
        <f>+Tabla1[[#This Row],[PAX Kilómetro]]/Tabla1[[#This Row],[Coches Kilómetro (CK) (5+6+7)]]</f>
        <v>39.632529906369868</v>
      </c>
      <c r="BA65" s="15">
        <f>+Tabla1[[#This Row],[Ocupación Media (PaxKm/CocheKm)]]/AZ53-1</f>
        <v>-4.9030789575584155E-2</v>
      </c>
      <c r="BB65" s="15">
        <f>+Tabla1[[#This Row],[Ocupación Media (PaxKm/CocheKm)]]/Tabla1[[#This Row],[Capacidad x Coche (4xm2)]]</f>
        <v>0.21081132928920143</v>
      </c>
      <c r="BC65" s="15">
        <f>+Tabla1[[#This Row],[% de Ocupación Media PAX]]/BB53-1</f>
        <v>-4.9030789575584155E-2</v>
      </c>
      <c r="BD65" s="36">
        <f>+Tabla1[[#This Row],[Pasajeros Pagos (PAX)]]*Tabla1[[#This Row],[PAX Recorrido Medio]]</f>
        <v>53496654.059999995</v>
      </c>
      <c r="BE65" s="37">
        <v>17.97</v>
      </c>
      <c r="BF65" s="35">
        <f>+Tabla1[[#This Row],[PAX Recorrido Medio]]/BE53-1</f>
        <v>-3.5426731078905038E-2</v>
      </c>
      <c r="BG65" s="36">
        <f>+Tabla1[[#This Row],[Pasajeros Pagos (PAX)]]*CN65</f>
        <v>2984819.0405378314</v>
      </c>
      <c r="BH65" s="130">
        <f t="shared" si="4"/>
        <v>0.17999977413482127</v>
      </c>
      <c r="BI65" s="95">
        <f t="shared" si="2"/>
        <v>3630484.3658536584</v>
      </c>
      <c r="BJ65" s="35">
        <f>+(Tabla1[[#This Row],[Variación % TC]]*0.2)-(Tabla1[[#This Row],[Vaciación % PAX Recorrido Medio]]*0.1)-(Tabla1[[#This Row],[Variación % Ocupación PAX]]*0.5)+(Tabla1[[#This Row],[Variación % RA]]*0.1)+(Tabla1[[#This Row],[Variación % Velocidad Comercial TE]]*0.1)</f>
        <v>5.281888212822889E-2</v>
      </c>
      <c r="BL65" s="10"/>
      <c r="BN65" s="48"/>
      <c r="BO65" s="86">
        <v>24.6</v>
      </c>
      <c r="BP65" s="80">
        <v>51.944000000000003</v>
      </c>
      <c r="BQ65" s="80">
        <f>+Tabla1[[#This Row],[Km. Línea (entre cabeceras) en Servicio]]*2</f>
        <v>103.88800000000001</v>
      </c>
      <c r="BR65" s="36">
        <v>22</v>
      </c>
      <c r="BS65" s="36">
        <v>621</v>
      </c>
      <c r="BT65" s="76">
        <f>+Tabla1[[#This Row],[Recaudación Vta. Boletos $]]/Tabla1[[#This Row],[Km. Línea (entre cabeceras) en Servicio]]</f>
        <v>0</v>
      </c>
      <c r="BU65" s="77">
        <f>+Tabla1[[#This Row],[Recaudación/Km. Línea (PESOS)]]/CP65</f>
        <v>0</v>
      </c>
      <c r="BV65" s="76">
        <f>+Tabla1[[#This Row],[Recaudación Vta. Boletos $]]/Tabla1[[#This Row],[Trenes Corridos (TC)]]</f>
        <v>0</v>
      </c>
      <c r="BW65" s="77">
        <f>+Tabla1[[#This Row],[Recaudación/Trenes Corridos (PESOS)]]/CP65</f>
        <v>0</v>
      </c>
      <c r="BX65" s="76">
        <f>+Tabla1[[#This Row],[Recaudación Vta. Boletos $]]/Tabla1[[#This Row],[Coches Kilómetro (CK) (5+6+7)]]</f>
        <v>0</v>
      </c>
      <c r="BY65" s="77">
        <f>+Tabla1[[#This Row],[Recaudación/Coche Kilómetro (PESOS)]]/CP65</f>
        <v>0</v>
      </c>
      <c r="BZ65" s="78">
        <f>+Tabla1[[#This Row],[Recaudación Vta. Boletos $]]/Tabla1[[#This Row],[PAX Kilómetro]]</f>
        <v>0</v>
      </c>
      <c r="CA65" s="79">
        <f>+Tabla1[[#This Row],[Recaudación/Pasajeros Kilómetro (PESOS)]]/CP65</f>
        <v>0</v>
      </c>
      <c r="CB65" s="76">
        <f>+Tabla1[[#This Row],[Recaudación Vta. Boletos $]]/Tabla1[[#This Row],[Personal]]</f>
        <v>0</v>
      </c>
      <c r="CC65" s="77">
        <f>+Tabla1[[#This Row],[Recaudación/Personal (PESOS)]]/CP65</f>
        <v>0</v>
      </c>
      <c r="CD65" s="36">
        <f>+Tabla1[[#This Row],[Pasajeros Pagos (PAX)]]/Tabla1[[#This Row],[Personal]]</f>
        <v>4793.8776167471824</v>
      </c>
      <c r="CE65" s="80">
        <f>+Tabla1[[#This Row],[Trenes Corridos (TC)]]/Tabla1[[#This Row],[Personal]]</f>
        <v>6.9742351046698872</v>
      </c>
      <c r="CF65" s="36">
        <f>+Tabla1[[#This Row],[Pasajeros Pagos (PAX)]]/Tabla1[[#This Row],[Km. Línea (entre cabeceras) en Servicio]]</f>
        <v>57311.681811181268</v>
      </c>
      <c r="CG65" s="36">
        <f>+Tabla1[[#This Row],[Pasajeros Pagos (PAX)]]/Tabla1[[#This Row],[Cantidad de Estaciones en Servicio]]</f>
        <v>135318.09090909091</v>
      </c>
      <c r="CH65" s="36">
        <f>+Tabla1[[#This Row],[PAX Kilómetro]]/Tabla1[[#This Row],[Km. Línea (entre cabeceras) en Servicio]]</f>
        <v>1029890.9221469273</v>
      </c>
      <c r="CI65" s="36">
        <f>+Tabla1[[#This Row],[Coches Kilómetro (CK) (5+6+7)]]/Tabla1[[#This Row],[Km. Línea (entre cabeceras) en Servicio]]</f>
        <v>25986</v>
      </c>
      <c r="CJ65" s="36">
        <f>+[1]!BN_InfraMR[[#This Row],[Total Coches Remolcados]]</f>
        <v>103</v>
      </c>
      <c r="CK65" s="36">
        <f>+Tabla1[[#This Row],[Pasajeros Pagos (PAX)]]/Tabla1[[#This Row],[Coches en Servicio]]</f>
        <v>28902.893203883494</v>
      </c>
      <c r="CM65" s="12">
        <v>687.36966058646965</v>
      </c>
      <c r="CN65" s="11">
        <v>1.0026271567995113</v>
      </c>
      <c r="CP65" s="10">
        <v>1.0001</v>
      </c>
      <c r="CQ65" s="73">
        <v>675.87729777553409</v>
      </c>
      <c r="EA65" s="2">
        <v>1998</v>
      </c>
      <c r="EB65" s="2" t="s">
        <v>0</v>
      </c>
    </row>
    <row r="66" spans="1:132" ht="12.75" customHeight="1" x14ac:dyDescent="0.2">
      <c r="A66" s="98" t="s">
        <v>247</v>
      </c>
      <c r="B66" s="2" t="s">
        <v>1</v>
      </c>
      <c r="C66" s="101">
        <v>35916</v>
      </c>
      <c r="D66" s="4" t="s">
        <v>135</v>
      </c>
      <c r="E66" s="4" t="s">
        <v>112</v>
      </c>
      <c r="F66" s="4" t="s">
        <v>139</v>
      </c>
      <c r="G66" s="4" t="s">
        <v>113</v>
      </c>
      <c r="H66" s="61">
        <f>+Tabla1[[#This Row],[Trenes Corridos (TC)]]*Tabla1[[#This Row],[Km. Línea (entre cabeceras) en Servicio]]</f>
        <v>230163.864</v>
      </c>
      <c r="K66" s="95">
        <f>+Tabla1[[#This Row],[TK Remolcados (1)]]+Tabla1[[#This Row],[TK Coche Motor (2)]]+Tabla1[[#This Row],[TK Eléctricos (3)]]</f>
        <v>230163.864</v>
      </c>
      <c r="L66" s="35">
        <f>+Tabla1[[#This Row],[Trenes Kilómetro (TK) (1+2+3)]]/K54-1</f>
        <v>0.11950480040424449</v>
      </c>
      <c r="M66" s="36">
        <f>+Tabla1[[#This Row],[TK Remolcados (1)]]</f>
        <v>230163.864</v>
      </c>
      <c r="N66" s="36">
        <f>+Tabla1[[#This Row],[TK Remolcados (1)]]*Tabla1[[#This Row],[Form. Media Trenes Remolcados]]</f>
        <v>1380983.1839999999</v>
      </c>
      <c r="Q66" s="95">
        <f t="shared" si="3"/>
        <v>1380983.1839999999</v>
      </c>
      <c r="R66" s="35">
        <f>+Tabla1[[#This Row],[Coches Kilómetro (CK) (5+6+7)]]/Q54-1</f>
        <v>0.11950480040424427</v>
      </c>
      <c r="S66" s="37">
        <v>37.07</v>
      </c>
      <c r="T66" s="35">
        <f>+Tabla1[[#This Row],[Velocidad Comercial Trenes Diésel]]/S54-1</f>
        <v>0.10722819593787336</v>
      </c>
      <c r="U66" s="37"/>
      <c r="V66" s="35"/>
      <c r="W66" s="37">
        <v>6</v>
      </c>
      <c r="X66" s="6"/>
      <c r="Y66" s="6"/>
      <c r="Z66" s="36">
        <f>+Tabla1[[#This Row],[Form. Media Trenes Remolcados]]*Tabla1[[#This Row],[Asientos Prom. x C. Remolcados]]*Tabla1[[#This Row],[Trenes Corridos (TC)]]</f>
        <v>2020536</v>
      </c>
      <c r="AC66" s="6">
        <v>76</v>
      </c>
      <c r="AF66" s="6">
        <f>+'[2]BN TAB'!H70</f>
        <v>4646</v>
      </c>
      <c r="AG66" s="6">
        <f>+Tabla1[[#This Row],[Trenes Programados]]-Tabla1[[#This Row],[Trenes Corridos (TC)]]</f>
        <v>215</v>
      </c>
      <c r="AH66" s="95">
        <f>+'[2]BN TAB'!J70</f>
        <v>4431</v>
      </c>
      <c r="AI66" s="35">
        <f>+Tabla1[[#This Row],[Trenes Corridos (TC)]]/AH54-1</f>
        <v>0.11950480040424449</v>
      </c>
      <c r="AJ66" s="36">
        <f>+'[2]BN TAB'!K70</f>
        <v>4352</v>
      </c>
      <c r="AK66" s="36">
        <f>+Tabla1[[#This Row],[Trenes Corridos (TC)]]-Tabla1[[#This Row],[Trenes Puntuales]]</f>
        <v>79</v>
      </c>
      <c r="AL66" s="127">
        <f>+Tabla1[[#This Row],[Trenes Puntuales]]/Tabla1[[#This Row],[Trenes Programados]]</f>
        <v>0.93671975893241499</v>
      </c>
      <c r="AM66" s="96">
        <v>0.95</v>
      </c>
      <c r="AN66" s="96" t="str">
        <f>+IF(Tabla1[[#This Row],[Regularidad Absoluta]]&gt;=Tabla1[[#This Row],[RA 95%]],Tabla1[[#This Row],[Regularidad Absoluta]],"")</f>
        <v/>
      </c>
      <c r="AO66" s="96">
        <f>+Tabla1[[#This Row],[Trenes Puntuales]]/Tabla1[[#This Row],[Trenes Corridos (TC)]]</f>
        <v>0.9821710674791243</v>
      </c>
      <c r="AP66" s="96">
        <f>+Tabla1[[#This Row],[Trenes Corridos (TC)]]/Tabla1[[#This Row],[Trenes Programados]]</f>
        <v>0.95372363323288856</v>
      </c>
      <c r="AQ66" s="96">
        <f>+Tabla1[[#This Row],[Regularidad Relativa]]/AO54-1</f>
        <v>-7.5483571400628557E-3</v>
      </c>
      <c r="AR66" s="95">
        <f>+'[3]DATOS BN#Bol por Estación'!AE51</f>
        <v>2996302</v>
      </c>
      <c r="AS66" s="15">
        <f>+Tabla1[[#This Row],[Pasajeros Pagos (PAX)]]/AR54-1</f>
        <v>0.10578604384759993</v>
      </c>
      <c r="AT66" s="6">
        <f>+Tabla1[[#This Row],[Pasajeros Pagos (PAX)]]/Tabla1[[#This Row],[Indice Dia Habil]]</f>
        <v>121800.89430894308</v>
      </c>
      <c r="AU66" s="15">
        <f>+Tabla1[[#This Row],[PAX Día Habil]]/AT54-1</f>
        <v>0.16871695691209743</v>
      </c>
      <c r="AV66" s="6">
        <f>+Tabla1[[#This Row],[Pasajeros Pagos (PAX)]]/Tabla1[[#This Row],[Trenes Corridos (TC)]]</f>
        <v>676.21349582487028</v>
      </c>
      <c r="AW66" s="6">
        <f>+Tabla1[[#This Row],[PAX x Tren]]/Tabla1[[#This Row],[Form. Media Trenes Remolcados]]</f>
        <v>112.70224930414504</v>
      </c>
      <c r="AX66" s="15">
        <f>+Tabla1[[#This Row],[PAX x Coche]]/AW54-1</f>
        <v>-1.2254307933017294E-2</v>
      </c>
      <c r="AY66" s="6">
        <v>188</v>
      </c>
      <c r="AZ66" s="9">
        <f>+Tabla1[[#This Row],[PAX Kilómetro]]/Tabla1[[#This Row],[Coches Kilómetro (CK) (5+6+7)]]</f>
        <v>38.945891248448397</v>
      </c>
      <c r="BA66" s="15">
        <f>+Tabla1[[#This Row],[Ocupación Media (PaxKm/CocheKm)]]/AZ54-1</f>
        <v>-4.1619720399873383E-2</v>
      </c>
      <c r="BB66" s="15">
        <f>+Tabla1[[#This Row],[Ocupación Media (PaxKm/CocheKm)]]/Tabla1[[#This Row],[Capacidad x Coche (4xm2)]]</f>
        <v>0.2071589960023851</v>
      </c>
      <c r="BC66" s="15">
        <f>+Tabla1[[#This Row],[% de Ocupación Media PAX]]/BB54-1</f>
        <v>-4.1619720399873383E-2</v>
      </c>
      <c r="BD66" s="36">
        <f>+Tabla1[[#This Row],[Pasajeros Pagos (PAX)]]*Tabla1[[#This Row],[PAX Recorrido Medio]]</f>
        <v>53783620.899999999</v>
      </c>
      <c r="BE66" s="37">
        <v>17.95</v>
      </c>
      <c r="BF66" s="35">
        <f>+Tabla1[[#This Row],[PAX Recorrido Medio]]/BE54-1</f>
        <v>-2.9729729729729759E-2</v>
      </c>
      <c r="BG66" s="36">
        <f>+Tabla1[[#This Row],[Pasajeros Pagos (PAX)]]*CN66</f>
        <v>2924907.859562601</v>
      </c>
      <c r="BH66" s="130">
        <f t="shared" si="4"/>
        <v>0.17999977558998259</v>
      </c>
      <c r="BI66" s="95">
        <f t="shared" ref="BI66:BI129" si="5">(+AH66*CM66)*((+(18/(1-18/100))/100)+1)-1</f>
        <v>3654025.8292682925</v>
      </c>
      <c r="BJ66" s="35">
        <f>+(Tabla1[[#This Row],[Variación % TC]]*0.2)-(Tabla1[[#This Row],[Vaciación % PAX Recorrido Medio]]*0.1)-(Tabla1[[#This Row],[Variación % Ocupación PAX]]*0.5)+(Tabla1[[#This Row],[Variación % RA]]*0.1)+(Tabla1[[#This Row],[Variación % Velocidad Comercial TE]]*0.1)</f>
        <v>4.6928957539752285E-2</v>
      </c>
      <c r="BL66" s="10"/>
      <c r="BN66" s="48"/>
      <c r="BO66" s="86">
        <v>24.6</v>
      </c>
      <c r="BP66" s="80">
        <v>51.944000000000003</v>
      </c>
      <c r="BQ66" s="80">
        <f>+Tabla1[[#This Row],[Km. Línea (entre cabeceras) en Servicio]]*2</f>
        <v>103.88800000000001</v>
      </c>
      <c r="BR66" s="36">
        <v>22</v>
      </c>
      <c r="BS66" s="36">
        <v>621</v>
      </c>
      <c r="BT66" s="76">
        <f>+Tabla1[[#This Row],[Recaudación Vta. Boletos $]]/Tabla1[[#This Row],[Km. Línea (entre cabeceras) en Servicio]]</f>
        <v>0</v>
      </c>
      <c r="BU66" s="77">
        <f>+Tabla1[[#This Row],[Recaudación/Km. Línea (PESOS)]]/CP66</f>
        <v>0</v>
      </c>
      <c r="BV66" s="76">
        <f>+Tabla1[[#This Row],[Recaudación Vta. Boletos $]]/Tabla1[[#This Row],[Trenes Corridos (TC)]]</f>
        <v>0</v>
      </c>
      <c r="BW66" s="77">
        <f>+Tabla1[[#This Row],[Recaudación/Trenes Corridos (PESOS)]]/CP66</f>
        <v>0</v>
      </c>
      <c r="BX66" s="76">
        <f>+Tabla1[[#This Row],[Recaudación Vta. Boletos $]]/Tabla1[[#This Row],[Coches Kilómetro (CK) (5+6+7)]]</f>
        <v>0</v>
      </c>
      <c r="BY66" s="77">
        <f>+Tabla1[[#This Row],[Recaudación/Coche Kilómetro (PESOS)]]/CP66</f>
        <v>0</v>
      </c>
      <c r="BZ66" s="78">
        <f>+Tabla1[[#This Row],[Recaudación Vta. Boletos $]]/Tabla1[[#This Row],[PAX Kilómetro]]</f>
        <v>0</v>
      </c>
      <c r="CA66" s="79">
        <f>+Tabla1[[#This Row],[Recaudación/Pasajeros Kilómetro (PESOS)]]/CP66</f>
        <v>0</v>
      </c>
      <c r="CB66" s="76">
        <f>+Tabla1[[#This Row],[Recaudación Vta. Boletos $]]/Tabla1[[#This Row],[Personal]]</f>
        <v>0</v>
      </c>
      <c r="CC66" s="77">
        <f>+Tabla1[[#This Row],[Recaudación/Personal (PESOS)]]/CP66</f>
        <v>0</v>
      </c>
      <c r="CD66" s="36">
        <f>+Tabla1[[#This Row],[Pasajeros Pagos (PAX)]]/Tabla1[[#This Row],[Personal]]</f>
        <v>4824.9629629629626</v>
      </c>
      <c r="CE66" s="80">
        <f>+Tabla1[[#This Row],[Trenes Corridos (TC)]]/Tabla1[[#This Row],[Personal]]</f>
        <v>7.1352657004830915</v>
      </c>
      <c r="CF66" s="36">
        <f>+Tabla1[[#This Row],[Pasajeros Pagos (PAX)]]/Tabla1[[#This Row],[Km. Línea (entre cabeceras) en Servicio]]</f>
        <v>57683.31279839827</v>
      </c>
      <c r="CG66" s="36">
        <f>+Tabla1[[#This Row],[Pasajeros Pagos (PAX)]]/Tabla1[[#This Row],[Cantidad de Estaciones en Servicio]]</f>
        <v>136195.54545454544</v>
      </c>
      <c r="CH66" s="36">
        <f>+Tabla1[[#This Row],[PAX Kilómetro]]/Tabla1[[#This Row],[Km. Línea (entre cabeceras) en Servicio]]</f>
        <v>1035415.4647312489</v>
      </c>
      <c r="CI66" s="36">
        <f>+Tabla1[[#This Row],[Coches Kilómetro (CK) (5+6+7)]]/Tabla1[[#This Row],[Km. Línea (entre cabeceras) en Servicio]]</f>
        <v>26585.999999999996</v>
      </c>
      <c r="CJ66" s="36">
        <f>+[1]!BN_InfraMR[[#This Row],[Total Coches Remolcados]]</f>
        <v>103</v>
      </c>
      <c r="CK66" s="36">
        <f>+Tabla1[[#This Row],[Pasajeros Pagos (PAX)]]/Tabla1[[#This Row],[Coches en Servicio]]</f>
        <v>29090.310679611652</v>
      </c>
      <c r="CM66" s="12">
        <v>676.21349582487028</v>
      </c>
      <c r="CN66" s="11">
        <v>0.97617258192351797</v>
      </c>
      <c r="CP66" s="10">
        <v>0.99970000000000003</v>
      </c>
      <c r="CQ66" s="73">
        <v>679.62644837791879</v>
      </c>
      <c r="EA66" s="2">
        <v>1998</v>
      </c>
      <c r="EB66" s="2" t="s">
        <v>1</v>
      </c>
    </row>
    <row r="67" spans="1:132" ht="12.75" customHeight="1" x14ac:dyDescent="0.2">
      <c r="A67" s="98" t="s">
        <v>247</v>
      </c>
      <c r="B67" s="2" t="s">
        <v>2</v>
      </c>
      <c r="C67" s="101">
        <v>35947</v>
      </c>
      <c r="D67" s="4" t="s">
        <v>135</v>
      </c>
      <c r="E67" s="4" t="s">
        <v>112</v>
      </c>
      <c r="F67" s="4" t="s">
        <v>139</v>
      </c>
      <c r="G67" s="4" t="s">
        <v>113</v>
      </c>
      <c r="H67" s="61">
        <f>+Tabla1[[#This Row],[Trenes Corridos (TC)]]*Tabla1[[#This Row],[Km. Línea (entre cabeceras) en Servicio]]</f>
        <v>236137.424</v>
      </c>
      <c r="K67" s="95">
        <f>+Tabla1[[#This Row],[TK Remolcados (1)]]+Tabla1[[#This Row],[TK Coche Motor (2)]]+Tabla1[[#This Row],[TK Eléctricos (3)]]</f>
        <v>236137.424</v>
      </c>
      <c r="L67" s="35">
        <f>+Tabla1[[#This Row],[Trenes Kilómetro (TK) (1+2+3)]]/K55-1</f>
        <v>0.15733197556008149</v>
      </c>
      <c r="M67" s="36">
        <f>+Tabla1[[#This Row],[TK Remolcados (1)]]</f>
        <v>236137.424</v>
      </c>
      <c r="N67" s="36">
        <f>+Tabla1[[#This Row],[TK Remolcados (1)]]*Tabla1[[#This Row],[Form. Media Trenes Remolcados]]</f>
        <v>1416824.544</v>
      </c>
      <c r="Q67" s="95">
        <f t="shared" si="3"/>
        <v>1416824.544</v>
      </c>
      <c r="R67" s="35">
        <f>+Tabla1[[#This Row],[Coches Kilómetro (CK) (5+6+7)]]/Q55-1</f>
        <v>0.15733197556008149</v>
      </c>
      <c r="S67" s="37">
        <v>37.07</v>
      </c>
      <c r="T67" s="35">
        <f>+Tabla1[[#This Row],[Velocidad Comercial Trenes Diésel]]/S55-1</f>
        <v>0.10722819593787336</v>
      </c>
      <c r="U67" s="37"/>
      <c r="V67" s="35"/>
      <c r="W67" s="37">
        <v>6</v>
      </c>
      <c r="X67" s="6"/>
      <c r="Y67" s="6"/>
      <c r="Z67" s="36">
        <f>+Tabla1[[#This Row],[Form. Media Trenes Remolcados]]*Tabla1[[#This Row],[Asientos Prom. x C. Remolcados]]*Tabla1[[#This Row],[Trenes Corridos (TC)]]</f>
        <v>2072976</v>
      </c>
      <c r="AC67" s="6">
        <v>76</v>
      </c>
      <c r="AF67" s="6">
        <f>+'[2]BN TAB'!H71</f>
        <v>4574</v>
      </c>
      <c r="AG67" s="6">
        <f>+Tabla1[[#This Row],[Trenes Programados]]-Tabla1[[#This Row],[Trenes Corridos (TC)]]</f>
        <v>28</v>
      </c>
      <c r="AH67" s="95">
        <f>+'[2]BN TAB'!J71</f>
        <v>4546</v>
      </c>
      <c r="AI67" s="35">
        <f>+Tabla1[[#This Row],[Trenes Corridos (TC)]]/AH55-1</f>
        <v>0.15733197556008149</v>
      </c>
      <c r="AJ67" s="36">
        <f>+'[2]BN TAB'!K71</f>
        <v>4509</v>
      </c>
      <c r="AK67" s="36">
        <f>+Tabla1[[#This Row],[Trenes Corridos (TC)]]-Tabla1[[#This Row],[Trenes Puntuales]]</f>
        <v>37</v>
      </c>
      <c r="AL67" s="127">
        <f>+Tabla1[[#This Row],[Trenes Puntuales]]/Tabla1[[#This Row],[Trenes Programados]]</f>
        <v>0.98578924355050279</v>
      </c>
      <c r="AM67" s="96">
        <v>0.95</v>
      </c>
      <c r="AN67" s="96">
        <f>+IF(Tabla1[[#This Row],[Regularidad Absoluta]]&gt;=Tabla1[[#This Row],[RA 95%]],Tabla1[[#This Row],[Regularidad Absoluta]],"")</f>
        <v>0.98578924355050279</v>
      </c>
      <c r="AO67" s="96">
        <f>+Tabla1[[#This Row],[Trenes Puntuales]]/Tabla1[[#This Row],[Trenes Corridos (TC)]]</f>
        <v>0.99186097668279805</v>
      </c>
      <c r="AP67" s="96">
        <f>+Tabla1[[#This Row],[Trenes Corridos (TC)]]/Tabla1[[#This Row],[Trenes Programados]]</f>
        <v>0.99387844337560127</v>
      </c>
      <c r="AQ67" s="96">
        <f>+Tabla1[[#This Row],[Regularidad Relativa]]/AO55-1</f>
        <v>7.7829858978439859E-4</v>
      </c>
      <c r="AR67" s="95">
        <f>+'[3]DATOS BN#Bol por Estación'!AE52</f>
        <v>2907586</v>
      </c>
      <c r="AS67" s="15">
        <f>+Tabla1[[#This Row],[Pasajeros Pagos (PAX)]]/AR55-1</f>
        <v>0.1639450706232557</v>
      </c>
      <c r="AT67" s="6">
        <f>+Tabla1[[#This Row],[Pasajeros Pagos (PAX)]]/Tabla1[[#This Row],[Indice Dia Habil]]</f>
        <v>118194.55284552845</v>
      </c>
      <c r="AU67" s="15">
        <f>+Tabla1[[#This Row],[PAX Día Habil]]/AT55-1</f>
        <v>0.13082468243478895</v>
      </c>
      <c r="AV67" s="6">
        <f>+Tabla1[[#This Row],[Pasajeros Pagos (PAX)]]/Tabla1[[#This Row],[Trenes Corridos (TC)]]</f>
        <v>639.59216893972723</v>
      </c>
      <c r="AW67" s="6">
        <f>+Tabla1[[#This Row],[PAX x Tren]]/Tabla1[[#This Row],[Form. Media Trenes Remolcados]]</f>
        <v>106.59869482328787</v>
      </c>
      <c r="AX67" s="15">
        <f>+Tabla1[[#This Row],[PAX x Coche]]/AW55-1</f>
        <v>5.7140865394076368E-3</v>
      </c>
      <c r="AY67" s="6">
        <v>188</v>
      </c>
      <c r="AZ67" s="9">
        <f>+Tabla1[[#This Row],[PAX Kilómetro]]/Tabla1[[#This Row],[Coches Kilómetro (CK) (5+6+7)]]</f>
        <v>36.69306683044023</v>
      </c>
      <c r="BA67" s="15">
        <f>+Tabla1[[#This Row],[Ocupación Media (PaxKm/CocheKm)]]/AZ55-1</f>
        <v>-2.9040611915517545E-2</v>
      </c>
      <c r="BB67" s="15">
        <f>+Tabla1[[#This Row],[Ocupación Media (PaxKm/CocheKm)]]/Tabla1[[#This Row],[Capacidad x Coche (4xm2)]]</f>
        <v>0.19517588739595867</v>
      </c>
      <c r="BC67" s="15">
        <f>+Tabla1[[#This Row],[% de Ocupación Media PAX]]/BB55-1</f>
        <v>-2.9040611915517545E-2</v>
      </c>
      <c r="BD67" s="36">
        <f>+Tabla1[[#This Row],[Pasajeros Pagos (PAX)]]*Tabla1[[#This Row],[PAX Recorrido Medio]]</f>
        <v>51987637.68</v>
      </c>
      <c r="BE67" s="37">
        <v>17.88</v>
      </c>
      <c r="BF67" s="35">
        <f>+Tabla1[[#This Row],[PAX Recorrido Medio]]/BE55-1</f>
        <v>-3.4557235421166288E-2</v>
      </c>
      <c r="BG67" s="36">
        <f>+Tabla1[[#This Row],[Pasajeros Pagos (PAX)]]*CN67</f>
        <v>2989372.7127840668</v>
      </c>
      <c r="BH67" s="130">
        <f t="shared" si="4"/>
        <v>0.17999976874280255</v>
      </c>
      <c r="BI67" s="95">
        <f t="shared" si="5"/>
        <v>3545835.5853658537</v>
      </c>
      <c r="BJ67" s="35">
        <f>+(Tabla1[[#This Row],[Variación % TC]]*0.2)-(Tabla1[[#This Row],[Vaciación % PAX Recorrido Medio]]*0.1)-(Tabla1[[#This Row],[Variación % Ocupación PAX]]*0.5)+(Tabla1[[#This Row],[Variación % RA]]*0.1)+(Tabla1[[#This Row],[Variación % Velocidad Comercial TE]]*0.1)</f>
        <v>4.9520254470870141E-2</v>
      </c>
      <c r="BL67" s="10"/>
      <c r="BN67" s="48"/>
      <c r="BO67" s="86">
        <v>24.6</v>
      </c>
      <c r="BP67" s="80">
        <v>51.944000000000003</v>
      </c>
      <c r="BQ67" s="80">
        <f>+Tabla1[[#This Row],[Km. Línea (entre cabeceras) en Servicio]]*2</f>
        <v>103.88800000000001</v>
      </c>
      <c r="BR67" s="36">
        <v>22</v>
      </c>
      <c r="BS67" s="36">
        <v>621</v>
      </c>
      <c r="BT67" s="76">
        <f>+Tabla1[[#This Row],[Recaudación Vta. Boletos $]]/Tabla1[[#This Row],[Km. Línea (entre cabeceras) en Servicio]]</f>
        <v>0</v>
      </c>
      <c r="BU67" s="77">
        <f>+Tabla1[[#This Row],[Recaudación/Km. Línea (PESOS)]]/CP67</f>
        <v>0</v>
      </c>
      <c r="BV67" s="76">
        <f>+Tabla1[[#This Row],[Recaudación Vta. Boletos $]]/Tabla1[[#This Row],[Trenes Corridos (TC)]]</f>
        <v>0</v>
      </c>
      <c r="BW67" s="77">
        <f>+Tabla1[[#This Row],[Recaudación/Trenes Corridos (PESOS)]]/CP67</f>
        <v>0</v>
      </c>
      <c r="BX67" s="76">
        <f>+Tabla1[[#This Row],[Recaudación Vta. Boletos $]]/Tabla1[[#This Row],[Coches Kilómetro (CK) (5+6+7)]]</f>
        <v>0</v>
      </c>
      <c r="BY67" s="77">
        <f>+Tabla1[[#This Row],[Recaudación/Coche Kilómetro (PESOS)]]/CP67</f>
        <v>0</v>
      </c>
      <c r="BZ67" s="78">
        <f>+Tabla1[[#This Row],[Recaudación Vta. Boletos $]]/Tabla1[[#This Row],[PAX Kilómetro]]</f>
        <v>0</v>
      </c>
      <c r="CA67" s="79">
        <f>+Tabla1[[#This Row],[Recaudación/Pasajeros Kilómetro (PESOS)]]/CP67</f>
        <v>0</v>
      </c>
      <c r="CB67" s="76">
        <f>+Tabla1[[#This Row],[Recaudación Vta. Boletos $]]/Tabla1[[#This Row],[Personal]]</f>
        <v>0</v>
      </c>
      <c r="CC67" s="77">
        <f>+Tabla1[[#This Row],[Recaudación/Personal (PESOS)]]/CP67</f>
        <v>0</v>
      </c>
      <c r="CD67" s="36">
        <f>+Tabla1[[#This Row],[Pasajeros Pagos (PAX)]]/Tabla1[[#This Row],[Personal]]</f>
        <v>4682.1030595813208</v>
      </c>
      <c r="CE67" s="80">
        <f>+Tabla1[[#This Row],[Trenes Corridos (TC)]]/Tabla1[[#This Row],[Personal]]</f>
        <v>7.3204508856682766</v>
      </c>
      <c r="CF67" s="36">
        <f>+Tabla1[[#This Row],[Pasajeros Pagos (PAX)]]/Tabla1[[#This Row],[Km. Línea (entre cabeceras) en Servicio]]</f>
        <v>55975.396580933309</v>
      </c>
      <c r="CG67" s="36">
        <f>+Tabla1[[#This Row],[Pasajeros Pagos (PAX)]]/Tabla1[[#This Row],[Cantidad de Estaciones en Servicio]]</f>
        <v>132163</v>
      </c>
      <c r="CH67" s="36">
        <f>+Tabla1[[#This Row],[PAX Kilómetro]]/Tabla1[[#This Row],[Km. Línea (entre cabeceras) en Servicio]]</f>
        <v>1000840.0908670876</v>
      </c>
      <c r="CI67" s="36">
        <f>+Tabla1[[#This Row],[Coches Kilómetro (CK) (5+6+7)]]/Tabla1[[#This Row],[Km. Línea (entre cabeceras) en Servicio]]</f>
        <v>27276</v>
      </c>
      <c r="CJ67" s="36">
        <f>+[1]!BN_InfraMR[[#This Row],[Total Coches Remolcados]]</f>
        <v>103</v>
      </c>
      <c r="CK67" s="36">
        <f>+Tabla1[[#This Row],[Pasajeros Pagos (PAX)]]/Tabla1[[#This Row],[Coches en Servicio]]</f>
        <v>28228.990291262136</v>
      </c>
      <c r="CM67" s="12">
        <v>639.59216893972723</v>
      </c>
      <c r="CN67" s="11">
        <v>1.0281287338651606</v>
      </c>
      <c r="CP67" s="10">
        <v>0.99970000000000003</v>
      </c>
      <c r="CQ67" s="73">
        <v>686.8499313375504</v>
      </c>
      <c r="EA67" s="2">
        <v>1998</v>
      </c>
      <c r="EB67" s="2" t="s">
        <v>2</v>
      </c>
    </row>
    <row r="68" spans="1:132" ht="12.75" customHeight="1" x14ac:dyDescent="0.2">
      <c r="A68" s="98" t="s">
        <v>247</v>
      </c>
      <c r="B68" s="2" t="s">
        <v>3</v>
      </c>
      <c r="C68" s="101">
        <v>35977</v>
      </c>
      <c r="D68" s="4" t="s">
        <v>135</v>
      </c>
      <c r="E68" s="4" t="s">
        <v>112</v>
      </c>
      <c r="F68" s="4" t="s">
        <v>139</v>
      </c>
      <c r="G68" s="4" t="s">
        <v>113</v>
      </c>
      <c r="H68" s="61">
        <f>+Tabla1[[#This Row],[Trenes Corridos (TC)]]*Tabla1[[#This Row],[Km. Línea (entre cabeceras) en Servicio]]</f>
        <v>248084.54400000002</v>
      </c>
      <c r="K68" s="95">
        <f>+Tabla1[[#This Row],[TK Remolcados (1)]]+Tabla1[[#This Row],[TK Coche Motor (2)]]+Tabla1[[#This Row],[TK Eléctricos (3)]]</f>
        <v>248084.54400000002</v>
      </c>
      <c r="L68" s="35">
        <f>+Tabla1[[#This Row],[Trenes Kilómetro (TK) (1+2+3)]]/K56-1</f>
        <v>4.4164037854890204E-3</v>
      </c>
      <c r="M68" s="36">
        <f>+Tabla1[[#This Row],[TK Remolcados (1)]]</f>
        <v>248084.54400000002</v>
      </c>
      <c r="N68" s="36">
        <f>+Tabla1[[#This Row],[TK Remolcados (1)]]*Tabla1[[#This Row],[Form. Media Trenes Remolcados]]</f>
        <v>1488507.2640000002</v>
      </c>
      <c r="Q68" s="95">
        <f t="shared" si="3"/>
        <v>1488507.2640000002</v>
      </c>
      <c r="R68" s="35">
        <f>+Tabla1[[#This Row],[Coches Kilómetro (CK) (5+6+7)]]/Q56-1</f>
        <v>4.4164037854890204E-3</v>
      </c>
      <c r="S68" s="37">
        <v>37.07</v>
      </c>
      <c r="T68" s="35">
        <f>+Tabla1[[#This Row],[Velocidad Comercial Trenes Diésel]]/S56-1</f>
        <v>0</v>
      </c>
      <c r="U68" s="37"/>
      <c r="V68" s="35"/>
      <c r="W68" s="37">
        <v>6</v>
      </c>
      <c r="X68" s="6"/>
      <c r="Y68" s="6"/>
      <c r="Z68" s="36">
        <f>+Tabla1[[#This Row],[Form. Media Trenes Remolcados]]*Tabla1[[#This Row],[Asientos Prom. x C. Remolcados]]*Tabla1[[#This Row],[Trenes Corridos (TC)]]</f>
        <v>2177856</v>
      </c>
      <c r="AC68" s="6">
        <v>76</v>
      </c>
      <c r="AF68" s="6">
        <f>+'[2]BN TAB'!H72</f>
        <v>4797</v>
      </c>
      <c r="AG68" s="6">
        <f>+Tabla1[[#This Row],[Trenes Programados]]-Tabla1[[#This Row],[Trenes Corridos (TC)]]</f>
        <v>21</v>
      </c>
      <c r="AH68" s="95">
        <f>+'[2]BN TAB'!J72</f>
        <v>4776</v>
      </c>
      <c r="AI68" s="35">
        <f>+Tabla1[[#This Row],[Trenes Corridos (TC)]]/AH56-1</f>
        <v>4.4164037854890204E-3</v>
      </c>
      <c r="AJ68" s="36">
        <f>+'[2]BN TAB'!K72</f>
        <v>4721</v>
      </c>
      <c r="AK68" s="36">
        <f>+Tabla1[[#This Row],[Trenes Corridos (TC)]]-Tabla1[[#This Row],[Trenes Puntuales]]</f>
        <v>55</v>
      </c>
      <c r="AL68" s="127">
        <f>+Tabla1[[#This Row],[Trenes Puntuales]]/Tabla1[[#This Row],[Trenes Programados]]</f>
        <v>0.98415676464456947</v>
      </c>
      <c r="AM68" s="96">
        <v>0.95</v>
      </c>
      <c r="AN68" s="96">
        <f>+IF(Tabla1[[#This Row],[Regularidad Absoluta]]&gt;=Tabla1[[#This Row],[RA 95%]],Tabla1[[#This Row],[Regularidad Absoluta]],"")</f>
        <v>0.98415676464456947</v>
      </c>
      <c r="AO68" s="96">
        <f>+Tabla1[[#This Row],[Trenes Puntuales]]/Tabla1[[#This Row],[Trenes Corridos (TC)]]</f>
        <v>0.9884840871021775</v>
      </c>
      <c r="AP68" s="96">
        <f>+Tabla1[[#This Row],[Trenes Corridos (TC)]]/Tabla1[[#This Row],[Trenes Programados]]</f>
        <v>0.99562226391494679</v>
      </c>
      <c r="AQ68" s="96">
        <f>+Tabla1[[#This Row],[Regularidad Relativa]]/AO56-1</f>
        <v>3.6817924772269972E-3</v>
      </c>
      <c r="AR68" s="95">
        <f>+'[3]DATOS BN#Bol por Estación'!AE53</f>
        <v>3086452</v>
      </c>
      <c r="AS68" s="15">
        <f>+Tabla1[[#This Row],[Pasajeros Pagos (PAX)]]/AR56-1</f>
        <v>0.110910269520057</v>
      </c>
      <c r="AT68" s="6">
        <f>+Tabla1[[#This Row],[Pasajeros Pagos (PAX)]]/Tabla1[[#This Row],[Indice Dia Habil]]</f>
        <v>117355.58935361216</v>
      </c>
      <c r="AU68" s="15">
        <f>+Tabla1[[#This Row],[PAX Día Habil]]/AT56-1</f>
        <v>0.110910269520057</v>
      </c>
      <c r="AV68" s="6">
        <f>+Tabla1[[#This Row],[Pasajeros Pagos (PAX)]]/Tabla1[[#This Row],[Trenes Corridos (TC)]]</f>
        <v>646.24204355108873</v>
      </c>
      <c r="AW68" s="6">
        <f>+Tabla1[[#This Row],[PAX x Tren]]/Tabla1[[#This Row],[Form. Media Trenes Remolcados]]</f>
        <v>107.70700725851479</v>
      </c>
      <c r="AX68" s="15">
        <f>+Tabla1[[#This Row],[PAX x Coche]]/AW56-1</f>
        <v>0.1060256138123683</v>
      </c>
      <c r="AY68" s="6">
        <v>188</v>
      </c>
      <c r="AZ68" s="9">
        <f>+Tabla1[[#This Row],[PAX Kilómetro]]/Tabla1[[#This Row],[Coches Kilómetro (CK) (5+6+7)]]</f>
        <v>37.572211834365625</v>
      </c>
      <c r="BA68" s="15">
        <f>+Tabla1[[#This Row],[Ocupación Media (PaxKm/CocheKm)]]/AZ56-1</f>
        <v>7.0576074908125896E-2</v>
      </c>
      <c r="BB68" s="15">
        <f>+Tabla1[[#This Row],[Ocupación Media (PaxKm/CocheKm)]]/Tabla1[[#This Row],[Capacidad x Coche (4xm2)]]</f>
        <v>0.19985219060832779</v>
      </c>
      <c r="BC68" s="15">
        <f>+Tabla1[[#This Row],[% de Ocupación Media PAX]]/BB56-1</f>
        <v>7.0576074908125896E-2</v>
      </c>
      <c r="BD68" s="36">
        <f>+Tabla1[[#This Row],[Pasajeros Pagos (PAX)]]*Tabla1[[#This Row],[PAX Recorrido Medio]]</f>
        <v>55926510.240000002</v>
      </c>
      <c r="BE68" s="37">
        <v>18.12</v>
      </c>
      <c r="BF68" s="35">
        <f>+Tabla1[[#This Row],[PAX Recorrido Medio]]/BE56-1</f>
        <v>-3.2051282051281937E-2</v>
      </c>
      <c r="BG68" s="36">
        <f>+Tabla1[[#This Row],[Pasajeros Pagos (PAX)]]*CN68</f>
        <v>3052822.7634662646</v>
      </c>
      <c r="BH68" s="130">
        <f t="shared" si="4"/>
        <v>0.17999978214461809</v>
      </c>
      <c r="BI68" s="95">
        <f t="shared" si="5"/>
        <v>3763964.853658536</v>
      </c>
      <c r="BJ68" s="35">
        <f>+(Tabla1[[#This Row],[Variación % TC]]*0.2)-(Tabla1[[#This Row],[Vaciación % PAX Recorrido Medio]]*0.1)-(Tabla1[[#This Row],[Variación % Ocupación PAX]]*0.5)+(Tabla1[[#This Row],[Variación % RA]]*0.1)+(Tabla1[[#This Row],[Variación % Velocidad Comercial TE]]*0.1)</f>
        <v>-3.083144924411425E-2</v>
      </c>
      <c r="BL68" s="10"/>
      <c r="BN68" s="48"/>
      <c r="BO68" s="86">
        <v>26.3</v>
      </c>
      <c r="BP68" s="80">
        <v>51.944000000000003</v>
      </c>
      <c r="BQ68" s="80">
        <f>+Tabla1[[#This Row],[Km. Línea (entre cabeceras) en Servicio]]*2</f>
        <v>103.88800000000001</v>
      </c>
      <c r="BR68" s="36">
        <v>22</v>
      </c>
      <c r="BS68" s="36">
        <v>621</v>
      </c>
      <c r="BT68" s="76">
        <f>+Tabla1[[#This Row],[Recaudación Vta. Boletos $]]/Tabla1[[#This Row],[Km. Línea (entre cabeceras) en Servicio]]</f>
        <v>0</v>
      </c>
      <c r="BU68" s="77">
        <f>+Tabla1[[#This Row],[Recaudación/Km. Línea (PESOS)]]/CP68</f>
        <v>0</v>
      </c>
      <c r="BV68" s="76">
        <f>+Tabla1[[#This Row],[Recaudación Vta. Boletos $]]/Tabla1[[#This Row],[Trenes Corridos (TC)]]</f>
        <v>0</v>
      </c>
      <c r="BW68" s="77">
        <f>+Tabla1[[#This Row],[Recaudación/Trenes Corridos (PESOS)]]/CP68</f>
        <v>0</v>
      </c>
      <c r="BX68" s="76">
        <f>+Tabla1[[#This Row],[Recaudación Vta. Boletos $]]/Tabla1[[#This Row],[Coches Kilómetro (CK) (5+6+7)]]</f>
        <v>0</v>
      </c>
      <c r="BY68" s="77">
        <f>+Tabla1[[#This Row],[Recaudación/Coche Kilómetro (PESOS)]]/CP68</f>
        <v>0</v>
      </c>
      <c r="BZ68" s="78">
        <f>+Tabla1[[#This Row],[Recaudación Vta. Boletos $]]/Tabla1[[#This Row],[PAX Kilómetro]]</f>
        <v>0</v>
      </c>
      <c r="CA68" s="79">
        <f>+Tabla1[[#This Row],[Recaudación/Pasajeros Kilómetro (PESOS)]]/CP68</f>
        <v>0</v>
      </c>
      <c r="CB68" s="76">
        <f>+Tabla1[[#This Row],[Recaudación Vta. Boletos $]]/Tabla1[[#This Row],[Personal]]</f>
        <v>0</v>
      </c>
      <c r="CC68" s="77">
        <f>+Tabla1[[#This Row],[Recaudación/Personal (PESOS)]]/CP68</f>
        <v>0</v>
      </c>
      <c r="CD68" s="36">
        <f>+Tabla1[[#This Row],[Pasajeros Pagos (PAX)]]/Tabla1[[#This Row],[Personal]]</f>
        <v>4970.1320450885669</v>
      </c>
      <c r="CE68" s="80">
        <f>+Tabla1[[#This Row],[Trenes Corridos (TC)]]/Tabla1[[#This Row],[Personal]]</f>
        <v>7.6908212560386477</v>
      </c>
      <c r="CF68" s="36">
        <f>+Tabla1[[#This Row],[Pasajeros Pagos (PAX)]]/Tabla1[[#This Row],[Km. Línea (entre cabeceras) en Servicio]]</f>
        <v>59418.83566918219</v>
      </c>
      <c r="CG68" s="36">
        <f>+Tabla1[[#This Row],[Pasajeros Pagos (PAX)]]/Tabla1[[#This Row],[Cantidad de Estaciones en Servicio]]</f>
        <v>140293.27272727274</v>
      </c>
      <c r="CH68" s="36">
        <f>+Tabla1[[#This Row],[PAX Kilómetro]]/Tabla1[[#This Row],[Km. Línea (entre cabeceras) en Servicio]]</f>
        <v>1076669.3023255814</v>
      </c>
      <c r="CI68" s="36">
        <f>+Tabla1[[#This Row],[Coches Kilómetro (CK) (5+6+7)]]/Tabla1[[#This Row],[Km. Línea (entre cabeceras) en Servicio]]</f>
        <v>28656.000000000004</v>
      </c>
      <c r="CJ68" s="36">
        <f>+[1]!BN_InfraMR[[#This Row],[Total Coches Remolcados]]</f>
        <v>103</v>
      </c>
      <c r="CK68" s="36">
        <f>+Tabla1[[#This Row],[Pasajeros Pagos (PAX)]]/Tabla1[[#This Row],[Coches en Servicio]]</f>
        <v>29965.553398058251</v>
      </c>
      <c r="CM68" s="12">
        <v>646.24204355108873</v>
      </c>
      <c r="CN68" s="11">
        <v>0.98910424120195772</v>
      </c>
      <c r="CP68" s="10">
        <v>1.0002</v>
      </c>
      <c r="CQ68" s="73">
        <v>694.07341429718201</v>
      </c>
      <c r="EA68" s="2">
        <v>1998</v>
      </c>
      <c r="EB68" s="2" t="s">
        <v>3</v>
      </c>
    </row>
    <row r="69" spans="1:132" ht="12.75" customHeight="1" x14ac:dyDescent="0.2">
      <c r="A69" s="98" t="s">
        <v>247</v>
      </c>
      <c r="B69" s="2" t="s">
        <v>4</v>
      </c>
      <c r="C69" s="101">
        <v>36008</v>
      </c>
      <c r="D69" s="4" t="s">
        <v>135</v>
      </c>
      <c r="E69" s="4" t="s">
        <v>112</v>
      </c>
      <c r="F69" s="4" t="s">
        <v>139</v>
      </c>
      <c r="G69" s="4" t="s">
        <v>113</v>
      </c>
      <c r="H69" s="61">
        <f>+Tabla1[[#This Row],[Trenes Corridos (TC)]]*Tabla1[[#This Row],[Km. Línea (entre cabeceras) en Servicio]]</f>
        <v>242578.48</v>
      </c>
      <c r="K69" s="95">
        <f>+Tabla1[[#This Row],[TK Remolcados (1)]]+Tabla1[[#This Row],[TK Coche Motor (2)]]+Tabla1[[#This Row],[TK Eléctricos (3)]]</f>
        <v>242578.48</v>
      </c>
      <c r="L69" s="35">
        <f>+Tabla1[[#This Row],[Trenes Kilómetro (TK) (1+2+3)]]/K57-1</f>
        <v>-6.4198587631070225E-4</v>
      </c>
      <c r="M69" s="36">
        <f>+Tabla1[[#This Row],[TK Remolcados (1)]]</f>
        <v>242578.48</v>
      </c>
      <c r="N69" s="36">
        <f>+Tabla1[[#This Row],[TK Remolcados (1)]]*Tabla1[[#This Row],[Form. Media Trenes Remolcados]]</f>
        <v>1455470.8800000001</v>
      </c>
      <c r="Q69" s="95">
        <f t="shared" si="3"/>
        <v>1455470.8800000001</v>
      </c>
      <c r="R69" s="35">
        <f>+Tabla1[[#This Row],[Coches Kilómetro (CK) (5+6+7)]]/Q57-1</f>
        <v>-6.4198587631059123E-4</v>
      </c>
      <c r="S69" s="37">
        <v>37.07</v>
      </c>
      <c r="T69" s="35">
        <f>+Tabla1[[#This Row],[Velocidad Comercial Trenes Diésel]]/S57-1</f>
        <v>0</v>
      </c>
      <c r="U69" s="37"/>
      <c r="V69" s="35"/>
      <c r="W69" s="37">
        <v>6</v>
      </c>
      <c r="X69" s="6"/>
      <c r="Y69" s="6"/>
      <c r="Z69" s="36">
        <f>+Tabla1[[#This Row],[Form. Media Trenes Remolcados]]*Tabla1[[#This Row],[Asientos Prom. x C. Remolcados]]*Tabla1[[#This Row],[Trenes Corridos (TC)]]</f>
        <v>2129520</v>
      </c>
      <c r="AC69" s="6">
        <v>76</v>
      </c>
      <c r="AF69" s="6">
        <f>+'[2]BN TAB'!H73</f>
        <v>4700</v>
      </c>
      <c r="AG69" s="6">
        <f>+Tabla1[[#This Row],[Trenes Programados]]-Tabla1[[#This Row],[Trenes Corridos (TC)]]</f>
        <v>30</v>
      </c>
      <c r="AH69" s="95">
        <f>+'[2]BN TAB'!J73</f>
        <v>4670</v>
      </c>
      <c r="AI69" s="35">
        <f>+Tabla1[[#This Row],[Trenes Corridos (TC)]]/AH57-1</f>
        <v>-6.4198587631070225E-4</v>
      </c>
      <c r="AJ69" s="36">
        <f>+'[2]BN TAB'!K73</f>
        <v>4610</v>
      </c>
      <c r="AK69" s="36">
        <f>+Tabla1[[#This Row],[Trenes Corridos (TC)]]-Tabla1[[#This Row],[Trenes Puntuales]]</f>
        <v>60</v>
      </c>
      <c r="AL69" s="127">
        <f>+Tabla1[[#This Row],[Trenes Puntuales]]/Tabla1[[#This Row],[Trenes Programados]]</f>
        <v>0.98085106382978726</v>
      </c>
      <c r="AM69" s="96">
        <v>0.95</v>
      </c>
      <c r="AN69" s="96">
        <f>+IF(Tabla1[[#This Row],[Regularidad Absoluta]]&gt;=Tabla1[[#This Row],[RA 95%]],Tabla1[[#This Row],[Regularidad Absoluta]],"")</f>
        <v>0.98085106382978726</v>
      </c>
      <c r="AO69" s="96">
        <f>+Tabla1[[#This Row],[Trenes Puntuales]]/Tabla1[[#This Row],[Trenes Corridos (TC)]]</f>
        <v>0.98715203426124198</v>
      </c>
      <c r="AP69" s="96">
        <f>+Tabla1[[#This Row],[Trenes Corridos (TC)]]/Tabla1[[#This Row],[Trenes Programados]]</f>
        <v>0.99361702127659579</v>
      </c>
      <c r="AQ69" s="96">
        <f>+Tabla1[[#This Row],[Regularidad Relativa]]/AO57-1</f>
        <v>-8.7471169530350945E-4</v>
      </c>
      <c r="AR69" s="95">
        <f>+'[3]DATOS BN#Bol por Estación'!AE54</f>
        <v>3109760</v>
      </c>
      <c r="AS69" s="15">
        <f>+Tabla1[[#This Row],[Pasajeros Pagos (PAX)]]/AR57-1</f>
        <v>0.13471906237970055</v>
      </c>
      <c r="AT69" s="6">
        <f>+Tabla1[[#This Row],[Pasajeros Pagos (PAX)]]/Tabla1[[#This Row],[Indice Dia Habil]]</f>
        <v>122915.41501976285</v>
      </c>
      <c r="AU69" s="15">
        <f>+Tabla1[[#This Row],[PAX Día Habil]]/AT57-1</f>
        <v>0.13471906237970055</v>
      </c>
      <c r="AV69" s="6">
        <f>+Tabla1[[#This Row],[Pasajeros Pagos (PAX)]]/Tabla1[[#This Row],[Trenes Corridos (TC)]]</f>
        <v>665.90149892933619</v>
      </c>
      <c r="AW69" s="6">
        <f>+Tabla1[[#This Row],[PAX x Tren]]/Tabla1[[#This Row],[Form. Media Trenes Remolcados]]</f>
        <v>110.98358315488936</v>
      </c>
      <c r="AX69" s="15">
        <f>+Tabla1[[#This Row],[PAX x Coche]]/AW57-1</f>
        <v>0.1354480039615289</v>
      </c>
      <c r="AY69" s="6">
        <v>188</v>
      </c>
      <c r="AZ69" s="9">
        <f>+Tabla1[[#This Row],[PAX Kilómetro]]/Tabla1[[#This Row],[Coches Kilómetro (CK) (5+6+7)]]</f>
        <v>38.245151287396411</v>
      </c>
      <c r="BA69" s="15">
        <f>+Tabla1[[#This Row],[Ocupación Media (PaxKm/CocheKm)]]/AZ57-1</f>
        <v>9.5661416221636708E-2</v>
      </c>
      <c r="BB69" s="15">
        <f>+Tabla1[[#This Row],[Ocupación Media (PaxKm/CocheKm)]]/Tabla1[[#This Row],[Capacidad x Coche (4xm2)]]</f>
        <v>0.20343165578402347</v>
      </c>
      <c r="BC69" s="15">
        <f>+Tabla1[[#This Row],[% de Ocupación Media PAX]]/BB57-1</f>
        <v>9.566141622163693E-2</v>
      </c>
      <c r="BD69" s="36">
        <f>+Tabla1[[#This Row],[Pasajeros Pagos (PAX)]]*Tabla1[[#This Row],[PAX Recorrido Medio]]</f>
        <v>55664703.999999993</v>
      </c>
      <c r="BE69" s="37">
        <v>17.899999999999999</v>
      </c>
      <c r="BF69" s="35">
        <f>+Tabla1[[#This Row],[PAX Recorrido Medio]]/BE57-1</f>
        <v>-3.5040431266846528E-2</v>
      </c>
      <c r="BG69" s="36">
        <f>+Tabla1[[#This Row],[Pasajeros Pagos (PAX)]]*CN69</f>
        <v>3041218.0377718727</v>
      </c>
      <c r="BH69" s="130">
        <f t="shared" si="4"/>
        <v>0.17999978377746917</v>
      </c>
      <c r="BI69" s="95">
        <f t="shared" si="5"/>
        <v>3792389.2439024388</v>
      </c>
      <c r="BJ69" s="35">
        <f>+(Tabla1[[#This Row],[Variación % TC]]*0.2)-(Tabla1[[#This Row],[Vaciación % PAX Recorrido Medio]]*0.1)-(Tabla1[[#This Row],[Variación % Ocupación PAX]]*0.5)+(Tabla1[[#This Row],[Variación % RA]]*0.1)+(Tabla1[[#This Row],[Variación % Velocidad Comercial TE]]*0.1)</f>
        <v>-4.4542533328926305E-2</v>
      </c>
      <c r="BL69" s="10"/>
      <c r="BN69" s="48"/>
      <c r="BO69" s="86">
        <v>25.3</v>
      </c>
      <c r="BP69" s="80">
        <v>51.944000000000003</v>
      </c>
      <c r="BQ69" s="80">
        <f>+Tabla1[[#This Row],[Km. Línea (entre cabeceras) en Servicio]]*2</f>
        <v>103.88800000000001</v>
      </c>
      <c r="BR69" s="36">
        <v>22</v>
      </c>
      <c r="BS69" s="36">
        <v>621</v>
      </c>
      <c r="BT69" s="76">
        <f>+Tabla1[[#This Row],[Recaudación Vta. Boletos $]]/Tabla1[[#This Row],[Km. Línea (entre cabeceras) en Servicio]]</f>
        <v>0</v>
      </c>
      <c r="BU69" s="77">
        <f>+Tabla1[[#This Row],[Recaudación/Km. Línea (PESOS)]]/CP69</f>
        <v>0</v>
      </c>
      <c r="BV69" s="76">
        <f>+Tabla1[[#This Row],[Recaudación Vta. Boletos $]]/Tabla1[[#This Row],[Trenes Corridos (TC)]]</f>
        <v>0</v>
      </c>
      <c r="BW69" s="77">
        <f>+Tabla1[[#This Row],[Recaudación/Trenes Corridos (PESOS)]]/CP69</f>
        <v>0</v>
      </c>
      <c r="BX69" s="76">
        <f>+Tabla1[[#This Row],[Recaudación Vta. Boletos $]]/Tabla1[[#This Row],[Coches Kilómetro (CK) (5+6+7)]]</f>
        <v>0</v>
      </c>
      <c r="BY69" s="77">
        <f>+Tabla1[[#This Row],[Recaudación/Coche Kilómetro (PESOS)]]/CP69</f>
        <v>0</v>
      </c>
      <c r="BZ69" s="78">
        <f>+Tabla1[[#This Row],[Recaudación Vta. Boletos $]]/Tabla1[[#This Row],[PAX Kilómetro]]</f>
        <v>0</v>
      </c>
      <c r="CA69" s="79">
        <f>+Tabla1[[#This Row],[Recaudación/Pasajeros Kilómetro (PESOS)]]/CP69</f>
        <v>0</v>
      </c>
      <c r="CB69" s="76">
        <f>+Tabla1[[#This Row],[Recaudación Vta. Boletos $]]/Tabla1[[#This Row],[Personal]]</f>
        <v>0</v>
      </c>
      <c r="CC69" s="77">
        <f>+Tabla1[[#This Row],[Recaudación/Personal (PESOS)]]/CP69</f>
        <v>0</v>
      </c>
      <c r="CD69" s="36">
        <f>+Tabla1[[#This Row],[Pasajeros Pagos (PAX)]]/Tabla1[[#This Row],[Personal]]</f>
        <v>5007.6650563607081</v>
      </c>
      <c r="CE69" s="80">
        <f>+Tabla1[[#This Row],[Trenes Corridos (TC)]]/Tabla1[[#This Row],[Personal]]</f>
        <v>7.5201288244766502</v>
      </c>
      <c r="CF69" s="36">
        <f>+Tabla1[[#This Row],[Pasajeros Pagos (PAX)]]/Tabla1[[#This Row],[Km. Línea (entre cabeceras) en Servicio]]</f>
        <v>59867.54966887417</v>
      </c>
      <c r="CG69" s="36">
        <f>+Tabla1[[#This Row],[Pasajeros Pagos (PAX)]]/Tabla1[[#This Row],[Cantidad de Estaciones en Servicio]]</f>
        <v>141352.72727272726</v>
      </c>
      <c r="CH69" s="36">
        <f>+Tabla1[[#This Row],[PAX Kilómetro]]/Tabla1[[#This Row],[Km. Línea (entre cabeceras) en Servicio]]</f>
        <v>1071629.1390728476</v>
      </c>
      <c r="CI69" s="36">
        <f>+Tabla1[[#This Row],[Coches Kilómetro (CK) (5+6+7)]]/Tabla1[[#This Row],[Km. Línea (entre cabeceras) en Servicio]]</f>
        <v>28020</v>
      </c>
      <c r="CJ69" s="36">
        <f>+[1]!BN_InfraMR[[#This Row],[Total Coches Remolcados]]</f>
        <v>103</v>
      </c>
      <c r="CK69" s="36">
        <f>+Tabla1[[#This Row],[Pasajeros Pagos (PAX)]]/Tabla1[[#This Row],[Coches en Servicio]]</f>
        <v>30191.844660194176</v>
      </c>
      <c r="CM69" s="12">
        <v>665.90149892933619</v>
      </c>
      <c r="CN69" s="11">
        <v>0.97795908294269418</v>
      </c>
      <c r="CP69" s="10">
        <v>1.0019</v>
      </c>
      <c r="CQ69" s="73">
        <v>701.29689725681374</v>
      </c>
      <c r="EA69" s="2">
        <v>1998</v>
      </c>
      <c r="EB69" s="2" t="s">
        <v>4</v>
      </c>
    </row>
    <row r="70" spans="1:132" ht="12.75" customHeight="1" x14ac:dyDescent="0.2">
      <c r="A70" s="98" t="s">
        <v>247</v>
      </c>
      <c r="B70" s="2" t="s">
        <v>11</v>
      </c>
      <c r="C70" s="101">
        <v>36039</v>
      </c>
      <c r="D70" s="4" t="s">
        <v>135</v>
      </c>
      <c r="E70" s="4" t="s">
        <v>112</v>
      </c>
      <c r="F70" s="4" t="s">
        <v>139</v>
      </c>
      <c r="G70" s="4" t="s">
        <v>113</v>
      </c>
      <c r="H70" s="61">
        <f>+Tabla1[[#This Row],[Trenes Corridos (TC)]]*Tabla1[[#This Row],[Km. Línea (entre cabeceras) en Servicio]]</f>
        <v>241124.04800000001</v>
      </c>
      <c r="K70" s="95">
        <f>+Tabla1[[#This Row],[TK Remolcados (1)]]+Tabla1[[#This Row],[TK Coche Motor (2)]]+Tabla1[[#This Row],[TK Eléctricos (3)]]</f>
        <v>241124.04800000001</v>
      </c>
      <c r="L70" s="35">
        <f>+Tabla1[[#This Row],[Trenes Kilómetro (TK) (1+2+3)]]/K58-1</f>
        <v>0</v>
      </c>
      <c r="M70" s="36">
        <f>+Tabla1[[#This Row],[TK Remolcados (1)]]</f>
        <v>241124.04800000001</v>
      </c>
      <c r="N70" s="36">
        <f>+Tabla1[[#This Row],[TK Remolcados (1)]]*Tabla1[[#This Row],[Form. Media Trenes Remolcados]]</f>
        <v>1446744.2880000002</v>
      </c>
      <c r="Q70" s="95">
        <f t="shared" si="3"/>
        <v>1446744.2880000002</v>
      </c>
      <c r="R70" s="35">
        <f>+Tabla1[[#This Row],[Coches Kilómetro (CK) (5+6+7)]]/Q58-1</f>
        <v>0</v>
      </c>
      <c r="S70" s="37">
        <v>37.07</v>
      </c>
      <c r="T70" s="35">
        <f>+Tabla1[[#This Row],[Velocidad Comercial Trenes Diésel]]/S58-1</f>
        <v>0</v>
      </c>
      <c r="U70" s="37"/>
      <c r="V70" s="35"/>
      <c r="W70" s="37">
        <v>6</v>
      </c>
      <c r="X70" s="6"/>
      <c r="Y70" s="6"/>
      <c r="Z70" s="36">
        <f>+Tabla1[[#This Row],[Form. Media Trenes Remolcados]]*Tabla1[[#This Row],[Asientos Prom. x C. Remolcados]]*Tabla1[[#This Row],[Trenes Corridos (TC)]]</f>
        <v>2116752</v>
      </c>
      <c r="AC70" s="6">
        <v>76</v>
      </c>
      <c r="AF70" s="6">
        <f>+'[2]BN TAB'!H74</f>
        <v>4682</v>
      </c>
      <c r="AG70" s="6">
        <f>+Tabla1[[#This Row],[Trenes Programados]]-Tabla1[[#This Row],[Trenes Corridos (TC)]]</f>
        <v>40</v>
      </c>
      <c r="AH70" s="95">
        <f>+'[2]BN TAB'!J74</f>
        <v>4642</v>
      </c>
      <c r="AI70" s="35">
        <f>+Tabla1[[#This Row],[Trenes Corridos (TC)]]/AH58-1</f>
        <v>0</v>
      </c>
      <c r="AJ70" s="36">
        <f>+'[2]BN TAB'!K74</f>
        <v>4561</v>
      </c>
      <c r="AK70" s="36">
        <f>+Tabla1[[#This Row],[Trenes Corridos (TC)]]-Tabla1[[#This Row],[Trenes Puntuales]]</f>
        <v>81</v>
      </c>
      <c r="AL70" s="127">
        <f>+Tabla1[[#This Row],[Trenes Puntuales]]/Tabla1[[#This Row],[Trenes Programados]]</f>
        <v>0.97415634344297308</v>
      </c>
      <c r="AM70" s="96">
        <v>0.95</v>
      </c>
      <c r="AN70" s="96">
        <f>+IF(Tabla1[[#This Row],[Regularidad Absoluta]]&gt;=Tabla1[[#This Row],[RA 95%]],Tabla1[[#This Row],[Regularidad Absoluta]],"")</f>
        <v>0.97415634344297308</v>
      </c>
      <c r="AO70" s="96">
        <f>+Tabla1[[#This Row],[Trenes Puntuales]]/Tabla1[[#This Row],[Trenes Corridos (TC)]]</f>
        <v>0.98255062473071952</v>
      </c>
      <c r="AP70" s="96">
        <f>+Tabla1[[#This Row],[Trenes Corridos (TC)]]/Tabla1[[#This Row],[Trenes Programados]]</f>
        <v>0.99145664246048693</v>
      </c>
      <c r="AQ70" s="96">
        <f>+Tabla1[[#This Row],[Regularidad Relativa]]/AO58-1</f>
        <v>-2.1877050973528878E-3</v>
      </c>
      <c r="AR70" s="95">
        <f>+'[3]DATOS BN#Bol por Estación'!AE55</f>
        <v>3056765</v>
      </c>
      <c r="AS70" s="15">
        <f>+Tabla1[[#This Row],[Pasajeros Pagos (PAX)]]/AR58-1</f>
        <v>5.4549989581335279E-2</v>
      </c>
      <c r="AT70" s="6">
        <f>+Tabla1[[#This Row],[Pasajeros Pagos (PAX)]]/Tabla1[[#This Row],[Indice Dia Habil]]</f>
        <v>117567.88461538461</v>
      </c>
      <c r="AU70" s="15">
        <f>+Tabla1[[#This Row],[PAX Día Habil]]/AT58-1</f>
        <v>5.4549989581335279E-2</v>
      </c>
      <c r="AV70" s="6">
        <f>+Tabla1[[#This Row],[Pasajeros Pagos (PAX)]]/Tabla1[[#This Row],[Trenes Corridos (TC)]]</f>
        <v>658.50172339508833</v>
      </c>
      <c r="AW70" s="6">
        <f>+Tabla1[[#This Row],[PAX x Tren]]/Tabla1[[#This Row],[Form. Media Trenes Remolcados]]</f>
        <v>109.75028723251472</v>
      </c>
      <c r="AX70" s="15">
        <f>+Tabla1[[#This Row],[PAX x Coche]]/AW58-1</f>
        <v>5.4549989581335279E-2</v>
      </c>
      <c r="AY70" s="6">
        <v>188</v>
      </c>
      <c r="AZ70" s="9">
        <f>+Tabla1[[#This Row],[PAX Kilómetro]]/Tabla1[[#This Row],[Coches Kilómetro (CK) (5+6+7)]]</f>
        <v>37.913120939862999</v>
      </c>
      <c r="BA70" s="15">
        <f>+Tabla1[[#This Row],[Ocupación Media (PaxKm/CocheKm)]]/AZ58-1</f>
        <v>2.0649677079151996E-2</v>
      </c>
      <c r="BB70" s="15">
        <f>+Tabla1[[#This Row],[Ocupación Media (PaxKm/CocheKm)]]/Tabla1[[#This Row],[Capacidad x Coche (4xm2)]]</f>
        <v>0.20166553691416489</v>
      </c>
      <c r="BC70" s="15">
        <f>+Tabla1[[#This Row],[% de Ocupación Media PAX]]/BB58-1</f>
        <v>2.0649677079151996E-2</v>
      </c>
      <c r="BD70" s="36">
        <f>+Tabla1[[#This Row],[Pasajeros Pagos (PAX)]]*Tabla1[[#This Row],[PAX Recorrido Medio]]</f>
        <v>54850591.159999996</v>
      </c>
      <c r="BE70" s="37">
        <v>17.943999999999999</v>
      </c>
      <c r="BF70" s="35">
        <f>+Tabla1[[#This Row],[PAX Recorrido Medio]]/BE58-1</f>
        <v>-3.2146709816612717E-2</v>
      </c>
      <c r="BG70" s="36">
        <f>+Tabla1[[#This Row],[Pasajeros Pagos (PAX)]]*CN70</f>
        <v>2952755.8833490014</v>
      </c>
      <c r="BH70" s="130">
        <f t="shared" si="4"/>
        <v>0.17999978002882766</v>
      </c>
      <c r="BI70" s="95">
        <f t="shared" si="5"/>
        <v>3727761.1951219509</v>
      </c>
      <c r="BJ70" s="35">
        <f>+(Tabla1[[#This Row],[Variación % TC]]*0.2)-(Tabla1[[#This Row],[Vaciación % PAX Recorrido Medio]]*0.1)-(Tabla1[[#This Row],[Variación % Ocupación PAX]]*0.5)+(Tabla1[[#This Row],[Variación % RA]]*0.1)+(Tabla1[[#This Row],[Variación % Velocidad Comercial TE]]*0.1)</f>
        <v>-7.3289380676500142E-3</v>
      </c>
      <c r="BL70" s="10"/>
      <c r="BN70" s="48"/>
      <c r="BO70" s="86">
        <v>26</v>
      </c>
      <c r="BP70" s="80">
        <v>51.944000000000003</v>
      </c>
      <c r="BQ70" s="80">
        <f>+Tabla1[[#This Row],[Km. Línea (entre cabeceras) en Servicio]]*2</f>
        <v>103.88800000000001</v>
      </c>
      <c r="BR70" s="36">
        <v>22</v>
      </c>
      <c r="BS70" s="36">
        <v>621</v>
      </c>
      <c r="BT70" s="76">
        <f>+Tabla1[[#This Row],[Recaudación Vta. Boletos $]]/Tabla1[[#This Row],[Km. Línea (entre cabeceras) en Servicio]]</f>
        <v>0</v>
      </c>
      <c r="BU70" s="77">
        <f>+Tabla1[[#This Row],[Recaudación/Km. Línea (PESOS)]]/CP70</f>
        <v>0</v>
      </c>
      <c r="BV70" s="76">
        <f>+Tabla1[[#This Row],[Recaudación Vta. Boletos $]]/Tabla1[[#This Row],[Trenes Corridos (TC)]]</f>
        <v>0</v>
      </c>
      <c r="BW70" s="77">
        <f>+Tabla1[[#This Row],[Recaudación/Trenes Corridos (PESOS)]]/CP70</f>
        <v>0</v>
      </c>
      <c r="BX70" s="76">
        <f>+Tabla1[[#This Row],[Recaudación Vta. Boletos $]]/Tabla1[[#This Row],[Coches Kilómetro (CK) (5+6+7)]]</f>
        <v>0</v>
      </c>
      <c r="BY70" s="77">
        <f>+Tabla1[[#This Row],[Recaudación/Coche Kilómetro (PESOS)]]/CP70</f>
        <v>0</v>
      </c>
      <c r="BZ70" s="78">
        <f>+Tabla1[[#This Row],[Recaudación Vta. Boletos $]]/Tabla1[[#This Row],[PAX Kilómetro]]</f>
        <v>0</v>
      </c>
      <c r="CA70" s="79">
        <f>+Tabla1[[#This Row],[Recaudación/Pasajeros Kilómetro (PESOS)]]/CP70</f>
        <v>0</v>
      </c>
      <c r="CB70" s="76">
        <f>+Tabla1[[#This Row],[Recaudación Vta. Boletos $]]/Tabla1[[#This Row],[Personal]]</f>
        <v>0</v>
      </c>
      <c r="CC70" s="77">
        <f>+Tabla1[[#This Row],[Recaudación/Personal (PESOS)]]/CP70</f>
        <v>0</v>
      </c>
      <c r="CD70" s="36">
        <f>+Tabla1[[#This Row],[Pasajeros Pagos (PAX)]]/Tabla1[[#This Row],[Personal]]</f>
        <v>4922.3268921095005</v>
      </c>
      <c r="CE70" s="80">
        <f>+Tabla1[[#This Row],[Trenes Corridos (TC)]]/Tabla1[[#This Row],[Personal]]</f>
        <v>7.4750402576489536</v>
      </c>
      <c r="CF70" s="36">
        <f>+Tabla1[[#This Row],[Pasajeros Pagos (PAX)]]/Tabla1[[#This Row],[Km. Línea (entre cabeceras) en Servicio]]</f>
        <v>58847.316340674566</v>
      </c>
      <c r="CG70" s="36">
        <f>+Tabla1[[#This Row],[Pasajeros Pagos (PAX)]]/Tabla1[[#This Row],[Cantidad de Estaciones en Servicio]]</f>
        <v>138943.86363636365</v>
      </c>
      <c r="CH70" s="36">
        <f>+Tabla1[[#This Row],[PAX Kilómetro]]/Tabla1[[#This Row],[Km. Línea (entre cabeceras) en Servicio]]</f>
        <v>1055956.2444170644</v>
      </c>
      <c r="CI70" s="36">
        <f>+Tabla1[[#This Row],[Coches Kilómetro (CK) (5+6+7)]]/Tabla1[[#This Row],[Km. Línea (entre cabeceras) en Servicio]]</f>
        <v>27852.000000000004</v>
      </c>
      <c r="CJ70" s="36">
        <f>+[1]!BN_InfraMR[[#This Row],[Total Coches Remolcados]]</f>
        <v>103</v>
      </c>
      <c r="CK70" s="36">
        <f>+Tabla1[[#This Row],[Pasajeros Pagos (PAX)]]/Tabla1[[#This Row],[Coches en Servicio]]</f>
        <v>29677.330097087379</v>
      </c>
      <c r="CM70" s="12">
        <v>658.50172339508833</v>
      </c>
      <c r="CN70" s="11">
        <v>0.96597412079404255</v>
      </c>
      <c r="CP70" s="10">
        <v>1.0001</v>
      </c>
      <c r="CQ70" s="73">
        <v>698.72076414677349</v>
      </c>
      <c r="EA70" s="2">
        <v>1998</v>
      </c>
      <c r="EB70" s="2" t="s">
        <v>11</v>
      </c>
    </row>
    <row r="71" spans="1:132" ht="12.75" customHeight="1" x14ac:dyDescent="0.2">
      <c r="A71" s="98" t="s">
        <v>247</v>
      </c>
      <c r="B71" s="2" t="s">
        <v>5</v>
      </c>
      <c r="C71" s="101">
        <v>36069</v>
      </c>
      <c r="D71" s="4" t="s">
        <v>135</v>
      </c>
      <c r="E71" s="4" t="s">
        <v>112</v>
      </c>
      <c r="F71" s="4" t="s">
        <v>139</v>
      </c>
      <c r="G71" s="4" t="s">
        <v>113</v>
      </c>
      <c r="H71" s="61">
        <f>+Tabla1[[#This Row],[Trenes Corridos (TC)]]*Tabla1[[#This Row],[Km. Línea (entre cabeceras) en Servicio]]</f>
        <v>243565.41600000003</v>
      </c>
      <c r="K71" s="95">
        <f>+Tabla1[[#This Row],[TK Remolcados (1)]]+Tabla1[[#This Row],[TK Coche Motor (2)]]+Tabla1[[#This Row],[TK Eléctricos (3)]]</f>
        <v>243565.41600000003</v>
      </c>
      <c r="L71" s="35">
        <f>+Tabla1[[#This Row],[Trenes Kilómetro (TK) (1+2+3)]]/K59-1</f>
        <v>-2.7985074626865614E-2</v>
      </c>
      <c r="M71" s="36">
        <f>+Tabla1[[#This Row],[TK Remolcados (1)]]</f>
        <v>243565.41600000003</v>
      </c>
      <c r="N71" s="36">
        <f>+Tabla1[[#This Row],[TK Remolcados (1)]]*Tabla1[[#This Row],[Form. Media Trenes Remolcados]]</f>
        <v>1461392.4960000003</v>
      </c>
      <c r="Q71" s="95">
        <f t="shared" si="3"/>
        <v>1461392.4960000003</v>
      </c>
      <c r="R71" s="35">
        <f>+Tabla1[[#This Row],[Coches Kilómetro (CK) (5+6+7)]]/Q59-1</f>
        <v>-2.7985074626865503E-2</v>
      </c>
      <c r="S71" s="37">
        <v>37.07</v>
      </c>
      <c r="T71" s="35">
        <f>+Tabla1[[#This Row],[Velocidad Comercial Trenes Diésel]]/S59-1</f>
        <v>0</v>
      </c>
      <c r="U71" s="37"/>
      <c r="V71" s="35"/>
      <c r="W71" s="37">
        <v>6</v>
      </c>
      <c r="X71" s="6"/>
      <c r="Y71" s="6"/>
      <c r="Z71" s="36">
        <f>+Tabla1[[#This Row],[Form. Media Trenes Remolcados]]*Tabla1[[#This Row],[Asientos Prom. x C. Remolcados]]*Tabla1[[#This Row],[Trenes Corridos (TC)]]</f>
        <v>2138184</v>
      </c>
      <c r="AC71" s="6">
        <v>76</v>
      </c>
      <c r="AF71" s="6">
        <f>+'[2]BN TAB'!H75</f>
        <v>4754</v>
      </c>
      <c r="AG71" s="6">
        <f>+Tabla1[[#This Row],[Trenes Programados]]-Tabla1[[#This Row],[Trenes Corridos (TC)]]</f>
        <v>65</v>
      </c>
      <c r="AH71" s="95">
        <f>+'[2]BN TAB'!J75</f>
        <v>4689</v>
      </c>
      <c r="AI71" s="35">
        <f>+Tabla1[[#This Row],[Trenes Corridos (TC)]]/AH59-1</f>
        <v>-2.7985074626865725E-2</v>
      </c>
      <c r="AJ71" s="36">
        <f>+'[2]BN TAB'!K75</f>
        <v>4629</v>
      </c>
      <c r="AK71" s="36">
        <f>+Tabla1[[#This Row],[Trenes Corridos (TC)]]-Tabla1[[#This Row],[Trenes Puntuales]]</f>
        <v>60</v>
      </c>
      <c r="AL71" s="127">
        <f>+Tabla1[[#This Row],[Trenes Puntuales]]/Tabla1[[#This Row],[Trenes Programados]]</f>
        <v>0.97370635254522508</v>
      </c>
      <c r="AM71" s="96">
        <v>0.95</v>
      </c>
      <c r="AN71" s="96">
        <f>+IF(Tabla1[[#This Row],[Regularidad Absoluta]]&gt;=Tabla1[[#This Row],[RA 95%]],Tabla1[[#This Row],[Regularidad Absoluta]],"")</f>
        <v>0.97370635254522508</v>
      </c>
      <c r="AO71" s="96">
        <f>+Tabla1[[#This Row],[Trenes Puntuales]]/Tabla1[[#This Row],[Trenes Corridos (TC)]]</f>
        <v>0.98720409468969927</v>
      </c>
      <c r="AP71" s="96">
        <f>+Tabla1[[#This Row],[Trenes Corridos (TC)]]/Tabla1[[#This Row],[Trenes Programados]]</f>
        <v>0.98632730332351704</v>
      </c>
      <c r="AQ71" s="96">
        <f>+Tabla1[[#This Row],[Regularidad Relativa]]/AO59-1</f>
        <v>2.5836953227598158E-3</v>
      </c>
      <c r="AR71" s="95">
        <f>+'[3]DATOS BN#Bol por Estación'!AE56</f>
        <v>3155434</v>
      </c>
      <c r="AS71" s="15">
        <f>+Tabla1[[#This Row],[Pasajeros Pagos (PAX)]]/AR59-1</f>
        <v>4.5392622630382684E-2</v>
      </c>
      <c r="AT71" s="6">
        <f>+Tabla1[[#This Row],[Pasajeros Pagos (PAX)]]/Tabla1[[#This Row],[Indice Dia Habil]]</f>
        <v>121362.84615384616</v>
      </c>
      <c r="AU71" s="15">
        <f>+Tabla1[[#This Row],[PAX Día Habil]]/AT59-1</f>
        <v>8.5600031193089787E-2</v>
      </c>
      <c r="AV71" s="6">
        <f>+Tabla1[[#This Row],[Pasajeros Pagos (PAX)]]/Tabla1[[#This Row],[Trenes Corridos (TC)]]</f>
        <v>672.94391128172322</v>
      </c>
      <c r="AW71" s="6">
        <f>+Tabla1[[#This Row],[PAX x Tren]]/Tabla1[[#This Row],[Form. Media Trenes Remolcados]]</f>
        <v>112.15731854695387</v>
      </c>
      <c r="AX71" s="15">
        <f>+Tabla1[[#This Row],[PAX x Coche]]/AW59-1</f>
        <v>7.549029890572978E-2</v>
      </c>
      <c r="AY71" s="6">
        <v>188</v>
      </c>
      <c r="AZ71" s="9">
        <f>+Tabla1[[#This Row],[PAX Kilómetro]]/Tabla1[[#This Row],[Coches Kilómetro (CK) (5+6+7)]]</f>
        <v>38.476886964937577</v>
      </c>
      <c r="BA71" s="15">
        <f>+Tabla1[[#This Row],[Ocupación Media (PaxKm/CocheKm)]]/AZ59-1</f>
        <v>3.3723685355992572E-2</v>
      </c>
      <c r="BB71" s="15">
        <f>+Tabla1[[#This Row],[Ocupación Media (PaxKm/CocheKm)]]/Tabla1[[#This Row],[Capacidad x Coche (4xm2)]]</f>
        <v>0.20466429236668923</v>
      </c>
      <c r="BC71" s="15">
        <f>+Tabla1[[#This Row],[% de Ocupación Media PAX]]/BB59-1</f>
        <v>3.3723685355992572E-2</v>
      </c>
      <c r="BD71" s="36">
        <f>+Tabla1[[#This Row],[Pasajeros Pagos (PAX)]]*Tabla1[[#This Row],[PAX Recorrido Medio]]</f>
        <v>56229833.880000003</v>
      </c>
      <c r="BE71" s="37">
        <v>17.82</v>
      </c>
      <c r="BF71" s="35">
        <f>+Tabla1[[#This Row],[PAX Recorrido Medio]]/BE59-1</f>
        <v>-3.8834951456310662E-2</v>
      </c>
      <c r="BG71" s="36">
        <f>+Tabla1[[#This Row],[Pasajeros Pagos (PAX)]]*CN71</f>
        <v>2944510.5400313409</v>
      </c>
      <c r="BH71" s="130">
        <f t="shared" si="4"/>
        <v>0.17999978690722895</v>
      </c>
      <c r="BI71" s="95">
        <f t="shared" si="5"/>
        <v>3848089.2439024388</v>
      </c>
      <c r="BJ71" s="35">
        <f>+(Tabla1[[#This Row],[Variación % TC]]*0.2)-(Tabla1[[#This Row],[Vaciación % PAX Recorrido Medio]]*0.1)-(Tabla1[[#This Row],[Variación % Ocupación PAX]]*0.5)+(Tabla1[[#This Row],[Variación % RA]]*0.1)+(Tabla1[[#This Row],[Variación % Velocidad Comercial TE]]*0.1)</f>
        <v>-1.8316992925462385E-2</v>
      </c>
      <c r="BL71" s="10"/>
      <c r="BN71" s="48"/>
      <c r="BO71" s="86">
        <v>26</v>
      </c>
      <c r="BP71" s="80">
        <v>51.944000000000003</v>
      </c>
      <c r="BQ71" s="80">
        <f>+Tabla1[[#This Row],[Km. Línea (entre cabeceras) en Servicio]]*2</f>
        <v>103.88800000000001</v>
      </c>
      <c r="BR71" s="36">
        <v>22</v>
      </c>
      <c r="BS71" s="36">
        <v>621</v>
      </c>
      <c r="BT71" s="76">
        <f>+Tabla1[[#This Row],[Recaudación Vta. Boletos $]]/Tabla1[[#This Row],[Km. Línea (entre cabeceras) en Servicio]]</f>
        <v>0</v>
      </c>
      <c r="BU71" s="77">
        <f>+Tabla1[[#This Row],[Recaudación/Km. Línea (PESOS)]]/CP71</f>
        <v>0</v>
      </c>
      <c r="BV71" s="76">
        <f>+Tabla1[[#This Row],[Recaudación Vta. Boletos $]]/Tabla1[[#This Row],[Trenes Corridos (TC)]]</f>
        <v>0</v>
      </c>
      <c r="BW71" s="77">
        <f>+Tabla1[[#This Row],[Recaudación/Trenes Corridos (PESOS)]]/CP71</f>
        <v>0</v>
      </c>
      <c r="BX71" s="76">
        <f>+Tabla1[[#This Row],[Recaudación Vta. Boletos $]]/Tabla1[[#This Row],[Coches Kilómetro (CK) (5+6+7)]]</f>
        <v>0</v>
      </c>
      <c r="BY71" s="77">
        <f>+Tabla1[[#This Row],[Recaudación/Coche Kilómetro (PESOS)]]/CP71</f>
        <v>0</v>
      </c>
      <c r="BZ71" s="78">
        <f>+Tabla1[[#This Row],[Recaudación Vta. Boletos $]]/Tabla1[[#This Row],[PAX Kilómetro]]</f>
        <v>0</v>
      </c>
      <c r="CA71" s="79">
        <f>+Tabla1[[#This Row],[Recaudación/Pasajeros Kilómetro (PESOS)]]/CP71</f>
        <v>0</v>
      </c>
      <c r="CB71" s="76">
        <f>+Tabla1[[#This Row],[Recaudación Vta. Boletos $]]/Tabla1[[#This Row],[Personal]]</f>
        <v>0</v>
      </c>
      <c r="CC71" s="77">
        <f>+Tabla1[[#This Row],[Recaudación/Personal (PESOS)]]/CP71</f>
        <v>0</v>
      </c>
      <c r="CD71" s="36">
        <f>+Tabla1[[#This Row],[Pasajeros Pagos (PAX)]]/Tabla1[[#This Row],[Personal]]</f>
        <v>5081.2141706924313</v>
      </c>
      <c r="CE71" s="80">
        <f>+Tabla1[[#This Row],[Trenes Corridos (TC)]]/Tabla1[[#This Row],[Personal]]</f>
        <v>7.5507246376811592</v>
      </c>
      <c r="CF71" s="36">
        <f>+Tabla1[[#This Row],[Pasajeros Pagos (PAX)]]/Tabla1[[#This Row],[Km. Línea (entre cabeceras) en Servicio]]</f>
        <v>60746.842753734789</v>
      </c>
      <c r="CG71" s="36">
        <f>+Tabla1[[#This Row],[Pasajeros Pagos (PAX)]]/Tabla1[[#This Row],[Cantidad de Estaciones en Servicio]]</f>
        <v>143428.81818181818</v>
      </c>
      <c r="CH71" s="36">
        <f>+Tabla1[[#This Row],[PAX Kilómetro]]/Tabla1[[#This Row],[Km. Línea (entre cabeceras) en Servicio]]</f>
        <v>1082508.737871554</v>
      </c>
      <c r="CI71" s="36">
        <f>+Tabla1[[#This Row],[Coches Kilómetro (CK) (5+6+7)]]/Tabla1[[#This Row],[Km. Línea (entre cabeceras) en Servicio]]</f>
        <v>28134.000000000004</v>
      </c>
      <c r="CJ71" s="36">
        <f>+[1]!BN_InfraMR[[#This Row],[Total Coches Remolcados]]</f>
        <v>103</v>
      </c>
      <c r="CK71" s="36">
        <f>+Tabla1[[#This Row],[Pasajeros Pagos (PAX)]]/Tabla1[[#This Row],[Coches en Servicio]]</f>
        <v>30635.281553398057</v>
      </c>
      <c r="CM71" s="12">
        <v>672.94391128172322</v>
      </c>
      <c r="CN71" s="11">
        <v>0.93315548353454414</v>
      </c>
      <c r="CP71" s="10">
        <v>1.0035000000000001</v>
      </c>
      <c r="CQ71" s="73">
        <v>696.14463103673313</v>
      </c>
      <c r="EA71" s="2">
        <v>1998</v>
      </c>
      <c r="EB71" s="2" t="s">
        <v>5</v>
      </c>
    </row>
    <row r="72" spans="1:132" ht="12.75" customHeight="1" x14ac:dyDescent="0.2">
      <c r="A72" s="98" t="s">
        <v>247</v>
      </c>
      <c r="B72" s="2" t="s">
        <v>6</v>
      </c>
      <c r="C72" s="101">
        <v>36100</v>
      </c>
      <c r="D72" s="4" t="s">
        <v>135</v>
      </c>
      <c r="E72" s="4" t="s">
        <v>112</v>
      </c>
      <c r="F72" s="4" t="s">
        <v>139</v>
      </c>
      <c r="G72" s="4" t="s">
        <v>113</v>
      </c>
      <c r="H72" s="61">
        <f>+Tabla1[[#This Row],[Trenes Corridos (TC)]]*Tabla1[[#This Row],[Km. Línea (entre cabeceras) en Servicio]]</f>
        <v>238526.848</v>
      </c>
      <c r="K72" s="95">
        <f>+Tabla1[[#This Row],[TK Remolcados (1)]]+Tabla1[[#This Row],[TK Coche Motor (2)]]+Tabla1[[#This Row],[TK Eléctricos (3)]]</f>
        <v>238526.848</v>
      </c>
      <c r="L72" s="35">
        <f>+Tabla1[[#This Row],[Trenes Kilómetro (TK) (1+2+3)]]/K60-1</f>
        <v>1.1231006386258624E-2</v>
      </c>
      <c r="M72" s="36">
        <f>+Tabla1[[#This Row],[TK Remolcados (1)]]</f>
        <v>238526.848</v>
      </c>
      <c r="N72" s="36">
        <f>+Tabla1[[#This Row],[TK Remolcados (1)]]*Tabla1[[#This Row],[Form. Media Trenes Remolcados]]</f>
        <v>1431161.088</v>
      </c>
      <c r="Q72" s="95">
        <f t="shared" si="3"/>
        <v>1431161.088</v>
      </c>
      <c r="R72" s="35">
        <f>+Tabla1[[#This Row],[Coches Kilómetro (CK) (5+6+7)]]/Q60-1</f>
        <v>1.1231006386258624E-2</v>
      </c>
      <c r="S72" s="37">
        <v>37.07</v>
      </c>
      <c r="T72" s="35">
        <f>+Tabla1[[#This Row],[Velocidad Comercial Trenes Diésel]]/S60-1</f>
        <v>0</v>
      </c>
      <c r="U72" s="37"/>
      <c r="V72" s="35"/>
      <c r="W72" s="37">
        <v>6</v>
      </c>
      <c r="X72" s="6"/>
      <c r="Y72" s="6"/>
      <c r="Z72" s="36">
        <f>+Tabla1[[#This Row],[Form. Media Trenes Remolcados]]*Tabla1[[#This Row],[Asientos Prom. x C. Remolcados]]*Tabla1[[#This Row],[Trenes Corridos (TC)]]</f>
        <v>2093952</v>
      </c>
      <c r="AC72" s="6">
        <v>76</v>
      </c>
      <c r="AF72" s="6">
        <f>+'[2]BN TAB'!H76</f>
        <v>4628</v>
      </c>
      <c r="AG72" s="6">
        <f>+Tabla1[[#This Row],[Trenes Programados]]-Tabla1[[#This Row],[Trenes Corridos (TC)]]</f>
        <v>36</v>
      </c>
      <c r="AH72" s="95">
        <f>+'[2]BN TAB'!J76</f>
        <v>4592</v>
      </c>
      <c r="AI72" s="35">
        <f>+Tabla1[[#This Row],[Trenes Corridos (TC)]]/AH60-1</f>
        <v>1.1231006386258624E-2</v>
      </c>
      <c r="AJ72" s="36">
        <f>+'[2]BN TAB'!K76</f>
        <v>4530</v>
      </c>
      <c r="AK72" s="36">
        <f>+Tabla1[[#This Row],[Trenes Corridos (TC)]]-Tabla1[[#This Row],[Trenes Puntuales]]</f>
        <v>62</v>
      </c>
      <c r="AL72" s="127">
        <f>+Tabla1[[#This Row],[Trenes Puntuales]]/Tabla1[[#This Row],[Trenes Programados]]</f>
        <v>0.97882454624027659</v>
      </c>
      <c r="AM72" s="96">
        <v>0.95</v>
      </c>
      <c r="AN72" s="96">
        <f>+IF(Tabla1[[#This Row],[Regularidad Absoluta]]&gt;=Tabla1[[#This Row],[RA 95%]],Tabla1[[#This Row],[Regularidad Absoluta]],"")</f>
        <v>0.97882454624027659</v>
      </c>
      <c r="AO72" s="96">
        <f>+Tabla1[[#This Row],[Trenes Puntuales]]/Tabla1[[#This Row],[Trenes Corridos (TC)]]</f>
        <v>0.98649825783972123</v>
      </c>
      <c r="AP72" s="96">
        <f>+Tabla1[[#This Row],[Trenes Corridos (TC)]]/Tabla1[[#This Row],[Trenes Programados]]</f>
        <v>0.99222126188418325</v>
      </c>
      <c r="AQ72" s="96">
        <f>+Tabla1[[#This Row],[Regularidad Relativa]]/AO60-1</f>
        <v>1.4953250279843289E-3</v>
      </c>
      <c r="AR72" s="95">
        <f>+'[3]DATOS BN#Bol por Estación'!AE57</f>
        <v>3019617</v>
      </c>
      <c r="AS72" s="15">
        <f>+Tabla1[[#This Row],[Pasajeros Pagos (PAX)]]/AR60-1</f>
        <v>6.0137055892810043E-2</v>
      </c>
      <c r="AT72" s="6">
        <f>+Tabla1[[#This Row],[Pasajeros Pagos (PAX)]]/Tabla1[[#This Row],[Indice Dia Habil]]</f>
        <v>119352.45059288538</v>
      </c>
      <c r="AU72" s="15">
        <f>+Tabla1[[#This Row],[PAX Día Habil]]/AT60-1</f>
        <v>4.7566260763646229E-2</v>
      </c>
      <c r="AV72" s="6">
        <f>+Tabla1[[#This Row],[Pasajeros Pagos (PAX)]]/Tabla1[[#This Row],[Trenes Corridos (TC)]]</f>
        <v>657.58209930313592</v>
      </c>
      <c r="AW72" s="6">
        <f>+Tabla1[[#This Row],[PAX x Tren]]/Tabla1[[#This Row],[Form. Media Trenes Remolcados]]</f>
        <v>109.59701655052265</v>
      </c>
      <c r="AX72" s="15">
        <f>+Tabla1[[#This Row],[PAX x Coche]]/AW60-1</f>
        <v>4.836288562919222E-2</v>
      </c>
      <c r="AY72" s="6">
        <v>188</v>
      </c>
      <c r="AZ72" s="9">
        <f>+Tabla1[[#This Row],[PAX Kilómetro]]/Tabla1[[#This Row],[Coches Kilómetro (CK) (5+6+7)]]</f>
        <v>37.851734115901287</v>
      </c>
      <c r="BA72" s="15">
        <f>+Tabla1[[#This Row],[Ocupación Media (PaxKm/CocheKm)]]/AZ60-1</f>
        <v>1.7178483947415391E-2</v>
      </c>
      <c r="BB72" s="15">
        <f>+Tabla1[[#This Row],[Ocupación Media (PaxKm/CocheKm)]]/Tabla1[[#This Row],[Capacidad x Coche (4xm2)]]</f>
        <v>0.20133901125479409</v>
      </c>
      <c r="BC72" s="15">
        <f>+Tabla1[[#This Row],[% de Ocupación Media PAX]]/BB60-1</f>
        <v>1.7178483947415391E-2</v>
      </c>
      <c r="BD72" s="36">
        <f>+Tabla1[[#This Row],[Pasajeros Pagos (PAX)]]*Tabla1[[#This Row],[PAX Recorrido Medio]]</f>
        <v>54171928.980000004</v>
      </c>
      <c r="BE72" s="37">
        <v>17.940000000000001</v>
      </c>
      <c r="BF72" s="35">
        <f>+Tabla1[[#This Row],[PAX Recorrido Medio]]/BE60-1</f>
        <v>-2.9745808545159402E-2</v>
      </c>
      <c r="BG72" s="36">
        <f>+Tabla1[[#This Row],[Pasajeros Pagos (PAX)]]*CN72</f>
        <v>2876170.7268624883</v>
      </c>
      <c r="BH72" s="130">
        <f t="shared" si="4"/>
        <v>0.17999977732269268</v>
      </c>
      <c r="BI72" s="95">
        <f t="shared" si="5"/>
        <v>3682458.7560975607</v>
      </c>
      <c r="BJ72" s="35">
        <f>+(Tabla1[[#This Row],[Variación % TC]]*0.2)-(Tabla1[[#This Row],[Vaciación % PAX Recorrido Medio]]*0.1)-(Tabla1[[#This Row],[Variación % Ocupación PAX]]*0.5)+(Tabla1[[#This Row],[Variación % RA]]*0.1)+(Tabla1[[#This Row],[Variación % Velocidad Comercial TE]]*0.1)</f>
        <v>-3.2189273391415975E-3</v>
      </c>
      <c r="BL72" s="10"/>
      <c r="BN72" s="48"/>
      <c r="BO72" s="86">
        <v>25.3</v>
      </c>
      <c r="BP72" s="80">
        <v>51.944000000000003</v>
      </c>
      <c r="BQ72" s="80">
        <f>+Tabla1[[#This Row],[Km. Línea (entre cabeceras) en Servicio]]*2</f>
        <v>103.88800000000001</v>
      </c>
      <c r="BR72" s="36">
        <v>22</v>
      </c>
      <c r="BS72" s="36">
        <v>621</v>
      </c>
      <c r="BT72" s="76">
        <f>+Tabla1[[#This Row],[Recaudación Vta. Boletos $]]/Tabla1[[#This Row],[Km. Línea (entre cabeceras) en Servicio]]</f>
        <v>0</v>
      </c>
      <c r="BU72" s="77">
        <f>+Tabla1[[#This Row],[Recaudación/Km. Línea (PESOS)]]/CP72</f>
        <v>0</v>
      </c>
      <c r="BV72" s="76">
        <f>+Tabla1[[#This Row],[Recaudación Vta. Boletos $]]/Tabla1[[#This Row],[Trenes Corridos (TC)]]</f>
        <v>0</v>
      </c>
      <c r="BW72" s="77">
        <f>+Tabla1[[#This Row],[Recaudación/Trenes Corridos (PESOS)]]/CP72</f>
        <v>0</v>
      </c>
      <c r="BX72" s="76">
        <f>+Tabla1[[#This Row],[Recaudación Vta. Boletos $]]/Tabla1[[#This Row],[Coches Kilómetro (CK) (5+6+7)]]</f>
        <v>0</v>
      </c>
      <c r="BY72" s="77">
        <f>+Tabla1[[#This Row],[Recaudación/Coche Kilómetro (PESOS)]]/CP72</f>
        <v>0</v>
      </c>
      <c r="BZ72" s="78">
        <f>+Tabla1[[#This Row],[Recaudación Vta. Boletos $]]/Tabla1[[#This Row],[PAX Kilómetro]]</f>
        <v>0</v>
      </c>
      <c r="CA72" s="79">
        <f>+Tabla1[[#This Row],[Recaudación/Pasajeros Kilómetro (PESOS)]]/CP72</f>
        <v>0</v>
      </c>
      <c r="CB72" s="76">
        <f>+Tabla1[[#This Row],[Recaudación Vta. Boletos $]]/Tabla1[[#This Row],[Personal]]</f>
        <v>0</v>
      </c>
      <c r="CC72" s="77">
        <f>+Tabla1[[#This Row],[Recaudación/Personal (PESOS)]]/CP72</f>
        <v>0</v>
      </c>
      <c r="CD72" s="36">
        <f>+Tabla1[[#This Row],[Pasajeros Pagos (PAX)]]/Tabla1[[#This Row],[Personal]]</f>
        <v>4862.507246376812</v>
      </c>
      <c r="CE72" s="80">
        <f>+Tabla1[[#This Row],[Trenes Corridos (TC)]]/Tabla1[[#This Row],[Personal]]</f>
        <v>7.394524959742351</v>
      </c>
      <c r="CF72" s="36">
        <f>+Tabla1[[#This Row],[Pasajeros Pagos (PAX)]]/Tabla1[[#This Row],[Km. Línea (entre cabeceras) en Servicio]]</f>
        <v>58132.161558601569</v>
      </c>
      <c r="CG72" s="36">
        <f>+Tabla1[[#This Row],[Pasajeros Pagos (PAX)]]/Tabla1[[#This Row],[Cantidad de Estaciones en Servicio]]</f>
        <v>137255.31818181818</v>
      </c>
      <c r="CH72" s="36">
        <f>+Tabla1[[#This Row],[PAX Kilómetro]]/Tabla1[[#This Row],[Km. Línea (entre cabeceras) en Servicio]]</f>
        <v>1042890.9783613122</v>
      </c>
      <c r="CI72" s="36">
        <f>+Tabla1[[#This Row],[Coches Kilómetro (CK) (5+6+7)]]/Tabla1[[#This Row],[Km. Línea (entre cabeceras) en Servicio]]</f>
        <v>27552</v>
      </c>
      <c r="CJ72" s="36">
        <f>+[1]!BN_InfraMR[[#This Row],[Total Coches Remolcados]]</f>
        <v>103</v>
      </c>
      <c r="CK72" s="36">
        <f>+Tabla1[[#This Row],[Pasajeros Pagos (PAX)]]/Tabla1[[#This Row],[Coches en Servicio]]</f>
        <v>29316.669902912621</v>
      </c>
      <c r="CM72" s="12">
        <v>657.58209930313592</v>
      </c>
      <c r="CN72" s="11">
        <v>0.95249520944626032</v>
      </c>
      <c r="CP72" s="10">
        <v>0.99990000000000001</v>
      </c>
      <c r="CQ72" s="73">
        <v>692.66829397917695</v>
      </c>
      <c r="EA72" s="2">
        <v>1998</v>
      </c>
      <c r="EB72" s="2" t="s">
        <v>6</v>
      </c>
    </row>
    <row r="73" spans="1:132" ht="12.75" customHeight="1" x14ac:dyDescent="0.2">
      <c r="A73" s="98" t="s">
        <v>247</v>
      </c>
      <c r="B73" s="2" t="s">
        <v>7</v>
      </c>
      <c r="C73" s="101">
        <v>36130</v>
      </c>
      <c r="D73" s="4" t="s">
        <v>135</v>
      </c>
      <c r="E73" s="4" t="s">
        <v>112</v>
      </c>
      <c r="F73" s="4" t="s">
        <v>139</v>
      </c>
      <c r="G73" s="4" t="s">
        <v>113</v>
      </c>
      <c r="H73" s="61">
        <f>+Tabla1[[#This Row],[Trenes Corridos (TC)]]*Tabla1[[#This Row],[Km. Línea (entre cabeceras) en Servicio]]</f>
        <v>235929.64800000002</v>
      </c>
      <c r="K73" s="95">
        <f>+Tabla1[[#This Row],[TK Remolcados (1)]]+Tabla1[[#This Row],[TK Coche Motor (2)]]+Tabla1[[#This Row],[TK Eléctricos (3)]]</f>
        <v>235929.64800000002</v>
      </c>
      <c r="L73" s="35">
        <f>+Tabla1[[#This Row],[Trenes Kilómetro (TK) (1+2+3)]]/K61-1</f>
        <v>-3.5464005096623397E-2</v>
      </c>
      <c r="M73" s="36">
        <f>+Tabla1[[#This Row],[TK Remolcados (1)]]</f>
        <v>235929.64800000002</v>
      </c>
      <c r="N73" s="36">
        <f>+Tabla1[[#This Row],[TK Remolcados (1)]]*Tabla1[[#This Row],[Form. Media Trenes Remolcados]]</f>
        <v>1415577.888</v>
      </c>
      <c r="Q73" s="95">
        <f t="shared" si="3"/>
        <v>1415577.888</v>
      </c>
      <c r="R73" s="35">
        <f>+Tabla1[[#This Row],[Coches Kilómetro (CK) (5+6+7)]]/Q61-1</f>
        <v>-3.5464005096623508E-2</v>
      </c>
      <c r="S73" s="37">
        <v>37.07</v>
      </c>
      <c r="T73" s="35">
        <f>+Tabla1[[#This Row],[Velocidad Comercial Trenes Diésel]]/S61-1</f>
        <v>0</v>
      </c>
      <c r="U73" s="37"/>
      <c r="V73" s="35"/>
      <c r="W73" s="37">
        <v>6</v>
      </c>
      <c r="X73" s="6"/>
      <c r="Y73" s="6"/>
      <c r="Z73" s="36">
        <f>+Tabla1[[#This Row],[Form. Media Trenes Remolcados]]*Tabla1[[#This Row],[Asientos Prom. x C. Remolcados]]*Tabla1[[#This Row],[Trenes Corridos (TC)]]</f>
        <v>2071152</v>
      </c>
      <c r="AC73" s="6">
        <v>76</v>
      </c>
      <c r="AF73" s="6">
        <f>+'[2]BN TAB'!H77</f>
        <v>4743</v>
      </c>
      <c r="AG73" s="6">
        <f>+Tabla1[[#This Row],[Trenes Programados]]-Tabla1[[#This Row],[Trenes Corridos (TC)]]</f>
        <v>201</v>
      </c>
      <c r="AH73" s="95">
        <f>+'[2]BN TAB'!J77</f>
        <v>4542</v>
      </c>
      <c r="AI73" s="35">
        <f>+Tabla1[[#This Row],[Trenes Corridos (TC)]]/AH61-1</f>
        <v>-3.5464005096623508E-2</v>
      </c>
      <c r="AJ73" s="36">
        <f>+'[2]BN TAB'!K77</f>
        <v>4458</v>
      </c>
      <c r="AK73" s="36">
        <f>+Tabla1[[#This Row],[Trenes Corridos (TC)]]-Tabla1[[#This Row],[Trenes Puntuales]]</f>
        <v>84</v>
      </c>
      <c r="AL73" s="127">
        <f>+Tabla1[[#This Row],[Trenes Puntuales]]/Tabla1[[#This Row],[Trenes Programados]]</f>
        <v>0.93991144845034791</v>
      </c>
      <c r="AM73" s="96">
        <v>0.95</v>
      </c>
      <c r="AN73" s="96" t="str">
        <f>+IF(Tabla1[[#This Row],[Regularidad Absoluta]]&gt;=Tabla1[[#This Row],[RA 95%]],Tabla1[[#This Row],[Regularidad Absoluta]],"")</f>
        <v/>
      </c>
      <c r="AO73" s="96">
        <f>+Tabla1[[#This Row],[Trenes Puntuales]]/Tabla1[[#This Row],[Trenes Corridos (TC)]]</f>
        <v>0.98150594451783357</v>
      </c>
      <c r="AP73" s="96">
        <f>+Tabla1[[#This Row],[Trenes Corridos (TC)]]/Tabla1[[#This Row],[Trenes Programados]]</f>
        <v>0.95762175838077168</v>
      </c>
      <c r="AQ73" s="96">
        <f>+Tabla1[[#This Row],[Regularidad Relativa]]/AO61-1</f>
        <v>-2.1780024321074176E-3</v>
      </c>
      <c r="AR73" s="95">
        <f>+'[3]DATOS BN#Bol por Estación'!AE58</f>
        <v>3037682</v>
      </c>
      <c r="AS73" s="15">
        <f>+Tabla1[[#This Row],[Pasajeros Pagos (PAX)]]/AR61-1</f>
        <v>4.367541388913887E-2</v>
      </c>
      <c r="AT73" s="6">
        <f>+Tabla1[[#This Row],[Pasajeros Pagos (PAX)]]/Tabla1[[#This Row],[Indice Dia Habil]]</f>
        <v>121507.28</v>
      </c>
      <c r="AU73" s="15">
        <f>+Tabla1[[#This Row],[PAX Día Habil]]/AT61-1</f>
        <v>5.619951885580865E-2</v>
      </c>
      <c r="AV73" s="6">
        <f>+Tabla1[[#This Row],[Pasajeros Pagos (PAX)]]/Tabla1[[#This Row],[Trenes Corridos (TC)]]</f>
        <v>668.79832672831355</v>
      </c>
      <c r="AW73" s="6">
        <f>+Tabla1[[#This Row],[PAX x Tren]]/Tabla1[[#This Row],[Form. Media Trenes Remolcados]]</f>
        <v>111.46638778805226</v>
      </c>
      <c r="AX73" s="15">
        <f>+Tabla1[[#This Row],[PAX x Coche]]/AW61-1</f>
        <v>8.2049212682508976E-2</v>
      </c>
      <c r="AY73" s="6">
        <v>188</v>
      </c>
      <c r="AZ73" s="9">
        <f>+Tabla1[[#This Row],[PAX Kilómetro]]/Tabla1[[#This Row],[Coches Kilómetro (CK) (5+6+7)]]</f>
        <v>38.604657252176565</v>
      </c>
      <c r="BA73" s="15">
        <f>+Tabla1[[#This Row],[Ocupación Media (PaxKm/CocheKm)]]/AZ61-1</f>
        <v>4.5438525035355948E-2</v>
      </c>
      <c r="BB73" s="15">
        <f>+Tabla1[[#This Row],[Ocupación Media (PaxKm/CocheKm)]]/Tabla1[[#This Row],[Capacidad x Coche (4xm2)]]</f>
        <v>0.20534392155413067</v>
      </c>
      <c r="BC73" s="15">
        <f>+Tabla1[[#This Row],[% de Ocupación Media PAX]]/BB61-1</f>
        <v>4.5438525035355948E-2</v>
      </c>
      <c r="BD73" s="36">
        <f>+Tabla1[[#This Row],[Pasajeros Pagos (PAX)]]*Tabla1[[#This Row],[PAX Recorrido Medio]]</f>
        <v>54647899.179999992</v>
      </c>
      <c r="BE73" s="37">
        <v>17.989999999999998</v>
      </c>
      <c r="BF73" s="35">
        <f>+Tabla1[[#This Row],[PAX Recorrido Medio]]/BE61-1</f>
        <v>-3.383458646616555E-2</v>
      </c>
      <c r="BG73" s="36">
        <f>+Tabla1[[#This Row],[Pasajeros Pagos (PAX)]]*CN73</f>
        <v>2912266.7240148732</v>
      </c>
      <c r="BH73" s="130">
        <f t="shared" si="4"/>
        <v>0.17999977864694805</v>
      </c>
      <c r="BI73" s="95">
        <f t="shared" si="5"/>
        <v>3704489.2439024388</v>
      </c>
      <c r="BJ73" s="35">
        <f>+(Tabla1[[#This Row],[Variación % TC]]*0.2)-(Tabla1[[#This Row],[Vaciación % PAX Recorrido Medio]]*0.1)-(Tabla1[[#This Row],[Variación % Ocupación PAX]]*0.5)+(Tabla1[[#This Row],[Variación % RA]]*0.1)+(Tabla1[[#This Row],[Variación % Velocidad Comercial TE]]*0.1)</f>
        <v>-2.6646405133596861E-2</v>
      </c>
      <c r="BL73" s="10"/>
      <c r="BN73" s="48"/>
      <c r="BO73" s="86">
        <v>25</v>
      </c>
      <c r="BP73" s="80">
        <v>51.944000000000003</v>
      </c>
      <c r="BQ73" s="80">
        <f>+Tabla1[[#This Row],[Km. Línea (entre cabeceras) en Servicio]]*2</f>
        <v>103.88800000000001</v>
      </c>
      <c r="BR73" s="36">
        <v>22</v>
      </c>
      <c r="BS73" s="36">
        <v>621</v>
      </c>
      <c r="BT73" s="76">
        <f>+Tabla1[[#This Row],[Recaudación Vta. Boletos $]]/Tabla1[[#This Row],[Km. Línea (entre cabeceras) en Servicio]]</f>
        <v>0</v>
      </c>
      <c r="BU73" s="77">
        <f>+Tabla1[[#This Row],[Recaudación/Km. Línea (PESOS)]]/CP73</f>
        <v>0</v>
      </c>
      <c r="BV73" s="76">
        <f>+Tabla1[[#This Row],[Recaudación Vta. Boletos $]]/Tabla1[[#This Row],[Trenes Corridos (TC)]]</f>
        <v>0</v>
      </c>
      <c r="BW73" s="77">
        <f>+Tabla1[[#This Row],[Recaudación/Trenes Corridos (PESOS)]]/CP73</f>
        <v>0</v>
      </c>
      <c r="BX73" s="76">
        <f>+Tabla1[[#This Row],[Recaudación Vta. Boletos $]]/Tabla1[[#This Row],[Coches Kilómetro (CK) (5+6+7)]]</f>
        <v>0</v>
      </c>
      <c r="BY73" s="77">
        <f>+Tabla1[[#This Row],[Recaudación/Coche Kilómetro (PESOS)]]/CP73</f>
        <v>0</v>
      </c>
      <c r="BZ73" s="78">
        <f>+Tabla1[[#This Row],[Recaudación Vta. Boletos $]]/Tabla1[[#This Row],[PAX Kilómetro]]</f>
        <v>0</v>
      </c>
      <c r="CA73" s="79">
        <f>+Tabla1[[#This Row],[Recaudación/Pasajeros Kilómetro (PESOS)]]/CP73</f>
        <v>0</v>
      </c>
      <c r="CB73" s="76">
        <f>+Tabla1[[#This Row],[Recaudación Vta. Boletos $]]/Tabla1[[#This Row],[Personal]]</f>
        <v>0</v>
      </c>
      <c r="CC73" s="77">
        <f>+Tabla1[[#This Row],[Recaudación/Personal (PESOS)]]/CP73</f>
        <v>0</v>
      </c>
      <c r="CD73" s="36">
        <f>+Tabla1[[#This Row],[Pasajeros Pagos (PAX)]]/Tabla1[[#This Row],[Personal]]</f>
        <v>4891.5974235104668</v>
      </c>
      <c r="CE73" s="80">
        <f>+Tabla1[[#This Row],[Trenes Corridos (TC)]]/Tabla1[[#This Row],[Personal]]</f>
        <v>7.3140096618357484</v>
      </c>
      <c r="CF73" s="36">
        <f>+Tabla1[[#This Row],[Pasajeros Pagos (PAX)]]/Tabla1[[#This Row],[Km. Línea (entre cabeceras) en Servicio]]</f>
        <v>58479.939935314949</v>
      </c>
      <c r="CG73" s="36">
        <f>+Tabla1[[#This Row],[Pasajeros Pagos (PAX)]]/Tabla1[[#This Row],[Cantidad de Estaciones en Servicio]]</f>
        <v>138076.45454545456</v>
      </c>
      <c r="CH73" s="36">
        <f>+Tabla1[[#This Row],[PAX Kilómetro]]/Tabla1[[#This Row],[Km. Línea (entre cabeceras) en Servicio]]</f>
        <v>1052054.1194363157</v>
      </c>
      <c r="CI73" s="36">
        <f>+Tabla1[[#This Row],[Coches Kilómetro (CK) (5+6+7)]]/Tabla1[[#This Row],[Km. Línea (entre cabeceras) en Servicio]]</f>
        <v>27252</v>
      </c>
      <c r="CJ73" s="36">
        <f>+[1]!BN_InfraMR[[#This Row],[Total Coches Remolcados]]</f>
        <v>103</v>
      </c>
      <c r="CK73" s="36">
        <f>+Tabla1[[#This Row],[Pasajeros Pagos (PAX)]]/Tabla1[[#This Row],[Coches en Servicio]]</f>
        <v>29492.058252427185</v>
      </c>
      <c r="CM73" s="12">
        <v>668.79832672831355</v>
      </c>
      <c r="CN73" s="11">
        <v>0.95871349404410111</v>
      </c>
      <c r="CP73" s="10">
        <v>1.0009999999999999</v>
      </c>
      <c r="CQ73" s="73">
        <v>689.19195692162077</v>
      </c>
      <c r="EA73" s="2">
        <v>1998</v>
      </c>
      <c r="EB73" s="2" t="s">
        <v>7</v>
      </c>
    </row>
    <row r="74" spans="1:132" ht="12.75" customHeight="1" x14ac:dyDescent="0.2">
      <c r="A74" s="98" t="s">
        <v>248</v>
      </c>
      <c r="B74" s="2" t="s">
        <v>8</v>
      </c>
      <c r="C74" s="101">
        <v>36161</v>
      </c>
      <c r="D74" s="4" t="s">
        <v>135</v>
      </c>
      <c r="E74" s="4" t="s">
        <v>112</v>
      </c>
      <c r="F74" s="4" t="s">
        <v>139</v>
      </c>
      <c r="G74" s="4" t="s">
        <v>113</v>
      </c>
      <c r="H74" s="61">
        <f>+Tabla1[[#This Row],[Trenes Corridos (TC)]]*Tabla1[[#This Row],[Km. Línea (entre cabeceras) en Servicio]]</f>
        <v>242890.144</v>
      </c>
      <c r="K74" s="95">
        <f>+Tabla1[[#This Row],[TK Remolcados (1)]]+Tabla1[[#This Row],[TK Coche Motor (2)]]+Tabla1[[#This Row],[TK Eléctricos (3)]]</f>
        <v>242890.144</v>
      </c>
      <c r="L74" s="35">
        <f>+Tabla1[[#This Row],[Trenes Kilómetro (TK) (1+2+3)]]/K62-1</f>
        <v>2.6338893766461702E-2</v>
      </c>
      <c r="M74" s="36">
        <f>+Tabla1[[#This Row],[TK Remolcados (1)]]</f>
        <v>242890.144</v>
      </c>
      <c r="N74" s="36">
        <f>+Tabla1[[#This Row],[TK Remolcados (1)]]*Tabla1[[#This Row],[Form. Media Trenes Remolcados]]</f>
        <v>1457340.8640000001</v>
      </c>
      <c r="Q74" s="95">
        <f t="shared" si="3"/>
        <v>1457340.8640000001</v>
      </c>
      <c r="R74" s="35">
        <f>+Tabla1[[#This Row],[Coches Kilómetro (CK) (5+6+7)]]/Q62-1</f>
        <v>2.6338893766461924E-2</v>
      </c>
      <c r="S74" s="37">
        <v>37.07</v>
      </c>
      <c r="T74" s="35">
        <f>+Tabla1[[#This Row],[Velocidad Comercial Trenes Diésel]]/S62-1</f>
        <v>0</v>
      </c>
      <c r="U74" s="37"/>
      <c r="V74" s="35"/>
      <c r="W74" s="37">
        <v>6</v>
      </c>
      <c r="X74" s="6"/>
      <c r="Y74" s="6"/>
      <c r="Z74" s="36">
        <f>+Tabla1[[#This Row],[Form. Media Trenes Remolcados]]*Tabla1[[#This Row],[Asientos Prom. x C. Remolcados]]*Tabla1[[#This Row],[Trenes Corridos (TC)]]</f>
        <v>2132256</v>
      </c>
      <c r="AC74" s="6">
        <v>76</v>
      </c>
      <c r="AF74" s="6">
        <f>+'[2]BN TAB'!H78</f>
        <v>4700</v>
      </c>
      <c r="AG74" s="6">
        <f>+Tabla1[[#This Row],[Trenes Programados]]-Tabla1[[#This Row],[Trenes Corridos (TC)]]</f>
        <v>24</v>
      </c>
      <c r="AH74" s="95">
        <f>+'[2]BN TAB'!J78</f>
        <v>4676</v>
      </c>
      <c r="AI74" s="35">
        <f>+Tabla1[[#This Row],[Trenes Corridos (TC)]]/AH62-1</f>
        <v>2.6338893766461702E-2</v>
      </c>
      <c r="AJ74" s="36">
        <f>+'[2]BN TAB'!K78</f>
        <v>4612</v>
      </c>
      <c r="AK74" s="36">
        <f>+Tabla1[[#This Row],[Trenes Corridos (TC)]]-Tabla1[[#This Row],[Trenes Puntuales]]</f>
        <v>64</v>
      </c>
      <c r="AL74" s="127">
        <f>+Tabla1[[#This Row],[Trenes Puntuales]]/Tabla1[[#This Row],[Trenes Programados]]</f>
        <v>0.98127659574468085</v>
      </c>
      <c r="AM74" s="96">
        <v>0.95</v>
      </c>
      <c r="AN74" s="96">
        <f>+IF(Tabla1[[#This Row],[Regularidad Absoluta]]&gt;=Tabla1[[#This Row],[RA 95%]],Tabla1[[#This Row],[Regularidad Absoluta]],"")</f>
        <v>0.98127659574468085</v>
      </c>
      <c r="AO74" s="96">
        <f>+Tabla1[[#This Row],[Trenes Puntuales]]/Tabla1[[#This Row],[Trenes Corridos (TC)]]</f>
        <v>0.98631308810949525</v>
      </c>
      <c r="AP74" s="96">
        <f>+Tabla1[[#This Row],[Trenes Corridos (TC)]]/Tabla1[[#This Row],[Trenes Programados]]</f>
        <v>0.99489361702127654</v>
      </c>
      <c r="AQ74" s="96">
        <f>+Tabla1[[#This Row],[Regularidad Relativa]]/AO62-1</f>
        <v>1.5741959635366287E-2</v>
      </c>
      <c r="AR74" s="95">
        <f>+'[3]DATOS BN#Bol por Estación'!AE59</f>
        <v>2767032</v>
      </c>
      <c r="AS74" s="15">
        <f>+Tabla1[[#This Row],[Pasajeros Pagos (PAX)]]/AR62-1</f>
        <v>-7.5556885016236919E-3</v>
      </c>
      <c r="AT74" s="6">
        <f>+Tabla1[[#This Row],[Pasajeros Pagos (PAX)]]/Tabla1[[#This Row],[Indice Dia Habil]]</f>
        <v>106424.30769230769</v>
      </c>
      <c r="AU74" s="15">
        <f>+Tabla1[[#This Row],[PAX Día Habil]]/AT62-1</f>
        <v>-7.5556885016238029E-3</v>
      </c>
      <c r="AV74" s="6">
        <f>+Tabla1[[#This Row],[Pasajeros Pagos (PAX)]]/Tabla1[[#This Row],[Trenes Corridos (TC)]]</f>
        <v>591.75192472198455</v>
      </c>
      <c r="AW74" s="6">
        <f>+Tabla1[[#This Row],[PAX x Tren]]/Tabla1[[#This Row],[Form. Media Trenes Remolcados]]</f>
        <v>98.62532078699742</v>
      </c>
      <c r="AX74" s="15">
        <f>+Tabla1[[#This Row],[PAX x Coche]]/AW62-1</f>
        <v>-3.3024746966081708E-2</v>
      </c>
      <c r="AY74" s="6">
        <v>188</v>
      </c>
      <c r="AZ74" s="9">
        <f>+Tabla1[[#This Row],[PAX Kilómetro]]/Tabla1[[#This Row],[Coches Kilómetro (CK) (5+6+7)]]</f>
        <v>34.423168525109027</v>
      </c>
      <c r="BA74" s="15">
        <f>+Tabla1[[#This Row],[Ocupación Media (PaxKm/CocheKm)]]/AZ62-1</f>
        <v>-4.8764984400166189E-2</v>
      </c>
      <c r="BB74" s="15">
        <f>+Tabla1[[#This Row],[Ocupación Media (PaxKm/CocheKm)]]/Tabla1[[#This Row],[Capacidad x Coche (4xm2)]]</f>
        <v>0.18310196023994163</v>
      </c>
      <c r="BC74" s="15">
        <f>+Tabla1[[#This Row],[% de Ocupación Media PAX]]/BB62-1</f>
        <v>-4.8764984400166078E-2</v>
      </c>
      <c r="BD74" s="36">
        <f>+Tabla1[[#This Row],[Pasajeros Pagos (PAX)]]*Tabla1[[#This Row],[PAX Recorrido Medio]]</f>
        <v>50166290.159999996</v>
      </c>
      <c r="BE74" s="37">
        <v>18.13</v>
      </c>
      <c r="BF74" s="35">
        <f>+Tabla1[[#This Row],[PAX Recorrido Medio]]/BE62-1</f>
        <v>-1.6277807921866616E-2</v>
      </c>
      <c r="BG74" s="36">
        <f>+Tabla1[[#This Row],[Pasajeros Pagos (PAX)]]*CN74</f>
        <v>3034773.8073744974</v>
      </c>
      <c r="BH74" s="130">
        <f t="shared" si="4"/>
        <v>0.17999975699587145</v>
      </c>
      <c r="BI74" s="95">
        <f t="shared" si="5"/>
        <v>3374428.2682926822</v>
      </c>
      <c r="BJ74" s="35">
        <f>+(Tabla1[[#This Row],[Variación % TC]]*0.2)-(Tabla1[[#This Row],[Vaciación % PAX Recorrido Medio]]*0.1)-(Tabla1[[#This Row],[Variación % Ocupación PAX]]*0.5)+(Tabla1[[#This Row],[Variación % RA]]*0.1)+(Tabla1[[#This Row],[Variación % Velocidad Comercial TE]]*0.1)</f>
        <v>3.285224770909867E-2</v>
      </c>
      <c r="BL74" s="10"/>
      <c r="BN74" s="48"/>
      <c r="BO74" s="86">
        <v>26</v>
      </c>
      <c r="BP74" s="80">
        <v>51.944000000000003</v>
      </c>
      <c r="BQ74" s="80">
        <f>+Tabla1[[#This Row],[Km. Línea (entre cabeceras) en Servicio]]*2</f>
        <v>103.88800000000001</v>
      </c>
      <c r="BR74" s="36">
        <v>22</v>
      </c>
      <c r="BS74" s="36">
        <v>628</v>
      </c>
      <c r="BT74" s="76">
        <f>+Tabla1[[#This Row],[Recaudación Vta. Boletos $]]/Tabla1[[#This Row],[Km. Línea (entre cabeceras) en Servicio]]</f>
        <v>0</v>
      </c>
      <c r="BU74" s="77">
        <f>+Tabla1[[#This Row],[Recaudación/Km. Línea (PESOS)]]/CP74</f>
        <v>0</v>
      </c>
      <c r="BV74" s="76">
        <f>+Tabla1[[#This Row],[Recaudación Vta. Boletos $]]/Tabla1[[#This Row],[Trenes Corridos (TC)]]</f>
        <v>0</v>
      </c>
      <c r="BW74" s="77">
        <f>+Tabla1[[#This Row],[Recaudación/Trenes Corridos (PESOS)]]/CP74</f>
        <v>0</v>
      </c>
      <c r="BX74" s="76">
        <f>+Tabla1[[#This Row],[Recaudación Vta. Boletos $]]/Tabla1[[#This Row],[Coches Kilómetro (CK) (5+6+7)]]</f>
        <v>0</v>
      </c>
      <c r="BY74" s="77">
        <f>+Tabla1[[#This Row],[Recaudación/Coche Kilómetro (PESOS)]]/CP74</f>
        <v>0</v>
      </c>
      <c r="BZ74" s="78">
        <f>+Tabla1[[#This Row],[Recaudación Vta. Boletos $]]/Tabla1[[#This Row],[PAX Kilómetro]]</f>
        <v>0</v>
      </c>
      <c r="CA74" s="79">
        <f>+Tabla1[[#This Row],[Recaudación/Pasajeros Kilómetro (PESOS)]]/CP74</f>
        <v>0</v>
      </c>
      <c r="CB74" s="76">
        <f>+Tabla1[[#This Row],[Recaudación Vta. Boletos $]]/Tabla1[[#This Row],[Personal]]</f>
        <v>0</v>
      </c>
      <c r="CC74" s="77">
        <f>+Tabla1[[#This Row],[Recaudación/Personal (PESOS)]]/CP74</f>
        <v>0</v>
      </c>
      <c r="CD74" s="36">
        <f>+Tabla1[[#This Row],[Pasajeros Pagos (PAX)]]/Tabla1[[#This Row],[Personal]]</f>
        <v>4406.1019108280252</v>
      </c>
      <c r="CE74" s="80">
        <f>+Tabla1[[#This Row],[Trenes Corridos (TC)]]/Tabla1[[#This Row],[Personal]]</f>
        <v>7.4458598726114653</v>
      </c>
      <c r="CF74" s="36">
        <f>+Tabla1[[#This Row],[Pasajeros Pagos (PAX)]]/Tabla1[[#This Row],[Km. Línea (entre cabeceras) en Servicio]]</f>
        <v>53269.521022639761</v>
      </c>
      <c r="CG74" s="36">
        <f>+Tabla1[[#This Row],[Pasajeros Pagos (PAX)]]/Tabla1[[#This Row],[Cantidad de Estaciones en Servicio]]</f>
        <v>125774.18181818182</v>
      </c>
      <c r="CH74" s="36">
        <f>+Tabla1[[#This Row],[PAX Kilómetro]]/Tabla1[[#This Row],[Km. Línea (entre cabeceras) en Servicio]]</f>
        <v>965776.4161404589</v>
      </c>
      <c r="CI74" s="36">
        <f>+Tabla1[[#This Row],[Coches Kilómetro (CK) (5+6+7)]]/Tabla1[[#This Row],[Km. Línea (entre cabeceras) en Servicio]]</f>
        <v>28056</v>
      </c>
      <c r="CJ74" s="36">
        <f>+[1]!BN_InfraMR[[#This Row],[Total Coches Remolcados]]</f>
        <v>113</v>
      </c>
      <c r="CK74" s="36">
        <f>+Tabla1[[#This Row],[Pasajeros Pagos (PAX)]]/Tabla1[[#This Row],[Coches en Servicio]]</f>
        <v>24487.008849557522</v>
      </c>
      <c r="CM74" s="12">
        <v>591.75192472198455</v>
      </c>
      <c r="CN74" s="11">
        <v>1.0967613700797452</v>
      </c>
      <c r="CP74" s="10">
        <v>1.0003</v>
      </c>
      <c r="CQ74" s="73">
        <v>685.71561986406459</v>
      </c>
      <c r="EA74" s="2">
        <v>1999</v>
      </c>
      <c r="EB74" s="2" t="s">
        <v>8</v>
      </c>
    </row>
    <row r="75" spans="1:132" ht="12.75" customHeight="1" x14ac:dyDescent="0.2">
      <c r="A75" s="98" t="s">
        <v>248</v>
      </c>
      <c r="B75" s="2" t="s">
        <v>9</v>
      </c>
      <c r="C75" s="101">
        <v>36192</v>
      </c>
      <c r="D75" s="4" t="s">
        <v>135</v>
      </c>
      <c r="E75" s="4" t="s">
        <v>112</v>
      </c>
      <c r="F75" s="4" t="s">
        <v>139</v>
      </c>
      <c r="G75" s="4" t="s">
        <v>113</v>
      </c>
      <c r="H75" s="61">
        <f>+Tabla1[[#This Row],[Trenes Corridos (TC)]]*Tabla1[[#This Row],[Km. Línea (entre cabeceras) en Servicio]]</f>
        <v>224034.47200000001</v>
      </c>
      <c r="K75" s="95">
        <f>+Tabla1[[#This Row],[TK Remolcados (1)]]+Tabla1[[#This Row],[TK Coche Motor (2)]]+Tabla1[[#This Row],[TK Eléctricos (3)]]</f>
        <v>224034.47200000001</v>
      </c>
      <c r="L75" s="35">
        <f>+Tabla1[[#This Row],[Trenes Kilómetro (TK) (1+2+3)]]/K63-1</f>
        <v>6.1269685039370136E-2</v>
      </c>
      <c r="M75" s="36">
        <f>+Tabla1[[#This Row],[TK Remolcados (1)]]</f>
        <v>224034.47200000001</v>
      </c>
      <c r="N75" s="36">
        <f>+Tabla1[[#This Row],[TK Remolcados (1)]]*Tabla1[[#This Row],[Form. Media Trenes Remolcados]]</f>
        <v>1344206.8319999999</v>
      </c>
      <c r="Q75" s="95">
        <f t="shared" si="3"/>
        <v>1344206.8319999999</v>
      </c>
      <c r="R75" s="35">
        <f>+Tabla1[[#This Row],[Coches Kilómetro (CK) (5+6+7)]]/Q63-1</f>
        <v>6.1269685039369914E-2</v>
      </c>
      <c r="S75" s="37">
        <v>37.07</v>
      </c>
      <c r="T75" s="35">
        <f>+Tabla1[[#This Row],[Velocidad Comercial Trenes Diésel]]/S63-1</f>
        <v>0</v>
      </c>
      <c r="U75" s="37"/>
      <c r="V75" s="35"/>
      <c r="W75" s="37">
        <v>6</v>
      </c>
      <c r="X75" s="6"/>
      <c r="Y75" s="6"/>
      <c r="Z75" s="36">
        <f>+Tabla1[[#This Row],[Form. Media Trenes Remolcados]]*Tabla1[[#This Row],[Asientos Prom. x C. Remolcados]]*Tabla1[[#This Row],[Trenes Corridos (TC)]]</f>
        <v>1966728</v>
      </c>
      <c r="AC75" s="6">
        <v>76</v>
      </c>
      <c r="AF75" s="6">
        <f>+'[2]BN TAB'!H79</f>
        <v>4344</v>
      </c>
      <c r="AG75" s="6">
        <f>+Tabla1[[#This Row],[Trenes Programados]]-Tabla1[[#This Row],[Trenes Corridos (TC)]]</f>
        <v>31</v>
      </c>
      <c r="AH75" s="95">
        <f>+'[2]BN TAB'!J79</f>
        <v>4313</v>
      </c>
      <c r="AI75" s="35">
        <f>+Tabla1[[#This Row],[Trenes Corridos (TC)]]/AH63-1</f>
        <v>6.1269685039370136E-2</v>
      </c>
      <c r="AJ75" s="36">
        <f>+'[2]BN TAB'!K79</f>
        <v>4280</v>
      </c>
      <c r="AK75" s="36">
        <f>+Tabla1[[#This Row],[Trenes Corridos (TC)]]-Tabla1[[#This Row],[Trenes Puntuales]]</f>
        <v>33</v>
      </c>
      <c r="AL75" s="127">
        <f>+Tabla1[[#This Row],[Trenes Puntuales]]/Tabla1[[#This Row],[Trenes Programados]]</f>
        <v>0.98526703499079193</v>
      </c>
      <c r="AM75" s="96">
        <v>0.95</v>
      </c>
      <c r="AN75" s="96">
        <f>+IF(Tabla1[[#This Row],[Regularidad Absoluta]]&gt;=Tabla1[[#This Row],[RA 95%]],Tabla1[[#This Row],[Regularidad Absoluta]],"")</f>
        <v>0.98526703499079193</v>
      </c>
      <c r="AO75" s="96">
        <f>+Tabla1[[#This Row],[Trenes Puntuales]]/Tabla1[[#This Row],[Trenes Corridos (TC)]]</f>
        <v>0.99234871319267326</v>
      </c>
      <c r="AP75" s="96">
        <f>+Tabla1[[#This Row],[Trenes Corridos (TC)]]/Tabla1[[#This Row],[Trenes Programados]]</f>
        <v>0.99286372007366486</v>
      </c>
      <c r="AQ75" s="96">
        <f>+Tabla1[[#This Row],[Regularidad Relativa]]/AO63-1</f>
        <v>1.2529543162195456E-2</v>
      </c>
      <c r="AR75" s="95">
        <f>+'[3]DATOS BN#Bol por Estación'!AE60</f>
        <v>2640919</v>
      </c>
      <c r="AS75" s="15">
        <f>+Tabla1[[#This Row],[Pasajeros Pagos (PAX)]]/AR63-1</f>
        <v>-1.2497284377721463E-2</v>
      </c>
      <c r="AT75" s="6">
        <f>+Tabla1[[#This Row],[Pasajeros Pagos (PAX)]]/Tabla1[[#This Row],[Indice Dia Habil]]</f>
        <v>110038.29166666667</v>
      </c>
      <c r="AU75" s="15">
        <f>+Tabla1[[#This Row],[PAX Día Habil]]/AT63-1</f>
        <v>-1.2497284377721463E-2</v>
      </c>
      <c r="AV75" s="6">
        <f>+Tabla1[[#This Row],[Pasajeros Pagos (PAX)]]/Tabla1[[#This Row],[Trenes Corridos (TC)]]</f>
        <v>612.31602133086017</v>
      </c>
      <c r="AW75" s="6">
        <f>+Tabla1[[#This Row],[PAX x Tren]]/Tabla1[[#This Row],[Form. Media Trenes Remolcados]]</f>
        <v>102.05267022181003</v>
      </c>
      <c r="AX75" s="15">
        <f>+Tabla1[[#This Row],[PAX x Coche]]/AW63-1</f>
        <v>-6.9508222515896056E-2</v>
      </c>
      <c r="AY75" s="6">
        <v>188</v>
      </c>
      <c r="AZ75" s="9">
        <f>+Tabla1[[#This Row],[PAX Kilómetro]]/Tabla1[[#This Row],[Coches Kilómetro (CK) (5+6+7)]]</f>
        <v>34.951428523910373</v>
      </c>
      <c r="BA75" s="15">
        <f>+Tabla1[[#This Row],[Ocupación Media (PaxKm/CocheKm)]]/AZ63-1</f>
        <v>-7.7288254100211562E-2</v>
      </c>
      <c r="BB75" s="15">
        <f>+Tabla1[[#This Row],[Ocupación Media (PaxKm/CocheKm)]]/Tabla1[[#This Row],[Capacidad x Coche (4xm2)]]</f>
        <v>0.18591185385058709</v>
      </c>
      <c r="BC75" s="15">
        <f>+Tabla1[[#This Row],[% de Ocupación Media PAX]]/BB63-1</f>
        <v>-7.7288254100211562E-2</v>
      </c>
      <c r="BD75" s="36">
        <f>+Tabla1[[#This Row],[Pasajeros Pagos (PAX)]]*Tabla1[[#This Row],[PAX Recorrido Medio]]</f>
        <v>46981949.009999998</v>
      </c>
      <c r="BE75" s="37">
        <v>17.79</v>
      </c>
      <c r="BF75" s="35">
        <f>+Tabla1[[#This Row],[PAX Recorrido Medio]]/BE63-1</f>
        <v>-8.3612040133780319E-3</v>
      </c>
      <c r="BG75" s="36">
        <f>+Tabla1[[#This Row],[Pasajeros Pagos (PAX)]]*CN75</f>
        <v>2956330.7822774881</v>
      </c>
      <c r="BH75" s="130">
        <f t="shared" si="4"/>
        <v>0.17999974539158192</v>
      </c>
      <c r="BI75" s="95">
        <f t="shared" si="5"/>
        <v>3220631.9268292682</v>
      </c>
      <c r="BJ75" s="35">
        <f>+(Tabla1[[#This Row],[Variación % TC]]*0.2)-(Tabla1[[#This Row],[Vaciación % PAX Recorrido Medio]]*0.1)-(Tabla1[[#This Row],[Variación % Ocupación PAX]]*0.5)+(Tabla1[[#This Row],[Variación % RA]]*0.1)+(Tabla1[[#This Row],[Variación % Velocidad Comercial TE]]*0.1)</f>
        <v>5.2987138775537158E-2</v>
      </c>
      <c r="BL75" s="10"/>
      <c r="BN75" s="48"/>
      <c r="BO75" s="86">
        <v>24</v>
      </c>
      <c r="BP75" s="80">
        <v>51.944000000000003</v>
      </c>
      <c r="BQ75" s="80">
        <f>+Tabla1[[#This Row],[Km. Línea (entre cabeceras) en Servicio]]*2</f>
        <v>103.88800000000001</v>
      </c>
      <c r="BR75" s="36">
        <v>22</v>
      </c>
      <c r="BS75" s="36">
        <v>628</v>
      </c>
      <c r="BT75" s="76">
        <f>+Tabla1[[#This Row],[Recaudación Vta. Boletos $]]/Tabla1[[#This Row],[Km. Línea (entre cabeceras) en Servicio]]</f>
        <v>0</v>
      </c>
      <c r="BU75" s="77">
        <f>+Tabla1[[#This Row],[Recaudación/Km. Línea (PESOS)]]/CP75</f>
        <v>0</v>
      </c>
      <c r="BV75" s="76">
        <f>+Tabla1[[#This Row],[Recaudación Vta. Boletos $]]/Tabla1[[#This Row],[Trenes Corridos (TC)]]</f>
        <v>0</v>
      </c>
      <c r="BW75" s="77">
        <f>+Tabla1[[#This Row],[Recaudación/Trenes Corridos (PESOS)]]/CP75</f>
        <v>0</v>
      </c>
      <c r="BX75" s="76">
        <f>+Tabla1[[#This Row],[Recaudación Vta. Boletos $]]/Tabla1[[#This Row],[Coches Kilómetro (CK) (5+6+7)]]</f>
        <v>0</v>
      </c>
      <c r="BY75" s="77">
        <f>+Tabla1[[#This Row],[Recaudación/Coche Kilómetro (PESOS)]]/CP75</f>
        <v>0</v>
      </c>
      <c r="BZ75" s="78">
        <f>+Tabla1[[#This Row],[Recaudación Vta. Boletos $]]/Tabla1[[#This Row],[PAX Kilómetro]]</f>
        <v>0</v>
      </c>
      <c r="CA75" s="79">
        <f>+Tabla1[[#This Row],[Recaudación/Pasajeros Kilómetro (PESOS)]]/CP75</f>
        <v>0</v>
      </c>
      <c r="CB75" s="76">
        <f>+Tabla1[[#This Row],[Recaudación Vta. Boletos $]]/Tabla1[[#This Row],[Personal]]</f>
        <v>0</v>
      </c>
      <c r="CC75" s="77">
        <f>+Tabla1[[#This Row],[Recaudación/Personal (PESOS)]]/CP75</f>
        <v>0</v>
      </c>
      <c r="CD75" s="36">
        <f>+Tabla1[[#This Row],[Pasajeros Pagos (PAX)]]/Tabla1[[#This Row],[Personal]]</f>
        <v>4205.2850318471337</v>
      </c>
      <c r="CE75" s="80">
        <f>+Tabla1[[#This Row],[Trenes Corridos (TC)]]/Tabla1[[#This Row],[Personal]]</f>
        <v>6.8678343949044587</v>
      </c>
      <c r="CF75" s="36">
        <f>+Tabla1[[#This Row],[Pasajeros Pagos (PAX)]]/Tabla1[[#This Row],[Km. Línea (entre cabeceras) en Servicio]]</f>
        <v>50841.656399199135</v>
      </c>
      <c r="CG75" s="36">
        <f>+Tabla1[[#This Row],[Pasajeros Pagos (PAX)]]/Tabla1[[#This Row],[Cantidad de Estaciones en Servicio]]</f>
        <v>120041.77272727272</v>
      </c>
      <c r="CH75" s="36">
        <f>+Tabla1[[#This Row],[PAX Kilómetro]]/Tabla1[[#This Row],[Km. Línea (entre cabeceras) en Servicio]]</f>
        <v>904473.06734175258</v>
      </c>
      <c r="CI75" s="36">
        <f>+Tabla1[[#This Row],[Coches Kilómetro (CK) (5+6+7)]]/Tabla1[[#This Row],[Km. Línea (entre cabeceras) en Servicio]]</f>
        <v>25877.999999999996</v>
      </c>
      <c r="CJ75" s="36">
        <f>+[1]!BN_InfraMR[[#This Row],[Total Coches Remolcados]]</f>
        <v>113</v>
      </c>
      <c r="CK75" s="36">
        <f>+Tabla1[[#This Row],[Pasajeros Pagos (PAX)]]/Tabla1[[#This Row],[Coches en Servicio]]</f>
        <v>23370.964601769912</v>
      </c>
      <c r="CM75" s="12">
        <v>612.31602133086017</v>
      </c>
      <c r="CN75" s="11">
        <v>1.1194325847470097</v>
      </c>
      <c r="CP75" s="10">
        <v>0.99990000000000001</v>
      </c>
      <c r="CQ75" s="73">
        <v>682.23928280650841</v>
      </c>
      <c r="EA75" s="2">
        <v>1999</v>
      </c>
      <c r="EB75" s="2" t="s">
        <v>9</v>
      </c>
    </row>
    <row r="76" spans="1:132" ht="12.75" customHeight="1" x14ac:dyDescent="0.2">
      <c r="A76" s="98" t="s">
        <v>248</v>
      </c>
      <c r="B76" s="2" t="s">
        <v>10</v>
      </c>
      <c r="C76" s="101">
        <v>36220</v>
      </c>
      <c r="D76" s="4" t="s">
        <v>135</v>
      </c>
      <c r="E76" s="4" t="s">
        <v>112</v>
      </c>
      <c r="F76" s="4" t="s">
        <v>139</v>
      </c>
      <c r="G76" s="4" t="s">
        <v>113</v>
      </c>
      <c r="H76" s="61">
        <f>+Tabla1[[#This Row],[Trenes Corridos (TC)]]*Tabla1[[#This Row],[Km. Línea (entre cabeceras) en Servicio]]</f>
        <v>249487.03200000001</v>
      </c>
      <c r="K76" s="95">
        <f>+Tabla1[[#This Row],[TK Remolcados (1)]]+Tabla1[[#This Row],[TK Coche Motor (2)]]+Tabla1[[#This Row],[TK Eléctricos (3)]]</f>
        <v>249487.03200000001</v>
      </c>
      <c r="L76" s="35">
        <f>+Tabla1[[#This Row],[Trenes Kilómetro (TK) (1+2+3)]]/K64-1</f>
        <v>7.0664288898796279E-2</v>
      </c>
      <c r="M76" s="36">
        <f>+Tabla1[[#This Row],[TK Remolcados (1)]]</f>
        <v>249487.03200000001</v>
      </c>
      <c r="N76" s="36">
        <f>+Tabla1[[#This Row],[TK Remolcados (1)]]*Tabla1[[#This Row],[Form. Media Trenes Remolcados]]</f>
        <v>1496922.192</v>
      </c>
      <c r="Q76" s="95">
        <f t="shared" si="3"/>
        <v>1496922.192</v>
      </c>
      <c r="R76" s="35">
        <f>+Tabla1[[#This Row],[Coches Kilómetro (CK) (5+6+7)]]/Q64-1</f>
        <v>7.0664288898796279E-2</v>
      </c>
      <c r="S76" s="37">
        <v>37.07</v>
      </c>
      <c r="T76" s="35">
        <f>+Tabla1[[#This Row],[Velocidad Comercial Trenes Diésel]]/S64-1</f>
        <v>0</v>
      </c>
      <c r="U76" s="37"/>
      <c r="V76" s="35"/>
      <c r="W76" s="37">
        <v>6</v>
      </c>
      <c r="X76" s="6"/>
      <c r="Y76" s="6"/>
      <c r="Z76" s="36">
        <f>+Tabla1[[#This Row],[Form. Media Trenes Remolcados]]*Tabla1[[#This Row],[Asientos Prom. x C. Remolcados]]*Tabla1[[#This Row],[Trenes Corridos (TC)]]</f>
        <v>2190168</v>
      </c>
      <c r="AC76" s="6">
        <v>76</v>
      </c>
      <c r="AF76" s="6">
        <f>+'[2]BN TAB'!H80</f>
        <v>4851</v>
      </c>
      <c r="AG76" s="6">
        <f>+Tabla1[[#This Row],[Trenes Programados]]-Tabla1[[#This Row],[Trenes Corridos (TC)]]</f>
        <v>48</v>
      </c>
      <c r="AH76" s="95">
        <f>+'[2]BN TAB'!J80</f>
        <v>4803</v>
      </c>
      <c r="AI76" s="35">
        <f>+Tabla1[[#This Row],[Trenes Corridos (TC)]]/AH64-1</f>
        <v>7.0664288898796279E-2</v>
      </c>
      <c r="AJ76" s="36">
        <f>+'[2]BN TAB'!K80</f>
        <v>4759</v>
      </c>
      <c r="AK76" s="36">
        <f>+Tabla1[[#This Row],[Trenes Corridos (TC)]]-Tabla1[[#This Row],[Trenes Puntuales]]</f>
        <v>44</v>
      </c>
      <c r="AL76" s="127">
        <f>+Tabla1[[#This Row],[Trenes Puntuales]]/Tabla1[[#This Row],[Trenes Programados]]</f>
        <v>0.98103483817769532</v>
      </c>
      <c r="AM76" s="96">
        <v>0.95</v>
      </c>
      <c r="AN76" s="96">
        <f>+IF(Tabla1[[#This Row],[Regularidad Absoluta]]&gt;=Tabla1[[#This Row],[RA 95%]],Tabla1[[#This Row],[Regularidad Absoluta]],"")</f>
        <v>0.98103483817769532</v>
      </c>
      <c r="AO76" s="96">
        <f>+Tabla1[[#This Row],[Trenes Puntuales]]/Tabla1[[#This Row],[Trenes Corridos (TC)]]</f>
        <v>0.99083905892150737</v>
      </c>
      <c r="AP76" s="96">
        <f>+Tabla1[[#This Row],[Trenes Corridos (TC)]]/Tabla1[[#This Row],[Trenes Programados]]</f>
        <v>0.99010513296227587</v>
      </c>
      <c r="AQ76" s="96">
        <f>+Tabla1[[#This Row],[Regularidad Relativa]]/AO64-1</f>
        <v>1.4586628240557564E-2</v>
      </c>
      <c r="AR76" s="95">
        <f>+'[3]DATOS BN#Bol por Estación'!AE61</f>
        <v>3170236</v>
      </c>
      <c r="AS76" s="15">
        <f>+Tabla1[[#This Row],[Pasajeros Pagos (PAX)]]/AR64-1</f>
        <v>1.5201267081811354E-2</v>
      </c>
      <c r="AT76" s="6">
        <f>+Tabla1[[#This Row],[Pasajeros Pagos (PAX)]]/Tabla1[[#This Row],[Indice Dia Habil]]</f>
        <v>120541.2927756654</v>
      </c>
      <c r="AU76" s="15">
        <f>+Tabla1[[#This Row],[PAX Día Habil]]/AT64-1</f>
        <v>1.5201267081811354E-2</v>
      </c>
      <c r="AV76" s="6">
        <f>+Tabla1[[#This Row],[Pasajeros Pagos (PAX)]]/Tabla1[[#This Row],[Trenes Corridos (TC)]]</f>
        <v>660.0533000208203</v>
      </c>
      <c r="AW76" s="6">
        <f>+Tabla1[[#This Row],[PAX x Tren]]/Tabla1[[#This Row],[Form. Media Trenes Remolcados]]</f>
        <v>110.00888333680338</v>
      </c>
      <c r="AX76" s="15">
        <f>+Tabla1[[#This Row],[PAX x Coche]]/AW64-1</f>
        <v>-5.1802439281905976E-2</v>
      </c>
      <c r="AY76" s="6">
        <v>188</v>
      </c>
      <c r="AZ76" s="9">
        <f>+Tabla1[[#This Row],[PAX Kilómetro]]/Tabla1[[#This Row],[Coches Kilómetro (CK) (5+6+7)]]</f>
        <v>36.850349800946766</v>
      </c>
      <c r="BA76" s="15">
        <f>+Tabla1[[#This Row],[Ocupación Media (PaxKm/CocheKm)]]/AZ64-1</f>
        <v>-7.4669794924574373E-2</v>
      </c>
      <c r="BB76" s="15">
        <f>+Tabla1[[#This Row],[Ocupación Media (PaxKm/CocheKm)]]/Tabla1[[#This Row],[Capacidad x Coche (4xm2)]]</f>
        <v>0.1960124989412062</v>
      </c>
      <c r="BC76" s="15">
        <f>+Tabla1[[#This Row],[% de Ocupación Media PAX]]/BB64-1</f>
        <v>-7.4669794924574373E-2</v>
      </c>
      <c r="BD76" s="36">
        <f>+Tabla1[[#This Row],[Pasajeros Pagos (PAX)]]*Tabla1[[#This Row],[PAX Recorrido Medio]]</f>
        <v>55162106.399999999</v>
      </c>
      <c r="BE76" s="37">
        <v>17.399999999999999</v>
      </c>
      <c r="BF76" s="35">
        <f>+Tabla1[[#This Row],[PAX Recorrido Medio]]/BE64-1</f>
        <v>-2.4116657319125046E-2</v>
      </c>
      <c r="BG76" s="36">
        <f>+Tabla1[[#This Row],[Pasajeros Pagos (PAX)]]*CN76</f>
        <v>3123588.6604396235</v>
      </c>
      <c r="BH76" s="130">
        <f t="shared" si="4"/>
        <v>0.17999978790217075</v>
      </c>
      <c r="BI76" s="95">
        <f t="shared" si="5"/>
        <v>3866140.4634146341</v>
      </c>
      <c r="BJ76" s="35">
        <f>+(Tabla1[[#This Row],[Variación % TC]]*0.2)-(Tabla1[[#This Row],[Vaciación % PAX Recorrido Medio]]*0.1)-(Tabla1[[#This Row],[Variación % Ocupación PAX]]*0.5)+(Tabla1[[#This Row],[Variación % RA]]*0.1)+(Tabla1[[#This Row],[Variación % Velocidad Comercial TE]]*0.1)</f>
        <v>5.5338083798014699E-2</v>
      </c>
      <c r="BL76" s="10"/>
      <c r="BN76" s="48"/>
      <c r="BO76" s="86">
        <v>26.3</v>
      </c>
      <c r="BP76" s="80">
        <v>51.944000000000003</v>
      </c>
      <c r="BQ76" s="80">
        <f>+Tabla1[[#This Row],[Km. Línea (entre cabeceras) en Servicio]]*2</f>
        <v>103.88800000000001</v>
      </c>
      <c r="BR76" s="36">
        <v>22</v>
      </c>
      <c r="BS76" s="36">
        <v>628</v>
      </c>
      <c r="BT76" s="76">
        <f>+Tabla1[[#This Row],[Recaudación Vta. Boletos $]]/Tabla1[[#This Row],[Km. Línea (entre cabeceras) en Servicio]]</f>
        <v>0</v>
      </c>
      <c r="BU76" s="77">
        <f>+Tabla1[[#This Row],[Recaudación/Km. Línea (PESOS)]]/CP76</f>
        <v>0</v>
      </c>
      <c r="BV76" s="76">
        <f>+Tabla1[[#This Row],[Recaudación Vta. Boletos $]]/Tabla1[[#This Row],[Trenes Corridos (TC)]]</f>
        <v>0</v>
      </c>
      <c r="BW76" s="77">
        <f>+Tabla1[[#This Row],[Recaudación/Trenes Corridos (PESOS)]]/CP76</f>
        <v>0</v>
      </c>
      <c r="BX76" s="76">
        <f>+Tabla1[[#This Row],[Recaudación Vta. Boletos $]]/Tabla1[[#This Row],[Coches Kilómetro (CK) (5+6+7)]]</f>
        <v>0</v>
      </c>
      <c r="BY76" s="77">
        <f>+Tabla1[[#This Row],[Recaudación/Coche Kilómetro (PESOS)]]/CP76</f>
        <v>0</v>
      </c>
      <c r="BZ76" s="78">
        <f>+Tabla1[[#This Row],[Recaudación Vta. Boletos $]]/Tabla1[[#This Row],[PAX Kilómetro]]</f>
        <v>0</v>
      </c>
      <c r="CA76" s="79">
        <f>+Tabla1[[#This Row],[Recaudación/Pasajeros Kilómetro (PESOS)]]/CP76</f>
        <v>0</v>
      </c>
      <c r="CB76" s="76">
        <f>+Tabla1[[#This Row],[Recaudación Vta. Boletos $]]/Tabla1[[#This Row],[Personal]]</f>
        <v>0</v>
      </c>
      <c r="CC76" s="77">
        <f>+Tabla1[[#This Row],[Recaudación/Personal (PESOS)]]/CP76</f>
        <v>0</v>
      </c>
      <c r="CD76" s="36">
        <f>+Tabla1[[#This Row],[Pasajeros Pagos (PAX)]]/Tabla1[[#This Row],[Personal]]</f>
        <v>5048.1464968152868</v>
      </c>
      <c r="CE76" s="80">
        <f>+Tabla1[[#This Row],[Trenes Corridos (TC)]]/Tabla1[[#This Row],[Personal]]</f>
        <v>7.6480891719745223</v>
      </c>
      <c r="CF76" s="36">
        <f>+Tabla1[[#This Row],[Pasajeros Pagos (PAX)]]/Tabla1[[#This Row],[Km. Línea (entre cabeceras) en Servicio]]</f>
        <v>61031.803480671486</v>
      </c>
      <c r="CG76" s="36">
        <f>+Tabla1[[#This Row],[Pasajeros Pagos (PAX)]]/Tabla1[[#This Row],[Cantidad de Estaciones en Servicio]]</f>
        <v>144101.63636363635</v>
      </c>
      <c r="CH76" s="36">
        <f>+Tabla1[[#This Row],[PAX Kilómetro]]/Tabla1[[#This Row],[Km. Línea (entre cabeceras) en Servicio]]</f>
        <v>1061953.3805636838</v>
      </c>
      <c r="CI76" s="36">
        <f>+Tabla1[[#This Row],[Coches Kilómetro (CK) (5+6+7)]]/Tabla1[[#This Row],[Km. Línea (entre cabeceras) en Servicio]]</f>
        <v>28818</v>
      </c>
      <c r="CJ76" s="36">
        <f>+[1]!BN_InfraMR[[#This Row],[Total Coches Remolcados]]</f>
        <v>113</v>
      </c>
      <c r="CK76" s="36">
        <f>+Tabla1[[#This Row],[Pasajeros Pagos (PAX)]]/Tabla1[[#This Row],[Coches en Servicio]]</f>
        <v>28055.185840707964</v>
      </c>
      <c r="CM76" s="12">
        <v>660.0533000208203</v>
      </c>
      <c r="CN76" s="11">
        <v>0.98528584636589311</v>
      </c>
      <c r="CP76" s="10">
        <v>0.99870000000000003</v>
      </c>
      <c r="CQ76" s="73">
        <v>678.76294574895223</v>
      </c>
      <c r="EA76" s="2">
        <v>1999</v>
      </c>
      <c r="EB76" s="2" t="s">
        <v>10</v>
      </c>
    </row>
    <row r="77" spans="1:132" ht="12.75" customHeight="1" x14ac:dyDescent="0.2">
      <c r="A77" s="98" t="s">
        <v>248</v>
      </c>
      <c r="B77" s="2" t="s">
        <v>0</v>
      </c>
      <c r="C77" s="101">
        <v>36251</v>
      </c>
      <c r="D77" s="4" t="s">
        <v>135</v>
      </c>
      <c r="E77" s="4" t="s">
        <v>112</v>
      </c>
      <c r="F77" s="4" t="s">
        <v>139</v>
      </c>
      <c r="G77" s="4" t="s">
        <v>113</v>
      </c>
      <c r="H77" s="61">
        <f>+Tabla1[[#This Row],[Trenes Corridos (TC)]]*Tabla1[[#This Row],[Km. Línea (entre cabeceras) en Servicio]]</f>
        <v>239409.89600000001</v>
      </c>
      <c r="K77" s="95">
        <f>+Tabla1[[#This Row],[TK Remolcados (1)]]+Tabla1[[#This Row],[TK Coche Motor (2)]]+Tabla1[[#This Row],[TK Eléctricos (3)]]</f>
        <v>239409.89600000001</v>
      </c>
      <c r="L77" s="35">
        <f>+Tabla1[[#This Row],[Trenes Kilómetro (TK) (1+2+3)]]/K65-1</f>
        <v>6.4188409143384861E-2</v>
      </c>
      <c r="M77" s="36">
        <f>+Tabla1[[#This Row],[TK Remolcados (1)]]</f>
        <v>239409.89600000001</v>
      </c>
      <c r="N77" s="36">
        <f>+Tabla1[[#This Row],[TK Remolcados (1)]]*Tabla1[[#This Row],[Form. Media Trenes Remolcados]]</f>
        <v>1436459.3760000002</v>
      </c>
      <c r="Q77" s="95">
        <f t="shared" si="3"/>
        <v>1436459.3760000002</v>
      </c>
      <c r="R77" s="35">
        <f>+Tabla1[[#This Row],[Coches Kilómetro (CK) (5+6+7)]]/Q65-1</f>
        <v>6.4188409143385083E-2</v>
      </c>
      <c r="S77" s="37">
        <v>37.07</v>
      </c>
      <c r="T77" s="35">
        <f>+Tabla1[[#This Row],[Velocidad Comercial Trenes Diésel]]/S65-1</f>
        <v>0</v>
      </c>
      <c r="U77" s="37"/>
      <c r="V77" s="35"/>
      <c r="W77" s="37">
        <v>6</v>
      </c>
      <c r="X77" s="6"/>
      <c r="Y77" s="6"/>
      <c r="Z77" s="36">
        <f>+Tabla1[[#This Row],[Form. Media Trenes Remolcados]]*Tabla1[[#This Row],[Asientos Prom. x C. Remolcados]]*Tabla1[[#This Row],[Trenes Corridos (TC)]]</f>
        <v>2101704</v>
      </c>
      <c r="AC77" s="6">
        <v>76</v>
      </c>
      <c r="AF77" s="6">
        <f>+'[2]BN TAB'!H81</f>
        <v>4628</v>
      </c>
      <c r="AG77" s="6">
        <f>+Tabla1[[#This Row],[Trenes Programados]]-Tabla1[[#This Row],[Trenes Corridos (TC)]]</f>
        <v>19</v>
      </c>
      <c r="AH77" s="95">
        <f>+'[2]BN TAB'!J81</f>
        <v>4609</v>
      </c>
      <c r="AI77" s="35">
        <f>+Tabla1[[#This Row],[Trenes Corridos (TC)]]/AH65-1</f>
        <v>6.4188409143384861E-2</v>
      </c>
      <c r="AJ77" s="36">
        <f>+'[2]BN TAB'!K81</f>
        <v>4578</v>
      </c>
      <c r="AK77" s="36">
        <f>+Tabla1[[#This Row],[Trenes Corridos (TC)]]-Tabla1[[#This Row],[Trenes Puntuales]]</f>
        <v>31</v>
      </c>
      <c r="AL77" s="127">
        <f>+Tabla1[[#This Row],[Trenes Puntuales]]/Tabla1[[#This Row],[Trenes Programados]]</f>
        <v>0.98919619706136563</v>
      </c>
      <c r="AM77" s="96">
        <v>0.95</v>
      </c>
      <c r="AN77" s="96">
        <f>+IF(Tabla1[[#This Row],[Regularidad Absoluta]]&gt;=Tabla1[[#This Row],[RA 95%]],Tabla1[[#This Row],[Regularidad Absoluta]],"")</f>
        <v>0.98919619706136563</v>
      </c>
      <c r="AO77" s="96">
        <f>+Tabla1[[#This Row],[Trenes Puntuales]]/Tabla1[[#This Row],[Trenes Corridos (TC)]]</f>
        <v>0.99327402907355178</v>
      </c>
      <c r="AP77" s="96">
        <f>+Tabla1[[#This Row],[Trenes Corridos (TC)]]/Tabla1[[#This Row],[Trenes Programados]]</f>
        <v>0.99589455488331891</v>
      </c>
      <c r="AQ77" s="96">
        <f>+Tabla1[[#This Row],[Regularidad Relativa]]/AO65-1</f>
        <v>1.1490670095827049E-2</v>
      </c>
      <c r="AR77" s="95">
        <f>+'[3]DATOS BN#Bol por Estación'!AE62</f>
        <v>3007962</v>
      </c>
      <c r="AS77" s="15">
        <f>+Tabla1[[#This Row],[Pasajeros Pagos (PAX)]]/AR65-1</f>
        <v>1.0401081895251574E-2</v>
      </c>
      <c r="AT77" s="6">
        <f>+Tabla1[[#This Row],[Pasajeros Pagos (PAX)]]/Tabla1[[#This Row],[Indice Dia Habil]]</f>
        <v>122274.87804878048</v>
      </c>
      <c r="AU77" s="15">
        <f>+Tabla1[[#This Row],[PAX Día Habil]]/AT65-1</f>
        <v>1.0401081895251574E-2</v>
      </c>
      <c r="AV77" s="6">
        <f>+Tabla1[[#This Row],[Pasajeros Pagos (PAX)]]/Tabla1[[#This Row],[Trenes Corridos (TC)]]</f>
        <v>652.62790193100454</v>
      </c>
      <c r="AW77" s="6">
        <f>+Tabla1[[#This Row],[PAX x Tren]]/Tabla1[[#This Row],[Form. Media Trenes Remolcados]]</f>
        <v>108.77131698850076</v>
      </c>
      <c r="AX77" s="15">
        <f>+Tabla1[[#This Row],[PAX x Coche]]/AW65-1</f>
        <v>-5.0543049319085709E-2</v>
      </c>
      <c r="AY77" s="6">
        <v>188</v>
      </c>
      <c r="AZ77" s="9">
        <f>+Tabla1[[#This Row],[PAX Kilómetro]]/Tabla1[[#This Row],[Coches Kilómetro (CK) (5+6+7)]]</f>
        <v>36.393914393580445</v>
      </c>
      <c r="BA77" s="15">
        <f>+Tabla1[[#This Row],[Ocupación Media (PaxKm/CocheKm)]]/AZ65-1</f>
        <v>-8.1716093331425266E-2</v>
      </c>
      <c r="BB77" s="15">
        <f>+Tabla1[[#This Row],[Ocupación Media (PaxKm/CocheKm)]]/Tabla1[[#This Row],[Capacidad x Coche (4xm2)]]</f>
        <v>0.19358465102968322</v>
      </c>
      <c r="BC77" s="15">
        <f>+Tabla1[[#This Row],[% de Ocupación Media PAX]]/BB65-1</f>
        <v>-8.1716093331425266E-2</v>
      </c>
      <c r="BD77" s="36">
        <f>+Tabla1[[#This Row],[Pasajeros Pagos (PAX)]]*Tabla1[[#This Row],[PAX Recorrido Medio]]</f>
        <v>52278379.559999995</v>
      </c>
      <c r="BE77" s="37">
        <v>17.38</v>
      </c>
      <c r="BF77" s="35">
        <f>+Tabla1[[#This Row],[PAX Recorrido Medio]]/BE65-1</f>
        <v>-3.2832498608792449E-2</v>
      </c>
      <c r="BG77" s="36">
        <f>+Tabla1[[#This Row],[Pasajeros Pagos (PAX)]]*CN77</f>
        <v>3015864.3878209717</v>
      </c>
      <c r="BH77" s="130">
        <f t="shared" si="4"/>
        <v>0.17999977645988097</v>
      </c>
      <c r="BI77" s="95">
        <f t="shared" si="5"/>
        <v>3668245.3414634145</v>
      </c>
      <c r="BJ77" s="35">
        <f>+(Tabla1[[#This Row],[Variación % TC]]*0.2)-(Tabla1[[#This Row],[Vaciación % PAX Recorrido Medio]]*0.1)-(Tabla1[[#This Row],[Variación % Ocupación PAX]]*0.5)+(Tabla1[[#This Row],[Variación % RA]]*0.1)+(Tabla1[[#This Row],[Variación % Velocidad Comercial TE]]*0.1)</f>
        <v>5.8128045364851555E-2</v>
      </c>
      <c r="BL77" s="10"/>
      <c r="BN77" s="48"/>
      <c r="BO77" s="86">
        <v>24.6</v>
      </c>
      <c r="BP77" s="80">
        <v>51.944000000000003</v>
      </c>
      <c r="BQ77" s="80">
        <f>+Tabla1[[#This Row],[Km. Línea (entre cabeceras) en Servicio]]*2</f>
        <v>103.88800000000001</v>
      </c>
      <c r="BR77" s="36">
        <v>22</v>
      </c>
      <c r="BS77" s="36">
        <v>628</v>
      </c>
      <c r="BT77" s="76">
        <f>+Tabla1[[#This Row],[Recaudación Vta. Boletos $]]/Tabla1[[#This Row],[Km. Línea (entre cabeceras) en Servicio]]</f>
        <v>0</v>
      </c>
      <c r="BU77" s="77">
        <f>+Tabla1[[#This Row],[Recaudación/Km. Línea (PESOS)]]/CP77</f>
        <v>0</v>
      </c>
      <c r="BV77" s="76">
        <f>+Tabla1[[#This Row],[Recaudación Vta. Boletos $]]/Tabla1[[#This Row],[Trenes Corridos (TC)]]</f>
        <v>0</v>
      </c>
      <c r="BW77" s="77">
        <f>+Tabla1[[#This Row],[Recaudación/Trenes Corridos (PESOS)]]/CP77</f>
        <v>0</v>
      </c>
      <c r="BX77" s="76">
        <f>+Tabla1[[#This Row],[Recaudación Vta. Boletos $]]/Tabla1[[#This Row],[Coches Kilómetro (CK) (5+6+7)]]</f>
        <v>0</v>
      </c>
      <c r="BY77" s="77">
        <f>+Tabla1[[#This Row],[Recaudación/Coche Kilómetro (PESOS)]]/CP77</f>
        <v>0</v>
      </c>
      <c r="BZ77" s="78">
        <f>+Tabla1[[#This Row],[Recaudación Vta. Boletos $]]/Tabla1[[#This Row],[PAX Kilómetro]]</f>
        <v>0</v>
      </c>
      <c r="CA77" s="79">
        <f>+Tabla1[[#This Row],[Recaudación/Pasajeros Kilómetro (PESOS)]]/CP77</f>
        <v>0</v>
      </c>
      <c r="CB77" s="76">
        <f>+Tabla1[[#This Row],[Recaudación Vta. Boletos $]]/Tabla1[[#This Row],[Personal]]</f>
        <v>0</v>
      </c>
      <c r="CC77" s="77">
        <f>+Tabla1[[#This Row],[Recaudación/Personal (PESOS)]]/CP77</f>
        <v>0</v>
      </c>
      <c r="CD77" s="36">
        <f>+Tabla1[[#This Row],[Pasajeros Pagos (PAX)]]/Tabla1[[#This Row],[Personal]]</f>
        <v>4789.748407643312</v>
      </c>
      <c r="CE77" s="80">
        <f>+Tabla1[[#This Row],[Trenes Corridos (TC)]]/Tabla1[[#This Row],[Personal]]</f>
        <v>7.3391719745222934</v>
      </c>
      <c r="CF77" s="36">
        <f>+Tabla1[[#This Row],[Pasajeros Pagos (PAX)]]/Tabla1[[#This Row],[Km. Línea (entre cabeceras) en Servicio]]</f>
        <v>57907.785307253966</v>
      </c>
      <c r="CG77" s="36">
        <f>+Tabla1[[#This Row],[Pasajeros Pagos (PAX)]]/Tabla1[[#This Row],[Cantidad de Estaciones en Servicio]]</f>
        <v>136725.54545454544</v>
      </c>
      <c r="CH77" s="36">
        <f>+Tabla1[[#This Row],[PAX Kilómetro]]/Tabla1[[#This Row],[Km. Línea (entre cabeceras) en Servicio]]</f>
        <v>1006437.3086400738</v>
      </c>
      <c r="CI77" s="36">
        <f>+Tabla1[[#This Row],[Coches Kilómetro (CK) (5+6+7)]]/Tabla1[[#This Row],[Km. Línea (entre cabeceras) en Servicio]]</f>
        <v>27654</v>
      </c>
      <c r="CJ77" s="36">
        <f>+[1]!BN_InfraMR[[#This Row],[Total Coches Remolcados]]</f>
        <v>113</v>
      </c>
      <c r="CK77" s="36">
        <f>+Tabla1[[#This Row],[Pasajeros Pagos (PAX)]]/Tabla1[[#This Row],[Coches en Servicio]]</f>
        <v>26619.132743362832</v>
      </c>
      <c r="CM77" s="12">
        <v>652.62790193100454</v>
      </c>
      <c r="CN77" s="11">
        <v>1.0026271567995113</v>
      </c>
      <c r="CP77" s="10">
        <v>0.99939999999999996</v>
      </c>
      <c r="CQ77" s="73">
        <v>675.28660869139605</v>
      </c>
      <c r="EA77" s="2">
        <v>1999</v>
      </c>
      <c r="EB77" s="2" t="s">
        <v>0</v>
      </c>
    </row>
    <row r="78" spans="1:132" ht="12.75" customHeight="1" x14ac:dyDescent="0.2">
      <c r="A78" s="98" t="s">
        <v>248</v>
      </c>
      <c r="B78" s="2" t="s">
        <v>1</v>
      </c>
      <c r="C78" s="101">
        <v>36281</v>
      </c>
      <c r="D78" s="4" t="s">
        <v>135</v>
      </c>
      <c r="E78" s="4" t="s">
        <v>112</v>
      </c>
      <c r="F78" s="4" t="s">
        <v>139</v>
      </c>
      <c r="G78" s="4" t="s">
        <v>113</v>
      </c>
      <c r="H78" s="61">
        <f>+Tabla1[[#This Row],[Trenes Corridos (TC)]]*Tabla1[[#This Row],[Km. Línea (entre cabeceras) en Servicio]]</f>
        <v>241279.88</v>
      </c>
      <c r="K78" s="95">
        <f>+Tabla1[[#This Row],[TK Remolcados (1)]]+Tabla1[[#This Row],[TK Coche Motor (2)]]+Tabla1[[#This Row],[TK Eléctricos (3)]]</f>
        <v>241279.88</v>
      </c>
      <c r="L78" s="35">
        <f>+Tabla1[[#This Row],[Trenes Kilómetro (TK) (1+2+3)]]/K66-1</f>
        <v>4.8296095689460694E-2</v>
      </c>
      <c r="M78" s="36">
        <f>+Tabla1[[#This Row],[TK Remolcados (1)]]</f>
        <v>241279.88</v>
      </c>
      <c r="N78" s="36">
        <f>+Tabla1[[#This Row],[TK Remolcados (1)]]*Tabla1[[#This Row],[Form. Media Trenes Remolcados]]</f>
        <v>1447679.28</v>
      </c>
      <c r="Q78" s="95">
        <f t="shared" si="3"/>
        <v>1447679.28</v>
      </c>
      <c r="R78" s="35">
        <f>+Tabla1[[#This Row],[Coches Kilómetro (CK) (5+6+7)]]/Q66-1</f>
        <v>4.8296095689460694E-2</v>
      </c>
      <c r="S78" s="37">
        <v>37.07</v>
      </c>
      <c r="T78" s="35">
        <f>+Tabla1[[#This Row],[Velocidad Comercial Trenes Diésel]]/S66-1</f>
        <v>0</v>
      </c>
      <c r="U78" s="37"/>
      <c r="V78" s="35"/>
      <c r="W78" s="37">
        <v>6</v>
      </c>
      <c r="X78" s="6"/>
      <c r="Y78" s="6"/>
      <c r="Z78" s="36">
        <f>+Tabla1[[#This Row],[Form. Media Trenes Remolcados]]*Tabla1[[#This Row],[Asientos Prom. x C. Remolcados]]*Tabla1[[#This Row],[Trenes Corridos (TC)]]</f>
        <v>2118120</v>
      </c>
      <c r="AC78" s="6">
        <v>76</v>
      </c>
      <c r="AF78" s="6">
        <f>+'[2]BN TAB'!H82</f>
        <v>4689</v>
      </c>
      <c r="AG78" s="6">
        <f>+Tabla1[[#This Row],[Trenes Programados]]-Tabla1[[#This Row],[Trenes Corridos (TC)]]</f>
        <v>44</v>
      </c>
      <c r="AH78" s="95">
        <f>+'[2]BN TAB'!J82</f>
        <v>4645</v>
      </c>
      <c r="AI78" s="35">
        <f>+Tabla1[[#This Row],[Trenes Corridos (TC)]]/AH66-1</f>
        <v>4.8296095689460694E-2</v>
      </c>
      <c r="AJ78" s="36">
        <f>+'[2]BN TAB'!K82</f>
        <v>4601</v>
      </c>
      <c r="AK78" s="36">
        <f>+Tabla1[[#This Row],[Trenes Corridos (TC)]]-Tabla1[[#This Row],[Trenes Puntuales]]</f>
        <v>44</v>
      </c>
      <c r="AL78" s="127">
        <f>+Tabla1[[#This Row],[Trenes Puntuales]]/Tabla1[[#This Row],[Trenes Programados]]</f>
        <v>0.98123267221155897</v>
      </c>
      <c r="AM78" s="96">
        <v>0.95</v>
      </c>
      <c r="AN78" s="96">
        <f>+IF(Tabla1[[#This Row],[Regularidad Absoluta]]&gt;=Tabla1[[#This Row],[RA 95%]],Tabla1[[#This Row],[Regularidad Absoluta]],"")</f>
        <v>0.98123267221155897</v>
      </c>
      <c r="AO78" s="96">
        <f>+Tabla1[[#This Row],[Trenes Puntuales]]/Tabla1[[#This Row],[Trenes Corridos (TC)]]</f>
        <v>0.99052744886975241</v>
      </c>
      <c r="AP78" s="96">
        <f>+Tabla1[[#This Row],[Trenes Corridos (TC)]]/Tabla1[[#This Row],[Trenes Programados]]</f>
        <v>0.99061633610577948</v>
      </c>
      <c r="AQ78" s="96">
        <f>+Tabla1[[#This Row],[Regularidad Relativa]]/AO66-1</f>
        <v>8.5080712182612483E-3</v>
      </c>
      <c r="AR78" s="95">
        <f>+'[3]DATOS BN#Bol por Estación'!AE63</f>
        <v>3074982</v>
      </c>
      <c r="AS78" s="15">
        <f>+Tabla1[[#This Row],[Pasajeros Pagos (PAX)]]/AR66-1</f>
        <v>2.6259035304184941E-2</v>
      </c>
      <c r="AT78" s="6">
        <f>+Tabla1[[#This Row],[Pasajeros Pagos (PAX)]]/Tabla1[[#This Row],[Indice Dia Habil]]</f>
        <v>124999.26829268291</v>
      </c>
      <c r="AU78" s="15">
        <f>+Tabla1[[#This Row],[PAX Día Habil]]/AT66-1</f>
        <v>2.6259035304184941E-2</v>
      </c>
      <c r="AV78" s="6">
        <f>+Tabla1[[#This Row],[Pasajeros Pagos (PAX)]]/Tabla1[[#This Row],[Trenes Corridos (TC)]]</f>
        <v>661.99827771797629</v>
      </c>
      <c r="AW78" s="6">
        <f>+Tabla1[[#This Row],[PAX x Tren]]/Tabla1[[#This Row],[Form. Media Trenes Remolcados]]</f>
        <v>110.33304628632938</v>
      </c>
      <c r="AX78" s="15">
        <f>+Tabla1[[#This Row],[PAX x Coche]]/AW66-1</f>
        <v>-2.1021790003693641E-2</v>
      </c>
      <c r="AY78" s="6">
        <v>188</v>
      </c>
      <c r="AZ78" s="9">
        <f>+Tabla1[[#This Row],[PAX Kilómetro]]/Tabla1[[#This Row],[Coches Kilómetro (CK) (5+6+7)]]</f>
        <v>36.958936650664775</v>
      </c>
      <c r="BA78" s="15">
        <f>+Tabla1[[#This Row],[Ocupación Media (PaxKm/CocheKm)]]/AZ66-1</f>
        <v>-5.1018336828093092E-2</v>
      </c>
      <c r="BB78" s="15">
        <f>+Tabla1[[#This Row],[Ocupación Media (PaxKm/CocheKm)]]/Tabla1[[#This Row],[Capacidad x Coche (4xm2)]]</f>
        <v>0.19659008856736582</v>
      </c>
      <c r="BC78" s="15">
        <f>+Tabla1[[#This Row],[% de Ocupación Media PAX]]/BB66-1</f>
        <v>-5.1018336828093203E-2</v>
      </c>
      <c r="BD78" s="36">
        <f>+Tabla1[[#This Row],[Pasajeros Pagos (PAX)]]*Tabla1[[#This Row],[PAX Recorrido Medio]]</f>
        <v>53504686.799999997</v>
      </c>
      <c r="BE78" s="37">
        <v>17.399999999999999</v>
      </c>
      <c r="BF78" s="35">
        <f>+Tabla1[[#This Row],[PAX Recorrido Medio]]/BE66-1</f>
        <v>-3.0640668523676973E-2</v>
      </c>
      <c r="BG78" s="36">
        <f>+Tabla1[[#This Row],[Pasajeros Pagos (PAX)]]*CN78</f>
        <v>3001713.118308343</v>
      </c>
      <c r="BH78" s="130">
        <f t="shared" si="4"/>
        <v>0.17999978133199501</v>
      </c>
      <c r="BI78" s="95">
        <f t="shared" si="5"/>
        <v>3749977.0487804879</v>
      </c>
      <c r="BJ78" s="35">
        <f>+(Tabla1[[#This Row],[Variación % TC]]*0.2)-(Tabla1[[#This Row],[Vaciación % PAX Recorrido Medio]]*0.1)-(Tabla1[[#This Row],[Variación % Ocupación PAX]]*0.5)+(Tabla1[[#This Row],[Variación % RA]]*0.1)+(Tabla1[[#This Row],[Variación % Velocidad Comercial TE]]*0.1)</f>
        <v>3.9083261526132562E-2</v>
      </c>
      <c r="BL78" s="10"/>
      <c r="BN78" s="48"/>
      <c r="BO78" s="86">
        <v>24.6</v>
      </c>
      <c r="BP78" s="80">
        <v>51.944000000000003</v>
      </c>
      <c r="BQ78" s="80">
        <f>+Tabla1[[#This Row],[Km. Línea (entre cabeceras) en Servicio]]*2</f>
        <v>103.88800000000001</v>
      </c>
      <c r="BR78" s="36">
        <v>22</v>
      </c>
      <c r="BS78" s="36">
        <v>628</v>
      </c>
      <c r="BT78" s="76">
        <f>+Tabla1[[#This Row],[Recaudación Vta. Boletos $]]/Tabla1[[#This Row],[Km. Línea (entre cabeceras) en Servicio]]</f>
        <v>0</v>
      </c>
      <c r="BU78" s="77">
        <f>+Tabla1[[#This Row],[Recaudación/Km. Línea (PESOS)]]/CP78</f>
        <v>0</v>
      </c>
      <c r="BV78" s="76">
        <f>+Tabla1[[#This Row],[Recaudación Vta. Boletos $]]/Tabla1[[#This Row],[Trenes Corridos (TC)]]</f>
        <v>0</v>
      </c>
      <c r="BW78" s="77">
        <f>+Tabla1[[#This Row],[Recaudación/Trenes Corridos (PESOS)]]/CP78</f>
        <v>0</v>
      </c>
      <c r="BX78" s="76">
        <f>+Tabla1[[#This Row],[Recaudación Vta. Boletos $]]/Tabla1[[#This Row],[Coches Kilómetro (CK) (5+6+7)]]</f>
        <v>0</v>
      </c>
      <c r="BY78" s="77">
        <f>+Tabla1[[#This Row],[Recaudación/Coche Kilómetro (PESOS)]]/CP78</f>
        <v>0</v>
      </c>
      <c r="BZ78" s="78">
        <f>+Tabla1[[#This Row],[Recaudación Vta. Boletos $]]/Tabla1[[#This Row],[PAX Kilómetro]]</f>
        <v>0</v>
      </c>
      <c r="CA78" s="79">
        <f>+Tabla1[[#This Row],[Recaudación/Pasajeros Kilómetro (PESOS)]]/CP78</f>
        <v>0</v>
      </c>
      <c r="CB78" s="76">
        <f>+Tabla1[[#This Row],[Recaudación Vta. Boletos $]]/Tabla1[[#This Row],[Personal]]</f>
        <v>0</v>
      </c>
      <c r="CC78" s="77">
        <f>+Tabla1[[#This Row],[Recaudación/Personal (PESOS)]]/CP78</f>
        <v>0</v>
      </c>
      <c r="CD78" s="36">
        <f>+Tabla1[[#This Row],[Pasajeros Pagos (PAX)]]/Tabla1[[#This Row],[Personal]]</f>
        <v>4896.4681528662422</v>
      </c>
      <c r="CE78" s="80">
        <f>+Tabla1[[#This Row],[Trenes Corridos (TC)]]/Tabla1[[#This Row],[Personal]]</f>
        <v>7.3964968152866239</v>
      </c>
      <c r="CF78" s="36">
        <f>+Tabla1[[#This Row],[Pasajeros Pagos (PAX)]]/Tabla1[[#This Row],[Km. Línea (entre cabeceras) en Servicio]]</f>
        <v>59198.020945633754</v>
      </c>
      <c r="CG78" s="36">
        <f>+Tabla1[[#This Row],[Pasajeros Pagos (PAX)]]/Tabla1[[#This Row],[Cantidad de Estaciones en Servicio]]</f>
        <v>139771.90909090909</v>
      </c>
      <c r="CH78" s="36">
        <f>+Tabla1[[#This Row],[PAX Kilómetro]]/Tabla1[[#This Row],[Km. Línea (entre cabeceras) en Servicio]]</f>
        <v>1030045.5644540273</v>
      </c>
      <c r="CI78" s="36">
        <f>+Tabla1[[#This Row],[Coches Kilómetro (CK) (5+6+7)]]/Tabla1[[#This Row],[Km. Línea (entre cabeceras) en Servicio]]</f>
        <v>27870</v>
      </c>
      <c r="CJ78" s="36">
        <f>+[1]!BN_InfraMR[[#This Row],[Total Coches Remolcados]]</f>
        <v>113</v>
      </c>
      <c r="CK78" s="36">
        <f>+Tabla1[[#This Row],[Pasajeros Pagos (PAX)]]/Tabla1[[#This Row],[Coches en Servicio]]</f>
        <v>27212.230088495577</v>
      </c>
      <c r="CM78" s="12">
        <v>661.99827771797629</v>
      </c>
      <c r="CN78" s="11">
        <v>0.97617258192351797</v>
      </c>
      <c r="CP78" s="10">
        <v>1.0014000000000001</v>
      </c>
      <c r="CQ78" s="73">
        <v>671.81027163383965</v>
      </c>
      <c r="EA78" s="2">
        <v>1999</v>
      </c>
      <c r="EB78" s="2" t="s">
        <v>1</v>
      </c>
    </row>
    <row r="79" spans="1:132" ht="12.75" customHeight="1" x14ac:dyDescent="0.2">
      <c r="A79" s="98" t="s">
        <v>248</v>
      </c>
      <c r="B79" s="2" t="s">
        <v>2</v>
      </c>
      <c r="C79" s="101">
        <v>36312</v>
      </c>
      <c r="D79" s="4" t="s">
        <v>135</v>
      </c>
      <c r="E79" s="4" t="s">
        <v>112</v>
      </c>
      <c r="F79" s="4" t="s">
        <v>139</v>
      </c>
      <c r="G79" s="4" t="s">
        <v>113</v>
      </c>
      <c r="H79" s="61">
        <f>+Tabla1[[#This Row],[Trenes Corridos (TC)]]*Tabla1[[#This Row],[Km. Línea (entre cabeceras) en Servicio]]</f>
        <v>233644.11200000002</v>
      </c>
      <c r="K79" s="95">
        <f>+Tabla1[[#This Row],[TK Remolcados (1)]]+Tabla1[[#This Row],[TK Coche Motor (2)]]+Tabla1[[#This Row],[TK Eléctricos (3)]]</f>
        <v>233644.11200000002</v>
      </c>
      <c r="L79" s="35">
        <f>+Tabla1[[#This Row],[Trenes Kilómetro (TK) (1+2+3)]]/K67-1</f>
        <v>-1.055873295204568E-2</v>
      </c>
      <c r="M79" s="36">
        <f>+Tabla1[[#This Row],[TK Remolcados (1)]]</f>
        <v>233644.11200000002</v>
      </c>
      <c r="N79" s="36">
        <f>+Tabla1[[#This Row],[TK Remolcados (1)]]*Tabla1[[#This Row],[Form. Media Trenes Remolcados]]</f>
        <v>1401864.6720000003</v>
      </c>
      <c r="Q79" s="95">
        <f t="shared" si="3"/>
        <v>1401864.6720000003</v>
      </c>
      <c r="R79" s="35">
        <f>+Tabla1[[#This Row],[Coches Kilómetro (CK) (5+6+7)]]/Q67-1</f>
        <v>-1.0558732952045569E-2</v>
      </c>
      <c r="S79" s="37">
        <v>37.07</v>
      </c>
      <c r="T79" s="35">
        <f>+Tabla1[[#This Row],[Velocidad Comercial Trenes Diésel]]/S67-1</f>
        <v>0</v>
      </c>
      <c r="U79" s="37"/>
      <c r="V79" s="35"/>
      <c r="W79" s="37">
        <v>6</v>
      </c>
      <c r="X79" s="6"/>
      <c r="Y79" s="6"/>
      <c r="Z79" s="36">
        <f>+Tabla1[[#This Row],[Form. Media Trenes Remolcados]]*Tabla1[[#This Row],[Asientos Prom. x C. Remolcados]]*Tabla1[[#This Row],[Trenes Corridos (TC)]]</f>
        <v>2051088</v>
      </c>
      <c r="AC79" s="6">
        <v>76</v>
      </c>
      <c r="AF79" s="6">
        <f>+'[2]BN TAB'!H83</f>
        <v>4522</v>
      </c>
      <c r="AG79" s="6">
        <f>+Tabla1[[#This Row],[Trenes Programados]]-Tabla1[[#This Row],[Trenes Corridos (TC)]]</f>
        <v>24</v>
      </c>
      <c r="AH79" s="95">
        <f>+'[2]BN TAB'!J83</f>
        <v>4498</v>
      </c>
      <c r="AI79" s="35">
        <f>+Tabla1[[#This Row],[Trenes Corridos (TC)]]/AH67-1</f>
        <v>-1.0558732952045791E-2</v>
      </c>
      <c r="AJ79" s="36">
        <f>+'[2]BN TAB'!K83</f>
        <v>4472</v>
      </c>
      <c r="AK79" s="36">
        <f>+Tabla1[[#This Row],[Trenes Corridos (TC)]]-Tabla1[[#This Row],[Trenes Puntuales]]</f>
        <v>26</v>
      </c>
      <c r="AL79" s="127">
        <f>+Tabla1[[#This Row],[Trenes Puntuales]]/Tabla1[[#This Row],[Trenes Programados]]</f>
        <v>0.9889429455992923</v>
      </c>
      <c r="AM79" s="96">
        <v>0.95</v>
      </c>
      <c r="AN79" s="96">
        <f>+IF(Tabla1[[#This Row],[Regularidad Absoluta]]&gt;=Tabla1[[#This Row],[RA 95%]],Tabla1[[#This Row],[Regularidad Absoluta]],"")</f>
        <v>0.9889429455992923</v>
      </c>
      <c r="AO79" s="96">
        <f>+Tabla1[[#This Row],[Trenes Puntuales]]/Tabla1[[#This Row],[Trenes Corridos (TC)]]</f>
        <v>0.9942196531791907</v>
      </c>
      <c r="AP79" s="96">
        <f>+Tabla1[[#This Row],[Trenes Corridos (TC)]]/Tabla1[[#This Row],[Trenes Programados]]</f>
        <v>0.99469261388766028</v>
      </c>
      <c r="AQ79" s="96">
        <f>+Tabla1[[#This Row],[Regularidad Relativa]]/AO67-1</f>
        <v>2.378031348991172E-3</v>
      </c>
      <c r="AR79" s="95">
        <f>+'[3]DATOS BN#Bol por Estación'!AE64</f>
        <v>2959915</v>
      </c>
      <c r="AS79" s="15">
        <f>+Tabla1[[#This Row],[Pasajeros Pagos (PAX)]]/AR67-1</f>
        <v>1.7997404032073394E-2</v>
      </c>
      <c r="AT79" s="6">
        <f>+Tabla1[[#This Row],[Pasajeros Pagos (PAX)]]/Tabla1[[#This Row],[Indice Dia Habil]]</f>
        <v>120321.74796747966</v>
      </c>
      <c r="AU79" s="15">
        <f>+Tabla1[[#This Row],[PAX Día Habil]]/AT67-1</f>
        <v>1.7997404032073172E-2</v>
      </c>
      <c r="AV79" s="6">
        <f>+Tabla1[[#This Row],[Pasajeros Pagos (PAX)]]/Tabla1[[#This Row],[Trenes Corridos (TC)]]</f>
        <v>658.05135615829261</v>
      </c>
      <c r="AW79" s="6">
        <f>+Tabla1[[#This Row],[PAX x Tren]]/Tabla1[[#This Row],[Form. Media Trenes Remolcados]]</f>
        <v>109.67522602638211</v>
      </c>
      <c r="AX79" s="15">
        <f>+Tabla1[[#This Row],[PAX x Coche]]/AW67-1</f>
        <v>2.8860871216052963E-2</v>
      </c>
      <c r="AY79" s="6">
        <v>188</v>
      </c>
      <c r="AZ79" s="9">
        <f>+Tabla1[[#This Row],[PAX Kilómetro]]/Tabla1[[#This Row],[Coches Kilómetro (CK) (5+6+7)]]</f>
        <v>36.675240183240739</v>
      </c>
      <c r="BA79" s="15">
        <f>+Tabla1[[#This Row],[Ocupación Media (PaxKm/CocheKm)]]/AZ67-1</f>
        <v>-4.8583148641867524E-4</v>
      </c>
      <c r="BB79" s="15">
        <f>+Tabla1[[#This Row],[Ocupación Media (PaxKm/CocheKm)]]/Tabla1[[#This Row],[Capacidad x Coche (4xm2)]]</f>
        <v>0.19508106480447202</v>
      </c>
      <c r="BC79" s="15">
        <f>+Tabla1[[#This Row],[% de Ocupación Media PAX]]/BB67-1</f>
        <v>-4.8583148641867524E-4</v>
      </c>
      <c r="BD79" s="36">
        <f>+Tabla1[[#This Row],[Pasajeros Pagos (PAX)]]*Tabla1[[#This Row],[PAX Recorrido Medio]]</f>
        <v>51413723.550000004</v>
      </c>
      <c r="BE79" s="37">
        <v>17.37</v>
      </c>
      <c r="BF79" s="35">
        <f>+Tabla1[[#This Row],[PAX Recorrido Medio]]/BE67-1</f>
        <v>-2.8523489932885782E-2</v>
      </c>
      <c r="BG79" s="36">
        <f>+Tabla1[[#This Row],[Pasajeros Pagos (PAX)]]*CN79</f>
        <v>3043173.6612984966</v>
      </c>
      <c r="BH79" s="130">
        <f t="shared" si="4"/>
        <v>0.17999977283125146</v>
      </c>
      <c r="BI79" s="95">
        <f t="shared" si="5"/>
        <v>3609651.4390243902</v>
      </c>
      <c r="BJ79" s="35">
        <f>+(Tabla1[[#This Row],[Variación % TC]]*0.2)-(Tabla1[[#This Row],[Vaciación % PAX Recorrido Medio]]*0.1)-(Tabla1[[#This Row],[Variación % Ocupación PAX]]*0.5)+(Tabla1[[#This Row],[Variación % RA]]*0.1)+(Tabla1[[#This Row],[Variación % Velocidad Comercial TE]]*0.1)</f>
        <v>1.2213212809878752E-3</v>
      </c>
      <c r="BL79" s="10"/>
      <c r="BN79" s="48"/>
      <c r="BO79" s="86">
        <v>24.6</v>
      </c>
      <c r="BP79" s="80">
        <v>51.944000000000003</v>
      </c>
      <c r="BQ79" s="80">
        <f>+Tabla1[[#This Row],[Km. Línea (entre cabeceras) en Servicio]]*2</f>
        <v>103.88800000000001</v>
      </c>
      <c r="BR79" s="36">
        <v>22</v>
      </c>
      <c r="BS79" s="36">
        <v>628</v>
      </c>
      <c r="BT79" s="76">
        <f>+Tabla1[[#This Row],[Recaudación Vta. Boletos $]]/Tabla1[[#This Row],[Km. Línea (entre cabeceras) en Servicio]]</f>
        <v>0</v>
      </c>
      <c r="BU79" s="77">
        <f>+Tabla1[[#This Row],[Recaudación/Km. Línea (PESOS)]]/CP79</f>
        <v>0</v>
      </c>
      <c r="BV79" s="76">
        <f>+Tabla1[[#This Row],[Recaudación Vta. Boletos $]]/Tabla1[[#This Row],[Trenes Corridos (TC)]]</f>
        <v>0</v>
      </c>
      <c r="BW79" s="77">
        <f>+Tabla1[[#This Row],[Recaudación/Trenes Corridos (PESOS)]]/CP79</f>
        <v>0</v>
      </c>
      <c r="BX79" s="76">
        <f>+Tabla1[[#This Row],[Recaudación Vta. Boletos $]]/Tabla1[[#This Row],[Coches Kilómetro (CK) (5+6+7)]]</f>
        <v>0</v>
      </c>
      <c r="BY79" s="77">
        <f>+Tabla1[[#This Row],[Recaudación/Coche Kilómetro (PESOS)]]/CP79</f>
        <v>0</v>
      </c>
      <c r="BZ79" s="78">
        <f>+Tabla1[[#This Row],[Recaudación Vta. Boletos $]]/Tabla1[[#This Row],[PAX Kilómetro]]</f>
        <v>0</v>
      </c>
      <c r="CA79" s="79">
        <f>+Tabla1[[#This Row],[Recaudación/Pasajeros Kilómetro (PESOS)]]/CP79</f>
        <v>0</v>
      </c>
      <c r="CB79" s="76">
        <f>+Tabla1[[#This Row],[Recaudación Vta. Boletos $]]/Tabla1[[#This Row],[Personal]]</f>
        <v>0</v>
      </c>
      <c r="CC79" s="77">
        <f>+Tabla1[[#This Row],[Recaudación/Personal (PESOS)]]/CP79</f>
        <v>0</v>
      </c>
      <c r="CD79" s="36">
        <f>+Tabla1[[#This Row],[Pasajeros Pagos (PAX)]]/Tabla1[[#This Row],[Personal]]</f>
        <v>4713.240445859873</v>
      </c>
      <c r="CE79" s="80">
        <f>+Tabla1[[#This Row],[Trenes Corridos (TC)]]/Tabla1[[#This Row],[Personal]]</f>
        <v>7.1624203821656049</v>
      </c>
      <c r="CF79" s="36">
        <f>+Tabla1[[#This Row],[Pasajeros Pagos (PAX)]]/Tabla1[[#This Row],[Km. Línea (entre cabeceras) en Servicio]]</f>
        <v>56982.808409055906</v>
      </c>
      <c r="CG79" s="36">
        <f>+Tabla1[[#This Row],[Pasajeros Pagos (PAX)]]/Tabla1[[#This Row],[Cantidad de Estaciones en Servicio]]</f>
        <v>134541.59090909091</v>
      </c>
      <c r="CH79" s="36">
        <f>+Tabla1[[#This Row],[PAX Kilómetro]]/Tabla1[[#This Row],[Km. Línea (entre cabeceras) en Servicio]]</f>
        <v>989791.38206530118</v>
      </c>
      <c r="CI79" s="36">
        <f>+Tabla1[[#This Row],[Coches Kilómetro (CK) (5+6+7)]]/Tabla1[[#This Row],[Km. Línea (entre cabeceras) en Servicio]]</f>
        <v>26988.000000000004</v>
      </c>
      <c r="CJ79" s="36">
        <f>+[1]!BN_InfraMR[[#This Row],[Total Coches Remolcados]]</f>
        <v>113</v>
      </c>
      <c r="CK79" s="36">
        <f>+Tabla1[[#This Row],[Pasajeros Pagos (PAX)]]/Tabla1[[#This Row],[Coches en Servicio]]</f>
        <v>26193.938053097347</v>
      </c>
      <c r="CM79" s="12">
        <v>658.05135615829261</v>
      </c>
      <c r="CN79" s="11">
        <v>1.0281287338651606</v>
      </c>
      <c r="CP79" s="10">
        <v>1.0048999999999999</v>
      </c>
      <c r="CQ79" s="73">
        <v>684.82671241866376</v>
      </c>
      <c r="EA79" s="2">
        <v>1999</v>
      </c>
      <c r="EB79" s="2" t="s">
        <v>2</v>
      </c>
    </row>
    <row r="80" spans="1:132" ht="12.75" customHeight="1" x14ac:dyDescent="0.2">
      <c r="A80" s="98" t="s">
        <v>248</v>
      </c>
      <c r="B80" s="2" t="s">
        <v>3</v>
      </c>
      <c r="C80" s="101">
        <v>36342</v>
      </c>
      <c r="D80" s="4" t="s">
        <v>135</v>
      </c>
      <c r="E80" s="4" t="s">
        <v>112</v>
      </c>
      <c r="F80" s="4" t="s">
        <v>139</v>
      </c>
      <c r="G80" s="4" t="s">
        <v>113</v>
      </c>
      <c r="H80" s="61">
        <f>+Tabla1[[#This Row],[Trenes Corridos (TC)]]*Tabla1[[#This Row],[Km. Línea (entre cabeceras) en Servicio]]</f>
        <v>238007.40800000002</v>
      </c>
      <c r="K80" s="95">
        <f>+Tabla1[[#This Row],[TK Remolcados (1)]]+Tabla1[[#This Row],[TK Coche Motor (2)]]+Tabla1[[#This Row],[TK Eléctricos (3)]]</f>
        <v>238007.40800000002</v>
      </c>
      <c r="L80" s="35">
        <f>+Tabla1[[#This Row],[Trenes Kilómetro (TK) (1+2+3)]]/K68-1</f>
        <v>-4.0619765494137372E-2</v>
      </c>
      <c r="M80" s="36">
        <f>+Tabla1[[#This Row],[TK Remolcados (1)]]</f>
        <v>238007.40800000002</v>
      </c>
      <c r="N80" s="36">
        <f>+Tabla1[[#This Row],[TK Remolcados (1)]]*Tabla1[[#This Row],[Form. Media Trenes Remolcados]]</f>
        <v>1428044.4480000001</v>
      </c>
      <c r="Q80" s="95">
        <f t="shared" si="3"/>
        <v>1428044.4480000001</v>
      </c>
      <c r="R80" s="35">
        <f>+Tabla1[[#This Row],[Coches Kilómetro (CK) (5+6+7)]]/Q68-1</f>
        <v>-4.0619765494137372E-2</v>
      </c>
      <c r="S80" s="37">
        <v>37.07</v>
      </c>
      <c r="T80" s="35">
        <f>+Tabla1[[#This Row],[Velocidad Comercial Trenes Diésel]]/S68-1</f>
        <v>0</v>
      </c>
      <c r="U80" s="37"/>
      <c r="V80" s="35"/>
      <c r="W80" s="37">
        <v>6</v>
      </c>
      <c r="X80" s="6"/>
      <c r="Y80" s="6"/>
      <c r="Z80" s="36">
        <f>+Tabla1[[#This Row],[Form. Media Trenes Remolcados]]*Tabla1[[#This Row],[Asientos Prom. x C. Remolcados]]*Tabla1[[#This Row],[Trenes Corridos (TC)]]</f>
        <v>2089392</v>
      </c>
      <c r="AC80" s="6">
        <v>76</v>
      </c>
      <c r="AF80" s="6">
        <f>+'[2]BN TAB'!H84</f>
        <v>4666</v>
      </c>
      <c r="AG80" s="6">
        <f>+Tabla1[[#This Row],[Trenes Programados]]-Tabla1[[#This Row],[Trenes Corridos (TC)]]</f>
        <v>84</v>
      </c>
      <c r="AH80" s="95">
        <f>+'[2]BN TAB'!J84</f>
        <v>4582</v>
      </c>
      <c r="AI80" s="35">
        <f>+Tabla1[[#This Row],[Trenes Corridos (TC)]]/AH68-1</f>
        <v>-4.0619765494137372E-2</v>
      </c>
      <c r="AJ80" s="36">
        <f>+'[2]BN TAB'!K84</f>
        <v>4520</v>
      </c>
      <c r="AK80" s="36">
        <f>+Tabla1[[#This Row],[Trenes Corridos (TC)]]-Tabla1[[#This Row],[Trenes Puntuales]]</f>
        <v>62</v>
      </c>
      <c r="AL80" s="127">
        <f>+Tabla1[[#This Row],[Trenes Puntuales]]/Tabla1[[#This Row],[Trenes Programados]]</f>
        <v>0.96870981568795544</v>
      </c>
      <c r="AM80" s="96">
        <v>0.95</v>
      </c>
      <c r="AN80" s="96">
        <f>+IF(Tabla1[[#This Row],[Regularidad Absoluta]]&gt;=Tabla1[[#This Row],[RA 95%]],Tabla1[[#This Row],[Regularidad Absoluta]],"")</f>
        <v>0.96870981568795544</v>
      </c>
      <c r="AO80" s="96">
        <f>+Tabla1[[#This Row],[Trenes Puntuales]]/Tabla1[[#This Row],[Trenes Corridos (TC)]]</f>
        <v>0.98646879092099515</v>
      </c>
      <c r="AP80" s="96">
        <f>+Tabla1[[#This Row],[Trenes Corridos (TC)]]/Tabla1[[#This Row],[Trenes Programados]]</f>
        <v>0.98199742820402913</v>
      </c>
      <c r="AQ80" s="96">
        <f>+Tabla1[[#This Row],[Regularidad Relativa]]/AO68-1</f>
        <v>-2.0387745311007954E-3</v>
      </c>
      <c r="AR80" s="95">
        <f>+'[3]DATOS BN#Bol por Estación'!AE65</f>
        <v>3075203</v>
      </c>
      <c r="AS80" s="15">
        <f>+Tabla1[[#This Row],[Pasajeros Pagos (PAX)]]/AR68-1</f>
        <v>-3.6446379208230351E-3</v>
      </c>
      <c r="AT80" s="6">
        <f>+Tabla1[[#This Row],[Pasajeros Pagos (PAX)]]/Tabla1[[#This Row],[Indice Dia Habil]]</f>
        <v>116927.87072243345</v>
      </c>
      <c r="AU80" s="15">
        <f>+Tabla1[[#This Row],[PAX Día Habil]]/AT68-1</f>
        <v>-3.6446379208230351E-3</v>
      </c>
      <c r="AV80" s="6">
        <f>+Tabla1[[#This Row],[Pasajeros Pagos (PAX)]]/Tabla1[[#This Row],[Trenes Corridos (TC)]]</f>
        <v>671.14862505456131</v>
      </c>
      <c r="AW80" s="6">
        <f>+Tabla1[[#This Row],[PAX x Tren]]/Tabla1[[#This Row],[Form. Media Trenes Remolcados]]</f>
        <v>111.85810417576022</v>
      </c>
      <c r="AX80" s="15">
        <f>+Tabla1[[#This Row],[PAX x Coche]]/AW68-1</f>
        <v>3.8540639303830115E-2</v>
      </c>
      <c r="AY80" s="6">
        <v>188</v>
      </c>
      <c r="AZ80" s="9">
        <f>+Tabla1[[#This Row],[PAX Kilómetro]]/Tabla1[[#This Row],[Coches Kilómetro (CK) (5+6+7)]]</f>
        <v>37.728207014464019</v>
      </c>
      <c r="BA80" s="15">
        <f>+Tabla1[[#This Row],[Ocupación Media (PaxKm/CocheKm)]]/AZ68-1</f>
        <v>4.1518764129746533E-3</v>
      </c>
      <c r="BB80" s="15">
        <f>+Tabla1[[#This Row],[Ocupación Media (PaxKm/CocheKm)]]/Tabla1[[#This Row],[Capacidad x Coche (4xm2)]]</f>
        <v>0.20068195220459584</v>
      </c>
      <c r="BC80" s="15">
        <f>+Tabla1[[#This Row],[% de Ocupación Media PAX]]/BB68-1</f>
        <v>4.1518764129746533E-3</v>
      </c>
      <c r="BD80" s="36">
        <f>+Tabla1[[#This Row],[Pasajeros Pagos (PAX)]]*Tabla1[[#This Row],[PAX Recorrido Medio]]</f>
        <v>53877556.560000002</v>
      </c>
      <c r="BE80" s="37">
        <v>17.52</v>
      </c>
      <c r="BF80" s="35">
        <f>+Tabla1[[#This Row],[PAX Recorrido Medio]]/BE68-1</f>
        <v>-3.3112582781457012E-2</v>
      </c>
      <c r="BG80" s="36">
        <f>+Tabla1[[#This Row],[Pasajeros Pagos (PAX)]]*CN80</f>
        <v>3041696.3298569839</v>
      </c>
      <c r="BH80" s="130">
        <f t="shared" si="4"/>
        <v>0.17999978134770966</v>
      </c>
      <c r="BI80" s="95">
        <f t="shared" si="5"/>
        <v>3750246.5609756098</v>
      </c>
      <c r="BJ80" s="35">
        <f>+(Tabla1[[#This Row],[Variación % TC]]*0.2)-(Tabla1[[#This Row],[Vaciación % PAX Recorrido Medio]]*0.1)-(Tabla1[[#This Row],[Variación % Ocupación PAX]]*0.5)+(Tabla1[[#This Row],[Variación % RA]]*0.1)+(Tabla1[[#This Row],[Variación % Velocidad Comercial TE]]*0.1)</f>
        <v>-7.0925104802791799E-3</v>
      </c>
      <c r="BL80" s="10"/>
      <c r="BN80" s="48"/>
      <c r="BO80" s="86">
        <v>26.3</v>
      </c>
      <c r="BP80" s="80">
        <v>51.944000000000003</v>
      </c>
      <c r="BQ80" s="80">
        <f>+Tabla1[[#This Row],[Km. Línea (entre cabeceras) en Servicio]]*2</f>
        <v>103.88800000000001</v>
      </c>
      <c r="BR80" s="36">
        <v>22</v>
      </c>
      <c r="BS80" s="36">
        <v>628</v>
      </c>
      <c r="BT80" s="76">
        <f>+Tabla1[[#This Row],[Recaudación Vta. Boletos $]]/Tabla1[[#This Row],[Km. Línea (entre cabeceras) en Servicio]]</f>
        <v>0</v>
      </c>
      <c r="BU80" s="77">
        <f>+Tabla1[[#This Row],[Recaudación/Km. Línea (PESOS)]]/CP80</f>
        <v>0</v>
      </c>
      <c r="BV80" s="76">
        <f>+Tabla1[[#This Row],[Recaudación Vta. Boletos $]]/Tabla1[[#This Row],[Trenes Corridos (TC)]]</f>
        <v>0</v>
      </c>
      <c r="BW80" s="77">
        <f>+Tabla1[[#This Row],[Recaudación/Trenes Corridos (PESOS)]]/CP80</f>
        <v>0</v>
      </c>
      <c r="BX80" s="76">
        <f>+Tabla1[[#This Row],[Recaudación Vta. Boletos $]]/Tabla1[[#This Row],[Coches Kilómetro (CK) (5+6+7)]]</f>
        <v>0</v>
      </c>
      <c r="BY80" s="77">
        <f>+Tabla1[[#This Row],[Recaudación/Coche Kilómetro (PESOS)]]/CP80</f>
        <v>0</v>
      </c>
      <c r="BZ80" s="78">
        <f>+Tabla1[[#This Row],[Recaudación Vta. Boletos $]]/Tabla1[[#This Row],[PAX Kilómetro]]</f>
        <v>0</v>
      </c>
      <c r="CA80" s="79">
        <f>+Tabla1[[#This Row],[Recaudación/Pasajeros Kilómetro (PESOS)]]/CP80</f>
        <v>0</v>
      </c>
      <c r="CB80" s="76">
        <f>+Tabla1[[#This Row],[Recaudación Vta. Boletos $]]/Tabla1[[#This Row],[Personal]]</f>
        <v>0</v>
      </c>
      <c r="CC80" s="77">
        <f>+Tabla1[[#This Row],[Recaudación/Personal (PESOS)]]/CP80</f>
        <v>0</v>
      </c>
      <c r="CD80" s="36">
        <f>+Tabla1[[#This Row],[Pasajeros Pagos (PAX)]]/Tabla1[[#This Row],[Personal]]</f>
        <v>4896.8200636942674</v>
      </c>
      <c r="CE80" s="80">
        <f>+Tabla1[[#This Row],[Trenes Corridos (TC)]]/Tabla1[[#This Row],[Personal]]</f>
        <v>7.2961783439490446</v>
      </c>
      <c r="CF80" s="36">
        <f>+Tabla1[[#This Row],[Pasajeros Pagos (PAX)]]/Tabla1[[#This Row],[Km. Línea (entre cabeceras) en Servicio]]</f>
        <v>59202.27552749114</v>
      </c>
      <c r="CG80" s="36">
        <f>+Tabla1[[#This Row],[Pasajeros Pagos (PAX)]]/Tabla1[[#This Row],[Cantidad de Estaciones en Servicio]]</f>
        <v>139781.95454545456</v>
      </c>
      <c r="CH80" s="36">
        <f>+Tabla1[[#This Row],[PAX Kilómetro]]/Tabla1[[#This Row],[Km. Línea (entre cabeceras) en Servicio]]</f>
        <v>1037223.8672416449</v>
      </c>
      <c r="CI80" s="36">
        <f>+Tabla1[[#This Row],[Coches Kilómetro (CK) (5+6+7)]]/Tabla1[[#This Row],[Km. Línea (entre cabeceras) en Servicio]]</f>
        <v>27492</v>
      </c>
      <c r="CJ80" s="36">
        <f>+[1]!BN_InfraMR[[#This Row],[Total Coches Remolcados]]</f>
        <v>113</v>
      </c>
      <c r="CK80" s="36">
        <f>+Tabla1[[#This Row],[Pasajeros Pagos (PAX)]]/Tabla1[[#This Row],[Coches en Servicio]]</f>
        <v>27214.185840707964</v>
      </c>
      <c r="CM80" s="12">
        <v>671.14862505456131</v>
      </c>
      <c r="CN80" s="11">
        <v>0.98910424120195772</v>
      </c>
      <c r="CP80" s="10">
        <v>0.99970000000000003</v>
      </c>
      <c r="CQ80" s="73">
        <v>697.84315320348787</v>
      </c>
      <c r="EA80" s="2">
        <v>1999</v>
      </c>
      <c r="EB80" s="2" t="s">
        <v>3</v>
      </c>
    </row>
    <row r="81" spans="1:132" ht="12.75" customHeight="1" x14ac:dyDescent="0.2">
      <c r="A81" s="98" t="s">
        <v>248</v>
      </c>
      <c r="B81" s="2" t="s">
        <v>4</v>
      </c>
      <c r="C81" s="101">
        <v>36373</v>
      </c>
      <c r="D81" s="4" t="s">
        <v>135</v>
      </c>
      <c r="E81" s="4" t="s">
        <v>112</v>
      </c>
      <c r="F81" s="4" t="s">
        <v>139</v>
      </c>
      <c r="G81" s="4" t="s">
        <v>113</v>
      </c>
      <c r="H81" s="61">
        <f>+Tabla1[[#This Row],[Trenes Corridos (TC)]]*Tabla1[[#This Row],[Km. Línea (entre cabeceras) en Servicio]]</f>
        <v>234579.10400000002</v>
      </c>
      <c r="K81" s="95">
        <f>+Tabla1[[#This Row],[TK Remolcados (1)]]+Tabla1[[#This Row],[TK Coche Motor (2)]]+Tabla1[[#This Row],[TK Eléctricos (3)]]</f>
        <v>234579.10400000002</v>
      </c>
      <c r="L81" s="35">
        <f>+Tabla1[[#This Row],[Trenes Kilómetro (TK) (1+2+3)]]/K69-1</f>
        <v>-3.2976445396145526E-2</v>
      </c>
      <c r="M81" s="36">
        <f>+Tabla1[[#This Row],[TK Remolcados (1)]]</f>
        <v>234579.10400000002</v>
      </c>
      <c r="N81" s="36">
        <f>+Tabla1[[#This Row],[TK Remolcados (1)]]*Tabla1[[#This Row],[Form. Media Trenes Remolcados]]</f>
        <v>1407474.6240000001</v>
      </c>
      <c r="Q81" s="95">
        <f t="shared" si="3"/>
        <v>1407474.6240000001</v>
      </c>
      <c r="R81" s="35">
        <f>+Tabla1[[#This Row],[Coches Kilómetro (CK) (5+6+7)]]/Q69-1</f>
        <v>-3.2976445396145637E-2</v>
      </c>
      <c r="S81" s="37">
        <v>37.07</v>
      </c>
      <c r="T81" s="35">
        <f>+Tabla1[[#This Row],[Velocidad Comercial Trenes Diésel]]/S69-1</f>
        <v>0</v>
      </c>
      <c r="U81" s="37"/>
      <c r="V81" s="35"/>
      <c r="W81" s="37">
        <v>6</v>
      </c>
      <c r="X81" s="6"/>
      <c r="Y81" s="6"/>
      <c r="Z81" s="36">
        <f>+Tabla1[[#This Row],[Form. Media Trenes Remolcados]]*Tabla1[[#This Row],[Asientos Prom. x C. Remolcados]]*Tabla1[[#This Row],[Trenes Corridos (TC)]]</f>
        <v>2059296</v>
      </c>
      <c r="AC81" s="6">
        <v>76</v>
      </c>
      <c r="AF81" s="6">
        <f>+'[2]BN TAB'!H85</f>
        <v>4656</v>
      </c>
      <c r="AG81" s="6">
        <f>+Tabla1[[#This Row],[Trenes Programados]]-Tabla1[[#This Row],[Trenes Corridos (TC)]]</f>
        <v>140</v>
      </c>
      <c r="AH81" s="95">
        <f>+'[2]BN TAB'!J85</f>
        <v>4516</v>
      </c>
      <c r="AI81" s="35">
        <f>+Tabla1[[#This Row],[Trenes Corridos (TC)]]/AH69-1</f>
        <v>-3.2976445396145637E-2</v>
      </c>
      <c r="AJ81" s="36">
        <f>+'[2]BN TAB'!K85</f>
        <v>4407</v>
      </c>
      <c r="AK81" s="36">
        <f>+Tabla1[[#This Row],[Trenes Corridos (TC)]]-Tabla1[[#This Row],[Trenes Puntuales]]</f>
        <v>109</v>
      </c>
      <c r="AL81" s="127">
        <f>+Tabla1[[#This Row],[Trenes Puntuales]]/Tabla1[[#This Row],[Trenes Programados]]</f>
        <v>0.946520618556701</v>
      </c>
      <c r="AM81" s="96">
        <v>0.95</v>
      </c>
      <c r="AN81" s="96" t="str">
        <f>+IF(Tabla1[[#This Row],[Regularidad Absoluta]]&gt;=Tabla1[[#This Row],[RA 95%]],Tabla1[[#This Row],[Regularidad Absoluta]],"")</f>
        <v/>
      </c>
      <c r="AO81" s="96">
        <f>+Tabla1[[#This Row],[Trenes Puntuales]]/Tabla1[[#This Row],[Trenes Corridos (TC)]]</f>
        <v>0.97586359610274576</v>
      </c>
      <c r="AP81" s="96">
        <f>+Tabla1[[#This Row],[Trenes Corridos (TC)]]/Tabla1[[#This Row],[Trenes Programados]]</f>
        <v>0.96993127147766323</v>
      </c>
      <c r="AQ81" s="96">
        <f>+Tabla1[[#This Row],[Regularidad Relativa]]/AO69-1</f>
        <v>-1.143535926251138E-2</v>
      </c>
      <c r="AR81" s="95">
        <f>+'[3]DATOS BN#Bol por Estación'!AE66</f>
        <v>3049060</v>
      </c>
      <c r="AS81" s="15">
        <f>+Tabla1[[#This Row],[Pasajeros Pagos (PAX)]]/AR69-1</f>
        <v>-1.9519191191603169E-2</v>
      </c>
      <c r="AT81" s="6">
        <f>+Tabla1[[#This Row],[Pasajeros Pagos (PAX)]]/Tabla1[[#This Row],[Indice Dia Habil]]</f>
        <v>120516.20553359683</v>
      </c>
      <c r="AU81" s="15">
        <f>+Tabla1[[#This Row],[PAX Día Habil]]/AT69-1</f>
        <v>-1.951919119160328E-2</v>
      </c>
      <c r="AV81" s="6">
        <f>+Tabla1[[#This Row],[Pasajeros Pagos (PAX)]]/Tabla1[[#This Row],[Trenes Corridos (TC)]]</f>
        <v>675.1682905225864</v>
      </c>
      <c r="AW81" s="6">
        <f>+Tabla1[[#This Row],[PAX x Tren]]/Tabla1[[#This Row],[Form. Media Trenes Remolcados]]</f>
        <v>112.52804842043106</v>
      </c>
      <c r="AX81" s="15">
        <f>+Tabla1[[#This Row],[PAX x Coche]]/AW69-1</f>
        <v>1.3916159684502549E-2</v>
      </c>
      <c r="AY81" s="6">
        <v>188</v>
      </c>
      <c r="AZ81" s="9">
        <f>+Tabla1[[#This Row],[PAX Kilómetro]]/Tabla1[[#This Row],[Coches Kilómetro (CK) (5+6+7)]]</f>
        <v>37.369259880880094</v>
      </c>
      <c r="BA81" s="15">
        <f>+Tabla1[[#This Row],[Ocupación Media (PaxKm/CocheKm)]]/AZ69-1</f>
        <v>-2.2902024885046446E-2</v>
      </c>
      <c r="BB81" s="15">
        <f>+Tabla1[[#This Row],[Ocupación Media (PaxKm/CocheKm)]]/Tabla1[[#This Row],[Capacidad x Coche (4xm2)]]</f>
        <v>0.19877265894085155</v>
      </c>
      <c r="BC81" s="15">
        <f>+Tabla1[[#This Row],[% de Ocupación Media PAX]]/BB69-1</f>
        <v>-2.2902024885046557E-2</v>
      </c>
      <c r="BD81" s="36">
        <f>+Tabla1[[#This Row],[Pasajeros Pagos (PAX)]]*Tabla1[[#This Row],[PAX Recorrido Medio]]</f>
        <v>52596285</v>
      </c>
      <c r="BE81" s="37">
        <v>17.25</v>
      </c>
      <c r="BF81" s="35">
        <f>+Tabla1[[#This Row],[PAX Recorrido Medio]]/BE69-1</f>
        <v>-3.6312849162011052E-2</v>
      </c>
      <c r="BG81" s="36">
        <f>+Tabla1[[#This Row],[Pasajeros Pagos (PAX)]]*CN81</f>
        <v>2981855.9214372509</v>
      </c>
      <c r="BH81" s="130">
        <f t="shared" si="4"/>
        <v>0.17999977947295853</v>
      </c>
      <c r="BI81" s="95">
        <f t="shared" si="5"/>
        <v>3718364.8536585364</v>
      </c>
      <c r="BJ81" s="35">
        <f>+(Tabla1[[#This Row],[Variación % TC]]*0.2)-(Tabla1[[#This Row],[Vaciación % PAX Recorrido Medio]]*0.1)-(Tabla1[[#This Row],[Variación % Ocupación PAX]]*0.5)+(Tabla1[[#This Row],[Variación % RA]]*0.1)+(Tabla1[[#This Row],[Variación % Velocidad Comercial TE]]*0.1)</f>
        <v>7.3434723532441182E-3</v>
      </c>
      <c r="BL81" s="10"/>
      <c r="BN81" s="48"/>
      <c r="BO81" s="86">
        <v>25.3</v>
      </c>
      <c r="BP81" s="80">
        <v>51.944000000000003</v>
      </c>
      <c r="BQ81" s="80">
        <f>+Tabla1[[#This Row],[Km. Línea (entre cabeceras) en Servicio]]*2</f>
        <v>103.88800000000001</v>
      </c>
      <c r="BR81" s="36">
        <v>22</v>
      </c>
      <c r="BS81" s="36">
        <v>628</v>
      </c>
      <c r="BT81" s="76">
        <f>+Tabla1[[#This Row],[Recaudación Vta. Boletos $]]/Tabla1[[#This Row],[Km. Línea (entre cabeceras) en Servicio]]</f>
        <v>0</v>
      </c>
      <c r="BU81" s="77">
        <f>+Tabla1[[#This Row],[Recaudación/Km. Línea (PESOS)]]/CP81</f>
        <v>0</v>
      </c>
      <c r="BV81" s="76">
        <f>+Tabla1[[#This Row],[Recaudación Vta. Boletos $]]/Tabla1[[#This Row],[Trenes Corridos (TC)]]</f>
        <v>0</v>
      </c>
      <c r="BW81" s="77">
        <f>+Tabla1[[#This Row],[Recaudación/Trenes Corridos (PESOS)]]/CP81</f>
        <v>0</v>
      </c>
      <c r="BX81" s="76">
        <f>+Tabla1[[#This Row],[Recaudación Vta. Boletos $]]/Tabla1[[#This Row],[Coches Kilómetro (CK) (5+6+7)]]</f>
        <v>0</v>
      </c>
      <c r="BY81" s="77">
        <f>+Tabla1[[#This Row],[Recaudación/Coche Kilómetro (PESOS)]]/CP81</f>
        <v>0</v>
      </c>
      <c r="BZ81" s="78">
        <f>+Tabla1[[#This Row],[Recaudación Vta. Boletos $]]/Tabla1[[#This Row],[PAX Kilómetro]]</f>
        <v>0</v>
      </c>
      <c r="CA81" s="79">
        <f>+Tabla1[[#This Row],[Recaudación/Pasajeros Kilómetro (PESOS)]]/CP81</f>
        <v>0</v>
      </c>
      <c r="CB81" s="76">
        <f>+Tabla1[[#This Row],[Recaudación Vta. Boletos $]]/Tabla1[[#This Row],[Personal]]</f>
        <v>0</v>
      </c>
      <c r="CC81" s="77">
        <f>+Tabla1[[#This Row],[Recaudación/Personal (PESOS)]]/CP81</f>
        <v>0</v>
      </c>
      <c r="CD81" s="36">
        <f>+Tabla1[[#This Row],[Pasajeros Pagos (PAX)]]/Tabla1[[#This Row],[Personal]]</f>
        <v>4855.1910828025475</v>
      </c>
      <c r="CE81" s="80">
        <f>+Tabla1[[#This Row],[Trenes Corridos (TC)]]/Tabla1[[#This Row],[Personal]]</f>
        <v>7.1910828025477711</v>
      </c>
      <c r="CF81" s="36">
        <f>+Tabla1[[#This Row],[Pasajeros Pagos (PAX)]]/Tabla1[[#This Row],[Km. Línea (entre cabeceras) en Servicio]]</f>
        <v>58698.98352071461</v>
      </c>
      <c r="CG81" s="36">
        <f>+Tabla1[[#This Row],[Pasajeros Pagos (PAX)]]/Tabla1[[#This Row],[Cantidad de Estaciones en Servicio]]</f>
        <v>138593.63636363635</v>
      </c>
      <c r="CH81" s="36">
        <f>+Tabla1[[#This Row],[PAX Kilómetro]]/Tabla1[[#This Row],[Km. Línea (entre cabeceras) en Servicio]]</f>
        <v>1012557.4657323271</v>
      </c>
      <c r="CI81" s="36">
        <f>+Tabla1[[#This Row],[Coches Kilómetro (CK) (5+6+7)]]/Tabla1[[#This Row],[Km. Línea (entre cabeceras) en Servicio]]</f>
        <v>27096</v>
      </c>
      <c r="CJ81" s="36">
        <f>+[1]!BN_InfraMR[[#This Row],[Total Coches Remolcados]]</f>
        <v>113</v>
      </c>
      <c r="CK81" s="36">
        <f>+Tabla1[[#This Row],[Pasajeros Pagos (PAX)]]/Tabla1[[#This Row],[Coches en Servicio]]</f>
        <v>26982.83185840708</v>
      </c>
      <c r="CM81" s="12">
        <v>675.1682905225864</v>
      </c>
      <c r="CN81" s="11">
        <v>0.97795908294269418</v>
      </c>
      <c r="CP81" s="10">
        <v>1.0004</v>
      </c>
      <c r="CQ81" s="73">
        <v>710.8595939883121</v>
      </c>
      <c r="EA81" s="2">
        <v>1999</v>
      </c>
      <c r="EB81" s="2" t="s">
        <v>4</v>
      </c>
    </row>
    <row r="82" spans="1:132" ht="12.75" customHeight="1" x14ac:dyDescent="0.2">
      <c r="A82" s="98" t="s">
        <v>248</v>
      </c>
      <c r="B82" s="2" t="s">
        <v>11</v>
      </c>
      <c r="C82" s="101">
        <v>36404</v>
      </c>
      <c r="D82" s="4" t="s">
        <v>135</v>
      </c>
      <c r="E82" s="4" t="s">
        <v>112</v>
      </c>
      <c r="F82" s="4" t="s">
        <v>139</v>
      </c>
      <c r="G82" s="4" t="s">
        <v>113</v>
      </c>
      <c r="H82" s="61">
        <f>+Tabla1[[#This Row],[Trenes Corridos (TC)]]*Tabla1[[#This Row],[Km. Línea (entre cabeceras) en Servicio]]</f>
        <v>232501.34400000001</v>
      </c>
      <c r="K82" s="95">
        <f>+Tabla1[[#This Row],[TK Remolcados (1)]]+Tabla1[[#This Row],[TK Coche Motor (2)]]+Tabla1[[#This Row],[TK Eléctricos (3)]]</f>
        <v>232501.34400000001</v>
      </c>
      <c r="L82" s="35">
        <f>+Tabla1[[#This Row],[Trenes Kilómetro (TK) (1+2+3)]]/K70-1</f>
        <v>-3.576044808272294E-2</v>
      </c>
      <c r="M82" s="36">
        <f>+Tabla1[[#This Row],[TK Remolcados (1)]]</f>
        <v>232501.34400000001</v>
      </c>
      <c r="N82" s="36">
        <f>+Tabla1[[#This Row],[TK Remolcados (1)]]*Tabla1[[#This Row],[Form. Media Trenes Remolcados]]</f>
        <v>1395008.064</v>
      </c>
      <c r="Q82" s="95">
        <f t="shared" ref="Q82:Q145" si="6">+N82+O82+P82</f>
        <v>1395008.064</v>
      </c>
      <c r="R82" s="35">
        <f>+Tabla1[[#This Row],[Coches Kilómetro (CK) (5+6+7)]]/Q70-1</f>
        <v>-3.5760448082723051E-2</v>
      </c>
      <c r="S82" s="37">
        <v>37.07</v>
      </c>
      <c r="T82" s="35">
        <f>+Tabla1[[#This Row],[Velocidad Comercial Trenes Diésel]]/S70-1</f>
        <v>0</v>
      </c>
      <c r="U82" s="37"/>
      <c r="V82" s="35"/>
      <c r="W82" s="37">
        <v>6</v>
      </c>
      <c r="X82" s="6"/>
      <c r="Y82" s="6"/>
      <c r="Z82" s="36">
        <f>+Tabla1[[#This Row],[Form. Media Trenes Remolcados]]*Tabla1[[#This Row],[Asientos Prom. x C. Remolcados]]*Tabla1[[#This Row],[Trenes Corridos (TC)]]</f>
        <v>2041056</v>
      </c>
      <c r="AC82" s="6">
        <v>76</v>
      </c>
      <c r="AF82" s="6">
        <f>+'[2]BN TAB'!H86</f>
        <v>4596</v>
      </c>
      <c r="AG82" s="6">
        <f>+Tabla1[[#This Row],[Trenes Programados]]-Tabla1[[#This Row],[Trenes Corridos (TC)]]</f>
        <v>120</v>
      </c>
      <c r="AH82" s="95">
        <f>+'[2]BN TAB'!J86</f>
        <v>4476</v>
      </c>
      <c r="AI82" s="35">
        <f>+Tabla1[[#This Row],[Trenes Corridos (TC)]]/AH70-1</f>
        <v>-3.576044808272294E-2</v>
      </c>
      <c r="AJ82" s="36">
        <f>+'[2]BN TAB'!K86</f>
        <v>4411</v>
      </c>
      <c r="AK82" s="36">
        <f>+Tabla1[[#This Row],[Trenes Corridos (TC)]]-Tabla1[[#This Row],[Trenes Puntuales]]</f>
        <v>65</v>
      </c>
      <c r="AL82" s="127">
        <f>+Tabla1[[#This Row],[Trenes Puntuales]]/Tabla1[[#This Row],[Trenes Programados]]</f>
        <v>0.95974760661444736</v>
      </c>
      <c r="AM82" s="96">
        <v>0.95</v>
      </c>
      <c r="AN82" s="96">
        <f>+IF(Tabla1[[#This Row],[Regularidad Absoluta]]&gt;=Tabla1[[#This Row],[RA 95%]],Tabla1[[#This Row],[Regularidad Absoluta]],"")</f>
        <v>0.95974760661444736</v>
      </c>
      <c r="AO82" s="96">
        <f>+Tabla1[[#This Row],[Trenes Puntuales]]/Tabla1[[#This Row],[Trenes Corridos (TC)]]</f>
        <v>0.98547810545129577</v>
      </c>
      <c r="AP82" s="96">
        <f>+Tabla1[[#This Row],[Trenes Corridos (TC)]]/Tabla1[[#This Row],[Trenes Programados]]</f>
        <v>0.97389033942558745</v>
      </c>
      <c r="AQ82" s="96">
        <f>+Tabla1[[#This Row],[Regularidad Relativa]]/AO70-1</f>
        <v>2.9794706215555689E-3</v>
      </c>
      <c r="AR82" s="95">
        <f>+'[3]DATOS BN#Bol por Estación'!AE67</f>
        <v>3118919</v>
      </c>
      <c r="AS82" s="15">
        <f>+Tabla1[[#This Row],[Pasajeros Pagos (PAX)]]/AR70-1</f>
        <v>2.0333260816582266E-2</v>
      </c>
      <c r="AT82" s="6">
        <f>+Tabla1[[#This Row],[Pasajeros Pagos (PAX)]]/Tabla1[[#This Row],[Indice Dia Habil]]</f>
        <v>119958.42307692308</v>
      </c>
      <c r="AU82" s="15">
        <f>+Tabla1[[#This Row],[PAX Día Habil]]/AT70-1</f>
        <v>2.0333260816582266E-2</v>
      </c>
      <c r="AV82" s="6">
        <f>+Tabla1[[#This Row],[Pasajeros Pagos (PAX)]]/Tabla1[[#This Row],[Trenes Corridos (TC)]]</f>
        <v>696.8094280607686</v>
      </c>
      <c r="AW82" s="6">
        <f>+Tabla1[[#This Row],[PAX x Tren]]/Tabla1[[#This Row],[Form. Media Trenes Remolcados]]</f>
        <v>116.13490467679476</v>
      </c>
      <c r="AX82" s="15">
        <f>+Tabla1[[#This Row],[PAX x Coche]]/AW70-1</f>
        <v>5.8174038585919297E-2</v>
      </c>
      <c r="AY82" s="6">
        <v>188</v>
      </c>
      <c r="AZ82" s="9">
        <f>+Tabla1[[#This Row],[PAX Kilómetro]]/Tabla1[[#This Row],[Coches Kilómetro (CK) (5+6+7)]]</f>
        <v>38.589412727581198</v>
      </c>
      <c r="BA82" s="15">
        <f>+Tabla1[[#This Row],[Ocupación Media (PaxKm/CocheKm)]]/AZ70-1</f>
        <v>1.7837935019670903E-2</v>
      </c>
      <c r="BB82" s="15">
        <f>+Tabla1[[#This Row],[Ocupación Media (PaxKm/CocheKm)]]/Tabla1[[#This Row],[Capacidad x Coche (4xm2)]]</f>
        <v>0.20526283365734679</v>
      </c>
      <c r="BC82" s="15">
        <f>+Tabla1[[#This Row],[% de Ocupación Media PAX]]/BB70-1</f>
        <v>1.7837935019670903E-2</v>
      </c>
      <c r="BD82" s="36">
        <f>+Tabla1[[#This Row],[Pasajeros Pagos (PAX)]]*Tabla1[[#This Row],[PAX Recorrido Medio]]</f>
        <v>53832541.940000005</v>
      </c>
      <c r="BE82" s="37">
        <v>17.260000000000002</v>
      </c>
      <c r="BF82" s="35">
        <f>+Tabla1[[#This Row],[PAX Recorrido Medio]]/BE70-1</f>
        <v>-3.8118591172536687E-2</v>
      </c>
      <c r="BG82" s="36">
        <f>+Tabla1[[#This Row],[Pasajeros Pagos (PAX)]]*CN82</f>
        <v>3012795.0388528346</v>
      </c>
      <c r="BH82" s="130">
        <f t="shared" si="4"/>
        <v>0.17999978441242737</v>
      </c>
      <c r="BI82" s="95">
        <f t="shared" si="5"/>
        <v>3803558.7560975617</v>
      </c>
      <c r="BJ82" s="35">
        <f>+(Tabla1[[#This Row],[Variación % TC]]*0.2)-(Tabla1[[#This Row],[Vaciación % PAX Recorrido Medio]]*0.1)-(Tabla1[[#This Row],[Variación % Ocupación PAX]]*0.5)+(Tabla1[[#This Row],[Variación % RA]]*0.1)+(Tabla1[[#This Row],[Variación % Velocidad Comercial TE]]*0.1)</f>
        <v>-1.1961250946970814E-2</v>
      </c>
      <c r="BL82" s="10"/>
      <c r="BN82" s="48"/>
      <c r="BO82" s="86">
        <v>26</v>
      </c>
      <c r="BP82" s="80">
        <v>51.944000000000003</v>
      </c>
      <c r="BQ82" s="80">
        <f>+Tabla1[[#This Row],[Km. Línea (entre cabeceras) en Servicio]]*2</f>
        <v>103.88800000000001</v>
      </c>
      <c r="BR82" s="36">
        <v>22</v>
      </c>
      <c r="BS82" s="36">
        <v>628</v>
      </c>
      <c r="BT82" s="76">
        <f>+Tabla1[[#This Row],[Recaudación Vta. Boletos $]]/Tabla1[[#This Row],[Km. Línea (entre cabeceras) en Servicio]]</f>
        <v>0</v>
      </c>
      <c r="BU82" s="77">
        <f>+Tabla1[[#This Row],[Recaudación/Km. Línea (PESOS)]]/CP82</f>
        <v>0</v>
      </c>
      <c r="BV82" s="76">
        <f>+Tabla1[[#This Row],[Recaudación Vta. Boletos $]]/Tabla1[[#This Row],[Trenes Corridos (TC)]]</f>
        <v>0</v>
      </c>
      <c r="BW82" s="77">
        <f>+Tabla1[[#This Row],[Recaudación/Trenes Corridos (PESOS)]]/CP82</f>
        <v>0</v>
      </c>
      <c r="BX82" s="76">
        <f>+Tabla1[[#This Row],[Recaudación Vta. Boletos $]]/Tabla1[[#This Row],[Coches Kilómetro (CK) (5+6+7)]]</f>
        <v>0</v>
      </c>
      <c r="BY82" s="77">
        <f>+Tabla1[[#This Row],[Recaudación/Coche Kilómetro (PESOS)]]/CP82</f>
        <v>0</v>
      </c>
      <c r="BZ82" s="78">
        <f>+Tabla1[[#This Row],[Recaudación Vta. Boletos $]]/Tabla1[[#This Row],[PAX Kilómetro]]</f>
        <v>0</v>
      </c>
      <c r="CA82" s="79">
        <f>+Tabla1[[#This Row],[Recaudación/Pasajeros Kilómetro (PESOS)]]/CP82</f>
        <v>0</v>
      </c>
      <c r="CB82" s="76">
        <f>+Tabla1[[#This Row],[Recaudación Vta. Boletos $]]/Tabla1[[#This Row],[Personal]]</f>
        <v>0</v>
      </c>
      <c r="CC82" s="77">
        <f>+Tabla1[[#This Row],[Recaudación/Personal (PESOS)]]/CP82</f>
        <v>0</v>
      </c>
      <c r="CD82" s="36">
        <f>+Tabla1[[#This Row],[Pasajeros Pagos (PAX)]]/Tabla1[[#This Row],[Personal]]</f>
        <v>4966.4315286624205</v>
      </c>
      <c r="CE82" s="80">
        <f>+Tabla1[[#This Row],[Trenes Corridos (TC)]]/Tabla1[[#This Row],[Personal]]</f>
        <v>7.1273885350318471</v>
      </c>
      <c r="CF82" s="36">
        <f>+Tabla1[[#This Row],[Pasajeros Pagos (PAX)]]/Tabla1[[#This Row],[Km. Línea (entre cabeceras) en Servicio]]</f>
        <v>60043.874172185424</v>
      </c>
      <c r="CG82" s="36">
        <f>+Tabla1[[#This Row],[Pasajeros Pagos (PAX)]]/Tabla1[[#This Row],[Cantidad de Estaciones en Servicio]]</f>
        <v>141769.04545454544</v>
      </c>
      <c r="CH82" s="36">
        <f>+Tabla1[[#This Row],[PAX Kilómetro]]/Tabla1[[#This Row],[Km. Línea (entre cabeceras) en Servicio]]</f>
        <v>1036357.2682119206</v>
      </c>
      <c r="CI82" s="36">
        <f>+Tabla1[[#This Row],[Coches Kilómetro (CK) (5+6+7)]]/Tabla1[[#This Row],[Km. Línea (entre cabeceras) en Servicio]]</f>
        <v>26856</v>
      </c>
      <c r="CJ82" s="36">
        <f>+[1]!BN_InfraMR[[#This Row],[Total Coches Remolcados]]</f>
        <v>113</v>
      </c>
      <c r="CK82" s="36">
        <f>+Tabla1[[#This Row],[Pasajeros Pagos (PAX)]]/Tabla1[[#This Row],[Coches en Servicio]]</f>
        <v>27601.053097345131</v>
      </c>
      <c r="CM82" s="12">
        <v>696.8094280607686</v>
      </c>
      <c r="CN82" s="11">
        <v>0.96597412079404255</v>
      </c>
      <c r="CP82" s="10">
        <v>0.999</v>
      </c>
      <c r="CQ82" s="73">
        <v>688.60523924771167</v>
      </c>
      <c r="EA82" s="2">
        <v>1999</v>
      </c>
      <c r="EB82" s="2" t="s">
        <v>11</v>
      </c>
    </row>
    <row r="83" spans="1:132" ht="12.75" customHeight="1" x14ac:dyDescent="0.2">
      <c r="A83" s="98" t="s">
        <v>248</v>
      </c>
      <c r="B83" s="2" t="s">
        <v>5</v>
      </c>
      <c r="C83" s="101">
        <v>36434</v>
      </c>
      <c r="D83" s="4" t="s">
        <v>135</v>
      </c>
      <c r="E83" s="4" t="s">
        <v>112</v>
      </c>
      <c r="F83" s="4" t="s">
        <v>139</v>
      </c>
      <c r="G83" s="4" t="s">
        <v>113</v>
      </c>
      <c r="H83" s="61">
        <f>+Tabla1[[#This Row],[Trenes Corridos (TC)]]*Tabla1[[#This Row],[Km. Línea (entre cabeceras) en Servicio]]</f>
        <v>232916.89600000001</v>
      </c>
      <c r="K83" s="95">
        <f>+Tabla1[[#This Row],[TK Remolcados (1)]]+Tabla1[[#This Row],[TK Coche Motor (2)]]+Tabla1[[#This Row],[TK Eléctricos (3)]]</f>
        <v>232916.89600000001</v>
      </c>
      <c r="L83" s="35">
        <f>+Tabla1[[#This Row],[Trenes Kilómetro (TK) (1+2+3)]]/K71-1</f>
        <v>-4.3719343143527434E-2</v>
      </c>
      <c r="M83" s="36">
        <f>+Tabla1[[#This Row],[TK Remolcados (1)]]</f>
        <v>232916.89600000001</v>
      </c>
      <c r="N83" s="36">
        <f>+Tabla1[[#This Row],[TK Remolcados (1)]]*Tabla1[[#This Row],[Form. Media Trenes Remolcados]]</f>
        <v>1397501.3760000002</v>
      </c>
      <c r="Q83" s="95">
        <f t="shared" si="6"/>
        <v>1397501.3760000002</v>
      </c>
      <c r="R83" s="35">
        <f>+Tabla1[[#This Row],[Coches Kilómetro (CK) (5+6+7)]]/Q71-1</f>
        <v>-4.3719343143527434E-2</v>
      </c>
      <c r="S83" s="37">
        <v>37.07</v>
      </c>
      <c r="T83" s="35">
        <f>+Tabla1[[#This Row],[Velocidad Comercial Trenes Diésel]]/S71-1</f>
        <v>0</v>
      </c>
      <c r="U83" s="37"/>
      <c r="V83" s="35"/>
      <c r="W83" s="37">
        <v>6</v>
      </c>
      <c r="X83" s="6"/>
      <c r="Y83" s="6"/>
      <c r="Z83" s="36">
        <f>+Tabla1[[#This Row],[Form. Media Trenes Remolcados]]*Tabla1[[#This Row],[Asientos Prom. x C. Remolcados]]*Tabla1[[#This Row],[Trenes Corridos (TC)]]</f>
        <v>2044704</v>
      </c>
      <c r="AC83" s="6">
        <v>76</v>
      </c>
      <c r="AF83" s="6">
        <f>+'[2]BN TAB'!H87</f>
        <v>4613</v>
      </c>
      <c r="AG83" s="6">
        <f>+Tabla1[[#This Row],[Trenes Programados]]-Tabla1[[#This Row],[Trenes Corridos (TC)]]</f>
        <v>129</v>
      </c>
      <c r="AH83" s="95">
        <f>+'[2]BN TAB'!J87</f>
        <v>4484</v>
      </c>
      <c r="AI83" s="35">
        <f>+Tabla1[[#This Row],[Trenes Corridos (TC)]]/AH71-1</f>
        <v>-4.3719343143527434E-2</v>
      </c>
      <c r="AJ83" s="36">
        <f>+'[2]BN TAB'!K87</f>
        <v>4360</v>
      </c>
      <c r="AK83" s="36">
        <f>+Tabla1[[#This Row],[Trenes Corridos (TC)]]-Tabla1[[#This Row],[Trenes Puntuales]]</f>
        <v>124</v>
      </c>
      <c r="AL83" s="127">
        <f>+Tabla1[[#This Row],[Trenes Puntuales]]/Tabla1[[#This Row],[Trenes Programados]]</f>
        <v>0.94515499674831993</v>
      </c>
      <c r="AM83" s="96">
        <v>0.95</v>
      </c>
      <c r="AN83" s="96" t="str">
        <f>+IF(Tabla1[[#This Row],[Regularidad Absoluta]]&gt;=Tabla1[[#This Row],[RA 95%]],Tabla1[[#This Row],[Regularidad Absoluta]],"")</f>
        <v/>
      </c>
      <c r="AO83" s="96">
        <f>+Tabla1[[#This Row],[Trenes Puntuales]]/Tabla1[[#This Row],[Trenes Corridos (TC)]]</f>
        <v>0.97234611953612848</v>
      </c>
      <c r="AP83" s="96">
        <f>+Tabla1[[#This Row],[Trenes Corridos (TC)]]/Tabla1[[#This Row],[Trenes Programados]]</f>
        <v>0.97203555170171252</v>
      </c>
      <c r="AQ83" s="96">
        <f>+Tabla1[[#This Row],[Regularidad Relativa]]/AO71-1</f>
        <v>-1.505056070319577E-2</v>
      </c>
      <c r="AR83" s="95">
        <f>+'[3]DATOS BN#Bol por Estación'!AE68</f>
        <v>3163061</v>
      </c>
      <c r="AS83" s="15">
        <f>+Tabla1[[#This Row],[Pasajeros Pagos (PAX)]]/AR71-1</f>
        <v>2.4171001516748447E-3</v>
      </c>
      <c r="AT83" s="6">
        <f>+Tabla1[[#This Row],[Pasajeros Pagos (PAX)]]/Tabla1[[#This Row],[Indice Dia Habil]]</f>
        <v>121656.19230769231</v>
      </c>
      <c r="AU83" s="15">
        <f>+Tabla1[[#This Row],[PAX Día Habil]]/AT71-1</f>
        <v>2.4171001516748447E-3</v>
      </c>
      <c r="AV83" s="6">
        <f>+Tabla1[[#This Row],[Pasajeros Pagos (PAX)]]/Tabla1[[#This Row],[Trenes Corridos (TC)]]</f>
        <v>705.41057091882249</v>
      </c>
      <c r="AW83" s="6">
        <f>+Tabla1[[#This Row],[PAX x Tren]]/Tabla1[[#This Row],[Form. Media Trenes Remolcados]]</f>
        <v>117.56842848647041</v>
      </c>
      <c r="AX83" s="15">
        <f>+Tabla1[[#This Row],[PAX x Coche]]/AW71-1</f>
        <v>4.8245714230865877E-2</v>
      </c>
      <c r="AY83" s="6">
        <v>188</v>
      </c>
      <c r="AZ83" s="9">
        <f>+Tabla1[[#This Row],[PAX Kilómetro]]/Tabla1[[#This Row],[Coches Kilómetro (CK) (5+6+7)]]</f>
        <v>38.703606328327503</v>
      </c>
      <c r="BA83" s="15">
        <f>+Tabla1[[#This Row],[Ocupación Media (PaxKm/CocheKm)]]/AZ71-1</f>
        <v>5.8923520397200502E-3</v>
      </c>
      <c r="BB83" s="15">
        <f>+Tabla1[[#This Row],[Ocupación Media (PaxKm/CocheKm)]]/Tabla1[[#This Row],[Capacidad x Coche (4xm2)]]</f>
        <v>0.20587024642727395</v>
      </c>
      <c r="BC83" s="15">
        <f>+Tabla1[[#This Row],[% de Ocupación Media PAX]]/BB71-1</f>
        <v>5.8923520397200502E-3</v>
      </c>
      <c r="BD83" s="36">
        <f>+Tabla1[[#This Row],[Pasajeros Pagos (PAX)]]*Tabla1[[#This Row],[PAX Recorrido Medio]]</f>
        <v>54088343.100000001</v>
      </c>
      <c r="BE83" s="37">
        <v>17.100000000000001</v>
      </c>
      <c r="BF83" s="35">
        <f>+Tabla1[[#This Row],[PAX Recorrido Medio]]/BE71-1</f>
        <v>-4.0404040404040331E-2</v>
      </c>
      <c r="BG83" s="36">
        <f>+Tabla1[[#This Row],[Pasajeros Pagos (PAX)]]*CN83</f>
        <v>2951627.7169042588</v>
      </c>
      <c r="BH83" s="130">
        <f t="shared" si="4"/>
        <v>0.17999978742105371</v>
      </c>
      <c r="BI83" s="95">
        <f t="shared" si="5"/>
        <v>3857390.4634146341</v>
      </c>
      <c r="BJ83" s="35">
        <f>+(Tabla1[[#This Row],[Variación % TC]]*0.2)-(Tabla1[[#This Row],[Vaciación % PAX Recorrido Medio]]*0.1)-(Tabla1[[#This Row],[Variación % Ocupación PAX]]*0.5)+(Tabla1[[#This Row],[Variación % RA]]*0.1)+(Tabla1[[#This Row],[Variación % Velocidad Comercial TE]]*0.1)</f>
        <v>-9.1546966784810564E-3</v>
      </c>
      <c r="BL83" s="10"/>
      <c r="BN83" s="48"/>
      <c r="BO83" s="86">
        <v>26</v>
      </c>
      <c r="BP83" s="80">
        <v>51.944000000000003</v>
      </c>
      <c r="BQ83" s="80">
        <f>+Tabla1[[#This Row],[Km. Línea (entre cabeceras) en Servicio]]*2</f>
        <v>103.88800000000001</v>
      </c>
      <c r="BR83" s="36">
        <v>22</v>
      </c>
      <c r="BS83" s="36">
        <v>628</v>
      </c>
      <c r="BT83" s="76">
        <f>+Tabla1[[#This Row],[Recaudación Vta. Boletos $]]/Tabla1[[#This Row],[Km. Línea (entre cabeceras) en Servicio]]</f>
        <v>0</v>
      </c>
      <c r="BU83" s="77">
        <f>+Tabla1[[#This Row],[Recaudación/Km. Línea (PESOS)]]/CP83</f>
        <v>0</v>
      </c>
      <c r="BV83" s="76">
        <f>+Tabla1[[#This Row],[Recaudación Vta. Boletos $]]/Tabla1[[#This Row],[Trenes Corridos (TC)]]</f>
        <v>0</v>
      </c>
      <c r="BW83" s="77">
        <f>+Tabla1[[#This Row],[Recaudación/Trenes Corridos (PESOS)]]/CP83</f>
        <v>0</v>
      </c>
      <c r="BX83" s="76">
        <f>+Tabla1[[#This Row],[Recaudación Vta. Boletos $]]/Tabla1[[#This Row],[Coches Kilómetro (CK) (5+6+7)]]</f>
        <v>0</v>
      </c>
      <c r="BY83" s="77">
        <f>+Tabla1[[#This Row],[Recaudación/Coche Kilómetro (PESOS)]]/CP83</f>
        <v>0</v>
      </c>
      <c r="BZ83" s="78">
        <f>+Tabla1[[#This Row],[Recaudación Vta. Boletos $]]/Tabla1[[#This Row],[PAX Kilómetro]]</f>
        <v>0</v>
      </c>
      <c r="CA83" s="79">
        <f>+Tabla1[[#This Row],[Recaudación/Pasajeros Kilómetro (PESOS)]]/CP83</f>
        <v>0</v>
      </c>
      <c r="CB83" s="76">
        <f>+Tabla1[[#This Row],[Recaudación Vta. Boletos $]]/Tabla1[[#This Row],[Personal]]</f>
        <v>0</v>
      </c>
      <c r="CC83" s="77">
        <f>+Tabla1[[#This Row],[Recaudación/Personal (PESOS)]]/CP83</f>
        <v>0</v>
      </c>
      <c r="CD83" s="36">
        <f>+Tabla1[[#This Row],[Pasajeros Pagos (PAX)]]/Tabla1[[#This Row],[Personal]]</f>
        <v>5036.7213375796182</v>
      </c>
      <c r="CE83" s="80">
        <f>+Tabla1[[#This Row],[Trenes Corridos (TC)]]/Tabla1[[#This Row],[Personal]]</f>
        <v>7.1401273885350323</v>
      </c>
      <c r="CF83" s="36">
        <f>+Tabla1[[#This Row],[Pasajeros Pagos (PAX)]]/Tabla1[[#This Row],[Km. Línea (entre cabeceras) en Servicio]]</f>
        <v>60893.673956568608</v>
      </c>
      <c r="CG83" s="36">
        <f>+Tabla1[[#This Row],[Pasajeros Pagos (PAX)]]/Tabla1[[#This Row],[Cantidad de Estaciones en Servicio]]</f>
        <v>143775.5</v>
      </c>
      <c r="CH83" s="36">
        <f>+Tabla1[[#This Row],[PAX Kilómetro]]/Tabla1[[#This Row],[Km. Línea (entre cabeceras) en Servicio]]</f>
        <v>1041281.8246573233</v>
      </c>
      <c r="CI83" s="36">
        <f>+Tabla1[[#This Row],[Coches Kilómetro (CK) (5+6+7)]]/Tabla1[[#This Row],[Km. Línea (entre cabeceras) en Servicio]]</f>
        <v>26904</v>
      </c>
      <c r="CJ83" s="36">
        <f>+[1]!BN_InfraMR[[#This Row],[Total Coches Remolcados]]</f>
        <v>113</v>
      </c>
      <c r="CK83" s="36">
        <f>+Tabla1[[#This Row],[Pasajeros Pagos (PAX)]]/Tabla1[[#This Row],[Coches en Servicio]]</f>
        <v>27991.690265486726</v>
      </c>
      <c r="CM83" s="12">
        <v>705.41057091882249</v>
      </c>
      <c r="CN83" s="11">
        <v>0.93315548353454414</v>
      </c>
      <c r="CP83" s="10">
        <v>1</v>
      </c>
      <c r="CQ83" s="73">
        <v>666.35088450711123</v>
      </c>
      <c r="EA83" s="2">
        <v>1999</v>
      </c>
      <c r="EB83" s="2" t="s">
        <v>5</v>
      </c>
    </row>
    <row r="84" spans="1:132" ht="12.75" customHeight="1" x14ac:dyDescent="0.2">
      <c r="A84" s="98" t="s">
        <v>248</v>
      </c>
      <c r="B84" s="2" t="s">
        <v>6</v>
      </c>
      <c r="C84" s="101">
        <v>36465</v>
      </c>
      <c r="D84" s="4" t="s">
        <v>135</v>
      </c>
      <c r="E84" s="4" t="s">
        <v>112</v>
      </c>
      <c r="F84" s="4" t="s">
        <v>139</v>
      </c>
      <c r="G84" s="4" t="s">
        <v>113</v>
      </c>
      <c r="H84" s="61">
        <f>+Tabla1[[#This Row],[Trenes Corridos (TC)]]*Tabla1[[#This Row],[Km. Línea (entre cabeceras) en Servicio]]</f>
        <v>235877.704</v>
      </c>
      <c r="K84" s="95">
        <f>+Tabla1[[#This Row],[TK Remolcados (1)]]+Tabla1[[#This Row],[TK Coche Motor (2)]]+Tabla1[[#This Row],[TK Eléctricos (3)]]</f>
        <v>235877.704</v>
      </c>
      <c r="L84" s="35">
        <f>+Tabla1[[#This Row],[Trenes Kilómetro (TK) (1+2+3)]]/K72-1</f>
        <v>-1.1106271777003518E-2</v>
      </c>
      <c r="M84" s="36">
        <f>+Tabla1[[#This Row],[TK Remolcados (1)]]</f>
        <v>235877.704</v>
      </c>
      <c r="N84" s="36">
        <f>+Tabla1[[#This Row],[TK Remolcados (1)]]*Tabla1[[#This Row],[Form. Media Trenes Remolcados]]</f>
        <v>1415266.2239999999</v>
      </c>
      <c r="Q84" s="95">
        <f t="shared" si="6"/>
        <v>1415266.2239999999</v>
      </c>
      <c r="R84" s="35">
        <f>+Tabla1[[#This Row],[Coches Kilómetro (CK) (5+6+7)]]/Q72-1</f>
        <v>-1.1106271777003518E-2</v>
      </c>
      <c r="S84" s="37">
        <v>37.07</v>
      </c>
      <c r="T84" s="35">
        <f>+Tabla1[[#This Row],[Velocidad Comercial Trenes Diésel]]/S72-1</f>
        <v>0</v>
      </c>
      <c r="U84" s="37"/>
      <c r="V84" s="35"/>
      <c r="W84" s="37">
        <v>6</v>
      </c>
      <c r="X84" s="6"/>
      <c r="Y84" s="6"/>
      <c r="Z84" s="36">
        <f>+Tabla1[[#This Row],[Form. Media Trenes Remolcados]]*Tabla1[[#This Row],[Asientos Prom. x C. Remolcados]]*Tabla1[[#This Row],[Trenes Corridos (TC)]]</f>
        <v>2070696</v>
      </c>
      <c r="AC84" s="6">
        <v>76</v>
      </c>
      <c r="AF84" s="6">
        <f>+'[2]BN TAB'!H88</f>
        <v>4596</v>
      </c>
      <c r="AG84" s="6">
        <f>+Tabla1[[#This Row],[Trenes Programados]]-Tabla1[[#This Row],[Trenes Corridos (TC)]]</f>
        <v>55</v>
      </c>
      <c r="AH84" s="95">
        <f>+'[2]BN TAB'!J88</f>
        <v>4541</v>
      </c>
      <c r="AI84" s="35">
        <f>+Tabla1[[#This Row],[Trenes Corridos (TC)]]/AH72-1</f>
        <v>-1.1106271777003518E-2</v>
      </c>
      <c r="AJ84" s="36">
        <f>+'[2]BN TAB'!K88</f>
        <v>4439</v>
      </c>
      <c r="AK84" s="36">
        <f>+Tabla1[[#This Row],[Trenes Corridos (TC)]]-Tabla1[[#This Row],[Trenes Puntuales]]</f>
        <v>102</v>
      </c>
      <c r="AL84" s="127">
        <f>+Tabla1[[#This Row],[Trenes Puntuales]]/Tabla1[[#This Row],[Trenes Programados]]</f>
        <v>0.96583986074847694</v>
      </c>
      <c r="AM84" s="96">
        <v>0.95</v>
      </c>
      <c r="AN84" s="96">
        <f>+IF(Tabla1[[#This Row],[Regularidad Absoluta]]&gt;=Tabla1[[#This Row],[RA 95%]],Tabla1[[#This Row],[Regularidad Absoluta]],"")</f>
        <v>0.96583986074847694</v>
      </c>
      <c r="AO84" s="96">
        <f>+Tabla1[[#This Row],[Trenes Puntuales]]/Tabla1[[#This Row],[Trenes Corridos (TC)]]</f>
        <v>0.97753798722748297</v>
      </c>
      <c r="AP84" s="96">
        <f>+Tabla1[[#This Row],[Trenes Corridos (TC)]]/Tabla1[[#This Row],[Trenes Programados]]</f>
        <v>0.98803307223672754</v>
      </c>
      <c r="AQ84" s="96">
        <f>+Tabla1[[#This Row],[Regularidad Relativa]]/AO72-1</f>
        <v>-9.0829056625603144E-3</v>
      </c>
      <c r="AR84" s="95">
        <f>+'[3]DATOS BN#Bol por Estación'!AE69</f>
        <v>3174894</v>
      </c>
      <c r="AS84" s="15">
        <f>+Tabla1[[#This Row],[Pasajeros Pagos (PAX)]]/AR72-1</f>
        <v>5.1422746659592899E-2</v>
      </c>
      <c r="AT84" s="6">
        <f>+Tabla1[[#This Row],[Pasajeros Pagos (PAX)]]/Tabla1[[#This Row],[Indice Dia Habil]]</f>
        <v>125489.8814229249</v>
      </c>
      <c r="AU84" s="15">
        <f>+Tabla1[[#This Row],[PAX Día Habil]]/AT72-1</f>
        <v>5.1422746659592899E-2</v>
      </c>
      <c r="AV84" s="6">
        <f>+Tabla1[[#This Row],[Pasajeros Pagos (PAX)]]/Tabla1[[#This Row],[Trenes Corridos (TC)]]</f>
        <v>699.16185862144903</v>
      </c>
      <c r="AW84" s="6">
        <f>+Tabla1[[#This Row],[PAX x Tren]]/Tabla1[[#This Row],[Form. Media Trenes Remolcados]]</f>
        <v>116.52697643690817</v>
      </c>
      <c r="AX84" s="15">
        <f>+Tabla1[[#This Row],[PAX x Coche]]/AW72-1</f>
        <v>6.3231282241984266E-2</v>
      </c>
      <c r="AY84" s="6">
        <v>188</v>
      </c>
      <c r="AZ84" s="9">
        <f>+Tabla1[[#This Row],[PAX Kilómetro]]/Tabla1[[#This Row],[Coches Kilómetro (CK) (5+6+7)]]</f>
        <v>38.540225149893779</v>
      </c>
      <c r="BA84" s="15">
        <f>+Tabla1[[#This Row],[Ocupación Media (PaxKm/CocheKm)]]/AZ72-1</f>
        <v>1.8189154343215774E-2</v>
      </c>
      <c r="BB84" s="15">
        <f>+Tabla1[[#This Row],[Ocupación Media (PaxKm/CocheKm)]]/Tabla1[[#This Row],[Capacidad x Coche (4xm2)]]</f>
        <v>0.20500119760581798</v>
      </c>
      <c r="BC84" s="15">
        <f>+Tabla1[[#This Row],[% de Ocupación Media PAX]]/BB72-1</f>
        <v>1.8189154343215774E-2</v>
      </c>
      <c r="BD84" s="36">
        <f>+Tabla1[[#This Row],[Pasajeros Pagos (PAX)]]*Tabla1[[#This Row],[PAX Recorrido Medio]]</f>
        <v>54544678.920000002</v>
      </c>
      <c r="BE84" s="37">
        <v>17.18</v>
      </c>
      <c r="BF84" s="35">
        <f>+Tabla1[[#This Row],[PAX Recorrido Medio]]/BE72-1</f>
        <v>-4.2363433667781614E-2</v>
      </c>
      <c r="BG84" s="36">
        <f>+Tabla1[[#This Row],[Pasajeros Pagos (PAX)]]*CN84</f>
        <v>3024071.3254996752</v>
      </c>
      <c r="BH84" s="130">
        <f t="shared" ref="BH84:BH120" si="7">(+AR84/BI84-1)*-1</f>
        <v>0.17999978821334706</v>
      </c>
      <c r="BI84" s="95">
        <f t="shared" si="5"/>
        <v>3871820.9512195121</v>
      </c>
      <c r="BJ84" s="35">
        <f>+(Tabla1[[#This Row],[Variación % TC]]*0.2)-(Tabla1[[#This Row],[Vaciación % PAX Recorrido Medio]]*0.1)-(Tabla1[[#This Row],[Variación % Ocupación PAX]]*0.5)+(Tabla1[[#This Row],[Variación % RA]]*0.1)+(Tabla1[[#This Row],[Variación % Velocidad Comercial TE]]*0.1)</f>
        <v>-7.9877787264864605E-3</v>
      </c>
      <c r="BL84" s="10"/>
      <c r="BN84" s="48"/>
      <c r="BO84" s="86">
        <v>25.3</v>
      </c>
      <c r="BP84" s="80">
        <v>51.944000000000003</v>
      </c>
      <c r="BQ84" s="80">
        <f>+Tabla1[[#This Row],[Km. Línea (entre cabeceras) en Servicio]]*2</f>
        <v>103.88800000000001</v>
      </c>
      <c r="BR84" s="36">
        <v>22</v>
      </c>
      <c r="BS84" s="36">
        <v>628</v>
      </c>
      <c r="BT84" s="76">
        <f>+Tabla1[[#This Row],[Recaudación Vta. Boletos $]]/Tabla1[[#This Row],[Km. Línea (entre cabeceras) en Servicio]]</f>
        <v>0</v>
      </c>
      <c r="BU84" s="77">
        <f>+Tabla1[[#This Row],[Recaudación/Km. Línea (PESOS)]]/CP84</f>
        <v>0</v>
      </c>
      <c r="BV84" s="76">
        <f>+Tabla1[[#This Row],[Recaudación Vta. Boletos $]]/Tabla1[[#This Row],[Trenes Corridos (TC)]]</f>
        <v>0</v>
      </c>
      <c r="BW84" s="77">
        <f>+Tabla1[[#This Row],[Recaudación/Trenes Corridos (PESOS)]]/CP84</f>
        <v>0</v>
      </c>
      <c r="BX84" s="76">
        <f>+Tabla1[[#This Row],[Recaudación Vta. Boletos $]]/Tabla1[[#This Row],[Coches Kilómetro (CK) (5+6+7)]]</f>
        <v>0</v>
      </c>
      <c r="BY84" s="77">
        <f>+Tabla1[[#This Row],[Recaudación/Coche Kilómetro (PESOS)]]/CP84</f>
        <v>0</v>
      </c>
      <c r="BZ84" s="78">
        <f>+Tabla1[[#This Row],[Recaudación Vta. Boletos $]]/Tabla1[[#This Row],[PAX Kilómetro]]</f>
        <v>0</v>
      </c>
      <c r="CA84" s="79">
        <f>+Tabla1[[#This Row],[Recaudación/Pasajeros Kilómetro (PESOS)]]/CP84</f>
        <v>0</v>
      </c>
      <c r="CB84" s="76">
        <f>+Tabla1[[#This Row],[Recaudación Vta. Boletos $]]/Tabla1[[#This Row],[Personal]]</f>
        <v>0</v>
      </c>
      <c r="CC84" s="77">
        <f>+Tabla1[[#This Row],[Recaudación/Personal (PESOS)]]/CP84</f>
        <v>0</v>
      </c>
      <c r="CD84" s="36">
        <f>+Tabla1[[#This Row],[Pasajeros Pagos (PAX)]]/Tabla1[[#This Row],[Personal]]</f>
        <v>5055.5636942675155</v>
      </c>
      <c r="CE84" s="80">
        <f>+Tabla1[[#This Row],[Trenes Corridos (TC)]]/Tabla1[[#This Row],[Personal]]</f>
        <v>7.2308917197452232</v>
      </c>
      <c r="CF84" s="36">
        <f>+Tabla1[[#This Row],[Pasajeros Pagos (PAX)]]/Tabla1[[#This Row],[Km. Línea (entre cabeceras) en Servicio]]</f>
        <v>61121.476975204059</v>
      </c>
      <c r="CG84" s="36">
        <f>+Tabla1[[#This Row],[Pasajeros Pagos (PAX)]]/Tabla1[[#This Row],[Cantidad de Estaciones en Servicio]]</f>
        <v>144313.36363636365</v>
      </c>
      <c r="CH84" s="36">
        <f>+Tabla1[[#This Row],[PAX Kilómetro]]/Tabla1[[#This Row],[Km. Línea (entre cabeceras) en Servicio]]</f>
        <v>1050066.9744340058</v>
      </c>
      <c r="CI84" s="36">
        <f>+Tabla1[[#This Row],[Coches Kilómetro (CK) (5+6+7)]]/Tabla1[[#This Row],[Km. Línea (entre cabeceras) en Servicio]]</f>
        <v>27245.999999999996</v>
      </c>
      <c r="CJ84" s="36">
        <f>+[1]!BN_InfraMR[[#This Row],[Total Coches Remolcados]]</f>
        <v>113</v>
      </c>
      <c r="CK84" s="36">
        <f>+Tabla1[[#This Row],[Pasajeros Pagos (PAX)]]/Tabla1[[#This Row],[Coches en Servicio]]</f>
        <v>28096.407079646018</v>
      </c>
      <c r="CM84" s="12">
        <v>699.16185862144903</v>
      </c>
      <c r="CN84" s="11">
        <v>0.95249520944626032</v>
      </c>
      <c r="CP84" s="10">
        <v>1.0069999999999999</v>
      </c>
      <c r="CQ84" s="73">
        <v>664.8114019553268</v>
      </c>
      <c r="EA84" s="2">
        <v>1999</v>
      </c>
      <c r="EB84" s="2" t="s">
        <v>6</v>
      </c>
    </row>
    <row r="85" spans="1:132" ht="12.75" customHeight="1" x14ac:dyDescent="0.2">
      <c r="A85" s="98" t="s">
        <v>248</v>
      </c>
      <c r="B85" s="2" t="s">
        <v>7</v>
      </c>
      <c r="C85" s="101">
        <v>36495</v>
      </c>
      <c r="D85" s="4" t="s">
        <v>135</v>
      </c>
      <c r="E85" s="4" t="s">
        <v>112</v>
      </c>
      <c r="F85" s="4" t="s">
        <v>139</v>
      </c>
      <c r="G85" s="4" t="s">
        <v>113</v>
      </c>
      <c r="H85" s="61">
        <f>+Tabla1[[#This Row],[Trenes Corridos (TC)]]*Tabla1[[#This Row],[Km. Línea (entre cabeceras) en Servicio]]</f>
        <v>241383.76800000001</v>
      </c>
      <c r="K85" s="95">
        <f>+Tabla1[[#This Row],[TK Remolcados (1)]]+Tabla1[[#This Row],[TK Coche Motor (2)]]+Tabla1[[#This Row],[TK Eléctricos (3)]]</f>
        <v>241383.76800000001</v>
      </c>
      <c r="L85" s="35">
        <f>+Tabla1[[#This Row],[Trenes Kilómetro (TK) (1+2+3)]]/K73-1</f>
        <v>2.3117569352708145E-2</v>
      </c>
      <c r="M85" s="36">
        <f>+Tabla1[[#This Row],[TK Remolcados (1)]]</f>
        <v>241383.76800000001</v>
      </c>
      <c r="N85" s="36">
        <f>+Tabla1[[#This Row],[TK Remolcados (1)]]*Tabla1[[#This Row],[Form. Media Trenes Remolcados]]</f>
        <v>1448302.608</v>
      </c>
      <c r="Q85" s="95">
        <f t="shared" si="6"/>
        <v>1448302.608</v>
      </c>
      <c r="R85" s="35">
        <f>+Tabla1[[#This Row],[Coches Kilómetro (CK) (5+6+7)]]/Q73-1</f>
        <v>2.3117569352708145E-2</v>
      </c>
      <c r="S85" s="37">
        <v>37.07</v>
      </c>
      <c r="T85" s="35">
        <f>+Tabla1[[#This Row],[Velocidad Comercial Trenes Diésel]]/S73-1</f>
        <v>0</v>
      </c>
      <c r="U85" s="37"/>
      <c r="V85" s="35"/>
      <c r="W85" s="37">
        <v>6</v>
      </c>
      <c r="X85" s="6"/>
      <c r="Y85" s="6"/>
      <c r="Z85" s="36">
        <f>+Tabla1[[#This Row],[Form. Media Trenes Remolcados]]*Tabla1[[#This Row],[Asientos Prom. x C. Remolcados]]*Tabla1[[#This Row],[Trenes Corridos (TC)]]</f>
        <v>2119032</v>
      </c>
      <c r="AC85" s="6">
        <v>76</v>
      </c>
      <c r="AF85" s="6">
        <f>+'[2]BN TAB'!H89</f>
        <v>4699</v>
      </c>
      <c r="AG85" s="6">
        <f>+Tabla1[[#This Row],[Trenes Programados]]-Tabla1[[#This Row],[Trenes Corridos (TC)]]</f>
        <v>52</v>
      </c>
      <c r="AH85" s="95">
        <f>+'[2]BN TAB'!J89</f>
        <v>4647</v>
      </c>
      <c r="AI85" s="35">
        <f>+Tabla1[[#This Row],[Trenes Corridos (TC)]]/AH73-1</f>
        <v>2.3117569352708145E-2</v>
      </c>
      <c r="AJ85" s="36">
        <f>+'[2]BN TAB'!K89</f>
        <v>4568</v>
      </c>
      <c r="AK85" s="36">
        <f>+Tabla1[[#This Row],[Trenes Corridos (TC)]]-Tabla1[[#This Row],[Trenes Puntuales]]</f>
        <v>79</v>
      </c>
      <c r="AL85" s="127">
        <f>+Tabla1[[#This Row],[Trenes Puntuales]]/Tabla1[[#This Row],[Trenes Programados]]</f>
        <v>0.97212172802723984</v>
      </c>
      <c r="AM85" s="96">
        <v>0.95</v>
      </c>
      <c r="AN85" s="96">
        <f>+IF(Tabla1[[#This Row],[Regularidad Absoluta]]&gt;=Tabla1[[#This Row],[RA 95%]],Tabla1[[#This Row],[Regularidad Absoluta]],"")</f>
        <v>0.97212172802723984</v>
      </c>
      <c r="AO85" s="96">
        <f>+Tabla1[[#This Row],[Trenes Puntuales]]/Tabla1[[#This Row],[Trenes Corridos (TC)]]</f>
        <v>0.98299978480740258</v>
      </c>
      <c r="AP85" s="96">
        <f>+Tabla1[[#This Row],[Trenes Corridos (TC)]]/Tabla1[[#This Row],[Trenes Programados]]</f>
        <v>0.98893381570546923</v>
      </c>
      <c r="AQ85" s="96">
        <f>+Tabla1[[#This Row],[Regularidad Relativa]]/AO73-1</f>
        <v>1.5219880204626612E-3</v>
      </c>
      <c r="AR85" s="95">
        <f>+'[3]DATOS BN#Bol por Estación'!AE70</f>
        <v>3122813</v>
      </c>
      <c r="AS85" s="15">
        <f>+Tabla1[[#This Row],[Pasajeros Pagos (PAX)]]/AR73-1</f>
        <v>2.8024987474001506E-2</v>
      </c>
      <c r="AT85" s="6">
        <f>+Tabla1[[#This Row],[Pasajeros Pagos (PAX)]]/Tabla1[[#This Row],[Indice Dia Habil]]</f>
        <v>124912.52</v>
      </c>
      <c r="AU85" s="15">
        <f>+Tabla1[[#This Row],[PAX Día Habil]]/AT73-1</f>
        <v>2.8024987474001506E-2</v>
      </c>
      <c r="AV85" s="6">
        <f>+Tabla1[[#This Row],[Pasajeros Pagos (PAX)]]/Tabla1[[#This Row],[Trenes Corridos (TC)]]</f>
        <v>672.00624058532389</v>
      </c>
      <c r="AW85" s="6">
        <f>+Tabla1[[#This Row],[PAX x Tren]]/Tabla1[[#This Row],[Form. Media Trenes Remolcados]]</f>
        <v>112.00104009755398</v>
      </c>
      <c r="AX85" s="15">
        <f>+Tabla1[[#This Row],[PAX x Coche]]/AW73-1</f>
        <v>4.7965339158413389E-3</v>
      </c>
      <c r="AY85" s="6">
        <v>188</v>
      </c>
      <c r="AZ85" s="9">
        <f>+Tabla1[[#This Row],[PAX Kilómetro]]/Tabla1[[#This Row],[Coches Kilómetro (CK) (5+6+7)]]</f>
        <v>37.043313354304196</v>
      </c>
      <c r="BA85" s="15">
        <f>+Tabla1[[#This Row],[Ocupación Media (PaxKm/CocheKm)]]/AZ73-1</f>
        <v>-4.0444443986983991E-2</v>
      </c>
      <c r="BB85" s="15">
        <f>+Tabla1[[#This Row],[Ocupación Media (PaxKm/CocheKm)]]/Tabla1[[#This Row],[Capacidad x Coche (4xm2)]]</f>
        <v>0.197038900820767</v>
      </c>
      <c r="BC85" s="15">
        <f>+Tabla1[[#This Row],[% de Ocupación Media PAX]]/BB73-1</f>
        <v>-4.0444443986983991E-2</v>
      </c>
      <c r="BD85" s="36">
        <f>+Tabla1[[#This Row],[Pasajeros Pagos (PAX)]]*Tabla1[[#This Row],[PAX Recorrido Medio]]</f>
        <v>53649927.339999996</v>
      </c>
      <c r="BE85" s="37">
        <v>17.18</v>
      </c>
      <c r="BF85" s="35">
        <f>+Tabla1[[#This Row],[PAX Recorrido Medio]]/BE73-1</f>
        <v>-4.5025013896609178E-2</v>
      </c>
      <c r="BG85" s="36">
        <f>+Tabla1[[#This Row],[Pasajeros Pagos (PAX)]]*CN85</f>
        <v>2993882.9624763415</v>
      </c>
      <c r="BH85" s="130">
        <f t="shared" si="7"/>
        <v>0.17999978468125488</v>
      </c>
      <c r="BI85" s="95">
        <f t="shared" si="5"/>
        <v>3808307.5365853659</v>
      </c>
      <c r="BJ85" s="35">
        <f>+(Tabla1[[#This Row],[Variación % TC]]*0.2)-(Tabla1[[#This Row],[Vaciación % PAX Recorrido Medio]]*0.1)-(Tabla1[[#This Row],[Variación % Ocupación PAX]]*0.5)+(Tabla1[[#This Row],[Variación % RA]]*0.1)+(Tabla1[[#This Row],[Variación % Velocidad Comercial TE]]*0.1)</f>
        <v>2.9500436055740809E-2</v>
      </c>
      <c r="BL85" s="10"/>
      <c r="BN85" s="48"/>
      <c r="BO85" s="86">
        <v>25</v>
      </c>
      <c r="BP85" s="80">
        <v>51.944000000000003</v>
      </c>
      <c r="BQ85" s="80">
        <f>+Tabla1[[#This Row],[Km. Línea (entre cabeceras) en Servicio]]*2</f>
        <v>103.88800000000001</v>
      </c>
      <c r="BR85" s="36">
        <v>22</v>
      </c>
      <c r="BS85" s="36">
        <v>628</v>
      </c>
      <c r="BT85" s="76">
        <f>+Tabla1[[#This Row],[Recaudación Vta. Boletos $]]/Tabla1[[#This Row],[Km. Línea (entre cabeceras) en Servicio]]</f>
        <v>0</v>
      </c>
      <c r="BU85" s="77">
        <f>+Tabla1[[#This Row],[Recaudación/Km. Línea (PESOS)]]/CP85</f>
        <v>0</v>
      </c>
      <c r="BV85" s="76">
        <f>+Tabla1[[#This Row],[Recaudación Vta. Boletos $]]/Tabla1[[#This Row],[Trenes Corridos (TC)]]</f>
        <v>0</v>
      </c>
      <c r="BW85" s="77">
        <f>+Tabla1[[#This Row],[Recaudación/Trenes Corridos (PESOS)]]/CP85</f>
        <v>0</v>
      </c>
      <c r="BX85" s="76">
        <f>+Tabla1[[#This Row],[Recaudación Vta. Boletos $]]/Tabla1[[#This Row],[Coches Kilómetro (CK) (5+6+7)]]</f>
        <v>0</v>
      </c>
      <c r="BY85" s="77">
        <f>+Tabla1[[#This Row],[Recaudación/Coche Kilómetro (PESOS)]]/CP85</f>
        <v>0</v>
      </c>
      <c r="BZ85" s="78">
        <f>+Tabla1[[#This Row],[Recaudación Vta. Boletos $]]/Tabla1[[#This Row],[PAX Kilómetro]]</f>
        <v>0</v>
      </c>
      <c r="CA85" s="79">
        <f>+Tabla1[[#This Row],[Recaudación/Pasajeros Kilómetro (PESOS)]]/CP85</f>
        <v>0</v>
      </c>
      <c r="CB85" s="76">
        <f>+Tabla1[[#This Row],[Recaudación Vta. Boletos $]]/Tabla1[[#This Row],[Personal]]</f>
        <v>0</v>
      </c>
      <c r="CC85" s="77">
        <f>+Tabla1[[#This Row],[Recaudación/Personal (PESOS)]]/CP85</f>
        <v>0</v>
      </c>
      <c r="CD85" s="36">
        <f>+Tabla1[[#This Row],[Pasajeros Pagos (PAX)]]/Tabla1[[#This Row],[Personal]]</f>
        <v>4972.6321656050959</v>
      </c>
      <c r="CE85" s="80">
        <f>+Tabla1[[#This Row],[Trenes Corridos (TC)]]/Tabla1[[#This Row],[Personal]]</f>
        <v>7.3996815286624207</v>
      </c>
      <c r="CF85" s="36">
        <f>+Tabla1[[#This Row],[Pasajeros Pagos (PAX)]]/Tabla1[[#This Row],[Km. Línea (entre cabeceras) en Servicio]]</f>
        <v>60118.839519482513</v>
      </c>
      <c r="CG85" s="36">
        <f>+Tabla1[[#This Row],[Pasajeros Pagos (PAX)]]/Tabla1[[#This Row],[Cantidad de Estaciones en Servicio]]</f>
        <v>141946.04545454544</v>
      </c>
      <c r="CH85" s="36">
        <f>+Tabla1[[#This Row],[PAX Kilómetro]]/Tabla1[[#This Row],[Km. Línea (entre cabeceras) en Servicio]]</f>
        <v>1032841.6629447095</v>
      </c>
      <c r="CI85" s="36">
        <f>+Tabla1[[#This Row],[Coches Kilómetro (CK) (5+6+7)]]/Tabla1[[#This Row],[Km. Línea (entre cabeceras) en Servicio]]</f>
        <v>27882</v>
      </c>
      <c r="CJ85" s="36">
        <f>+[1]!BN_InfraMR[[#This Row],[Total Coches Remolcados]]</f>
        <v>113</v>
      </c>
      <c r="CK85" s="36">
        <f>+Tabla1[[#This Row],[Pasajeros Pagos (PAX)]]/Tabla1[[#This Row],[Coches en Servicio]]</f>
        <v>27635.513274336285</v>
      </c>
      <c r="CM85" s="12">
        <v>672.00624058532389</v>
      </c>
      <c r="CN85" s="11">
        <v>0.95871349404410111</v>
      </c>
      <c r="CP85" s="10">
        <v>1.0014000000000001</v>
      </c>
      <c r="CQ85" s="73">
        <v>663.27191940354237</v>
      </c>
      <c r="EA85" s="2">
        <v>1999</v>
      </c>
      <c r="EB85" s="2" t="s">
        <v>7</v>
      </c>
    </row>
    <row r="86" spans="1:132" ht="12.75" customHeight="1" x14ac:dyDescent="0.2">
      <c r="A86" s="98" t="s">
        <v>249</v>
      </c>
      <c r="B86" s="2" t="s">
        <v>8</v>
      </c>
      <c r="C86" s="101">
        <v>36526</v>
      </c>
      <c r="D86" s="4" t="s">
        <v>135</v>
      </c>
      <c r="E86" s="4" t="s">
        <v>112</v>
      </c>
      <c r="F86" s="4" t="s">
        <v>139</v>
      </c>
      <c r="G86" s="4" t="s">
        <v>113</v>
      </c>
      <c r="H86" s="61">
        <f>+Tabla1[[#This Row],[Trenes Corridos (TC)]]*Tabla1[[#This Row],[Km. Línea (entre cabeceras) en Servicio]]</f>
        <v>240241</v>
      </c>
      <c r="K86" s="95">
        <f>+Tabla1[[#This Row],[TK Remolcados (1)]]+Tabla1[[#This Row],[TK Coche Motor (2)]]+Tabla1[[#This Row],[TK Eléctricos (3)]]</f>
        <v>240241</v>
      </c>
      <c r="L86" s="35">
        <f>+Tabla1[[#This Row],[Trenes Kilómetro (TK) (1+2+3)]]/K74-1</f>
        <v>-1.0906757912745979E-2</v>
      </c>
      <c r="M86" s="36">
        <f>+Tabla1[[#This Row],[TK Remolcados (1)]]</f>
        <v>240241</v>
      </c>
      <c r="N86" s="36">
        <f>+Tabla1[[#This Row],[TK Remolcados (1)]]*Tabla1[[#This Row],[Form. Media Trenes Remolcados]]</f>
        <v>1441446</v>
      </c>
      <c r="Q86" s="95">
        <f t="shared" si="6"/>
        <v>1441446</v>
      </c>
      <c r="R86" s="35">
        <f>+Tabla1[[#This Row],[Coches Kilómetro (CK) (5+6+7)]]/Q74-1</f>
        <v>-1.0906757912745979E-2</v>
      </c>
      <c r="S86" s="37">
        <v>37.700000000000003</v>
      </c>
      <c r="T86" s="35">
        <f>+Tabla1[[#This Row],[Velocidad Comercial Trenes Diésel]]/S74-1</f>
        <v>1.6994874561640172E-2</v>
      </c>
      <c r="U86" s="37"/>
      <c r="V86" s="35"/>
      <c r="W86" s="37">
        <v>6</v>
      </c>
      <c r="X86" s="6"/>
      <c r="Y86" s="6"/>
      <c r="Z86" s="36">
        <f>+Tabla1[[#This Row],[Form. Media Trenes Remolcados]]*Tabla1[[#This Row],[Asientos Prom. x C. Remolcados]]*Tabla1[[#This Row],[Trenes Corridos (TC)]]</f>
        <v>2109000</v>
      </c>
      <c r="AC86" s="6">
        <v>76</v>
      </c>
      <c r="AF86" s="6">
        <f>+'[2]BN TAB'!H90</f>
        <v>4656</v>
      </c>
      <c r="AG86" s="6">
        <f>+Tabla1[[#This Row],[Trenes Programados]]-Tabla1[[#This Row],[Trenes Corridos (TC)]]</f>
        <v>31</v>
      </c>
      <c r="AH86" s="95">
        <f>+'[2]BN TAB'!J90</f>
        <v>4625</v>
      </c>
      <c r="AI86" s="35">
        <f>+Tabla1[[#This Row],[Trenes Corridos (TC)]]/AH74-1</f>
        <v>-1.0906757912745979E-2</v>
      </c>
      <c r="AJ86" s="36">
        <f>+'[2]BN TAB'!K90</f>
        <v>4465</v>
      </c>
      <c r="AK86" s="36">
        <f>+Tabla1[[#This Row],[Trenes Corridos (TC)]]-Tabla1[[#This Row],[Trenes Puntuales]]</f>
        <v>160</v>
      </c>
      <c r="AL86" s="127">
        <f>+Tabla1[[#This Row],[Trenes Puntuales]]/Tabla1[[#This Row],[Trenes Programados]]</f>
        <v>0.95897766323024058</v>
      </c>
      <c r="AM86" s="96">
        <v>0.95</v>
      </c>
      <c r="AN86" s="96">
        <f>+IF(Tabla1[[#This Row],[Regularidad Absoluta]]&gt;=Tabla1[[#This Row],[RA 95%]],Tabla1[[#This Row],[Regularidad Absoluta]],"")</f>
        <v>0.95897766323024058</v>
      </c>
      <c r="AO86" s="96">
        <f>+Tabla1[[#This Row],[Trenes Puntuales]]/Tabla1[[#This Row],[Trenes Corridos (TC)]]</f>
        <v>0.96540540540540543</v>
      </c>
      <c r="AP86" s="96">
        <f>+Tabla1[[#This Row],[Trenes Corridos (TC)]]/Tabla1[[#This Row],[Trenes Programados]]</f>
        <v>0.99334192439862545</v>
      </c>
      <c r="AQ86" s="96">
        <f>+Tabla1[[#This Row],[Regularidad Relativa]]/AO74-1</f>
        <v>-2.1197815334849102E-2</v>
      </c>
      <c r="AR86" s="95">
        <f>+'[3]DATOS BN#Bol por Estación'!AE71</f>
        <v>2764691</v>
      </c>
      <c r="AS86" s="15">
        <f>+Tabla1[[#This Row],[Pasajeros Pagos (PAX)]]/AR74-1</f>
        <v>-8.4603286120288335E-4</v>
      </c>
      <c r="AT86" s="6">
        <f>+Tabla1[[#This Row],[Pasajeros Pagos (PAX)]]/Tabla1[[#This Row],[Indice Dia Habil]]</f>
        <v>107995.7421875</v>
      </c>
      <c r="AU86" s="15">
        <f>+Tabla1[[#This Row],[PAX Día Habil]]/AT74-1</f>
        <v>1.4765747875340907E-2</v>
      </c>
      <c r="AV86" s="6">
        <f>+Tabla1[[#This Row],[Pasajeros Pagos (PAX)]]/Tabla1[[#This Row],[Trenes Corridos (TC)]]</f>
        <v>597.771027027027</v>
      </c>
      <c r="AW86" s="6">
        <f>+Tabla1[[#This Row],[PAX x Tren]]/Tabla1[[#This Row],[Form. Media Trenes Remolcados]]</f>
        <v>99.628504504504505</v>
      </c>
      <c r="AX86" s="15">
        <f>+Tabla1[[#This Row],[PAX x Coche]]/AW74-1</f>
        <v>1.0171664938598113E-2</v>
      </c>
      <c r="AY86" s="6">
        <v>188</v>
      </c>
      <c r="AZ86" s="9">
        <f>+Tabla1[[#This Row],[PAX Kilómetro]]/Tabla1[[#This Row],[Coches Kilómetro (CK) (5+6+7)]]</f>
        <v>33.56497052265572</v>
      </c>
      <c r="BA86" s="15">
        <f>+Tabla1[[#This Row],[Ocupación Media (PaxKm/CocheKm)]]/AZ74-1</f>
        <v>-2.4930825348843721E-2</v>
      </c>
      <c r="BB86" s="15">
        <f>+Tabla1[[#This Row],[Ocupación Media (PaxKm/CocheKm)]]/Tabla1[[#This Row],[Capacidad x Coche (4xm2)]]</f>
        <v>0.17853707724816872</v>
      </c>
      <c r="BC86" s="15">
        <f>+Tabla1[[#This Row],[% de Ocupación Media PAX]]/BB74-1</f>
        <v>-2.4930825348843721E-2</v>
      </c>
      <c r="BD86" s="36">
        <f>+Tabla1[[#This Row],[Pasajeros Pagos (PAX)]]*Tabla1[[#This Row],[PAX Recorrido Medio]]</f>
        <v>48382092.5</v>
      </c>
      <c r="BE86" s="37">
        <v>17.5</v>
      </c>
      <c r="BF86" s="35">
        <f>+Tabla1[[#This Row],[PAX Recorrido Medio]]/BE74-1</f>
        <v>-3.474903474903468E-2</v>
      </c>
      <c r="BG86" s="36">
        <f>+Tabla1[[#This Row],[Pasajeros Pagos (PAX)]]*CN86</f>
        <v>3032206.2890071408</v>
      </c>
      <c r="BH86" s="130">
        <f t="shared" si="7"/>
        <v>0.17999975679010805</v>
      </c>
      <c r="BI86" s="95">
        <f t="shared" si="5"/>
        <v>3371573.3902439023</v>
      </c>
      <c r="BJ86" s="35">
        <f>+(Tabla1[[#This Row],[Variación % TC]]*0.2)-(Tabla1[[#This Row],[Vaciación % PAX Recorrido Medio]]*0.1)-(Tabla1[[#This Row],[Variación % Ocupación PAX]]*0.5)+(Tabla1[[#This Row],[Variación % RA]]*0.1)+(Tabla1[[#This Row],[Variación % Velocidad Comercial TE]]*0.1)</f>
        <v>1.1639183033291223E-2</v>
      </c>
      <c r="BK86" s="90">
        <v>1473145.25</v>
      </c>
      <c r="BL86" s="10">
        <f>+Tabla1[[#This Row],[Recaudación Vta. Boletos $]]/Tabla1[[#This Row],[Pasajeros Pagos (PAX)]]</f>
        <v>0.53284263955718736</v>
      </c>
      <c r="BM86" s="15">
        <f>+(Tabla1[[#This Row],[Tarifa Media $]]*44)/CQ86</f>
        <v>3.5429842689982019E-2</v>
      </c>
      <c r="BN86" s="48">
        <f>+Tabla1[[#This Row],[Tarifa Media $]]/CP86</f>
        <v>0.53305586190194809</v>
      </c>
      <c r="BO86" s="86">
        <v>25.6</v>
      </c>
      <c r="BP86" s="80">
        <v>51.944000000000003</v>
      </c>
      <c r="BQ86" s="80">
        <f>+Tabla1[[#This Row],[Km. Línea (entre cabeceras) en Servicio]]*2</f>
        <v>103.88800000000001</v>
      </c>
      <c r="BR86" s="36">
        <v>22</v>
      </c>
      <c r="BS86" s="36">
        <v>615</v>
      </c>
      <c r="BT86" s="76">
        <f>+Tabla1[[#This Row],[Recaudación Vta. Boletos $]]/Tabla1[[#This Row],[Km. Línea (entre cabeceras) en Servicio]]</f>
        <v>28360.258162636685</v>
      </c>
      <c r="BU86" s="77">
        <f>+Tabla1[[#This Row],[Recaudación/Km. Línea (PESOS)]]/CP86</f>
        <v>28371.606805358828</v>
      </c>
      <c r="BV86" s="76">
        <f>+Tabla1[[#This Row],[Recaudación Vta. Boletos $]]/Tabla1[[#This Row],[Trenes Corridos (TC)]]</f>
        <v>318.51789189189191</v>
      </c>
      <c r="BW86" s="77">
        <f>+Tabla1[[#This Row],[Recaudación/Trenes Corridos (PESOS)]]/CP86</f>
        <v>318.64535003190463</v>
      </c>
      <c r="BX86" s="76">
        <f>+Tabla1[[#This Row],[Recaudación Vta. Boletos $]]/Tabla1[[#This Row],[Coches Kilómetro (CK) (5+6+7)]]</f>
        <v>1.0219912851400608</v>
      </c>
      <c r="BY86" s="77">
        <f>+Tabla1[[#This Row],[Recaudación/Coche Kilómetro (PESOS)]]/CP86</f>
        <v>1.022400245238156</v>
      </c>
      <c r="BZ86" s="78">
        <f>+Tabla1[[#This Row],[Recaudación Vta. Boletos $]]/Tabla1[[#This Row],[PAX Kilómetro]]</f>
        <v>3.0448150831839282E-2</v>
      </c>
      <c r="CA86" s="79">
        <f>+Tabla1[[#This Row],[Recaudación/Pasajeros Kilómetro (PESOS)]]/CP86</f>
        <v>3.0460334965825609E-2</v>
      </c>
      <c r="CB86" s="76">
        <f>+Tabla1[[#This Row],[Recaudación Vta. Boletos $]]/Tabla1[[#This Row],[Personal]]</f>
        <v>2395.3581300813007</v>
      </c>
      <c r="CC86" s="77">
        <f>+Tabla1[[#This Row],[Recaudación/Personal (PESOS)]]/CP86</f>
        <v>2396.316656743998</v>
      </c>
      <c r="CD86" s="36">
        <f>+Tabla1[[#This Row],[Pasajeros Pagos (PAX)]]/Tabla1[[#This Row],[Personal]]</f>
        <v>4495.4325203252029</v>
      </c>
      <c r="CE86" s="80">
        <f>+Tabla1[[#This Row],[Trenes Corridos (TC)]]/Tabla1[[#This Row],[Personal]]</f>
        <v>7.5203252032520327</v>
      </c>
      <c r="CF86" s="36">
        <f>+Tabla1[[#This Row],[Pasajeros Pagos (PAX)]]/Tabla1[[#This Row],[Km. Línea (entre cabeceras) en Servicio]]</f>
        <v>53224.453257354071</v>
      </c>
      <c r="CG86" s="36">
        <f>+Tabla1[[#This Row],[Pasajeros Pagos (PAX)]]/Tabla1[[#This Row],[Cantidad de Estaciones en Servicio]]</f>
        <v>125667.77272727272</v>
      </c>
      <c r="CH86" s="36">
        <f>+Tabla1[[#This Row],[PAX Kilómetro]]/Tabla1[[#This Row],[Km. Línea (entre cabeceras) en Servicio]]</f>
        <v>931427.93200369622</v>
      </c>
      <c r="CI86" s="36">
        <f>+Tabla1[[#This Row],[Coches Kilómetro (CK) (5+6+7)]]/Tabla1[[#This Row],[Km. Línea (entre cabeceras) en Servicio]]</f>
        <v>27750</v>
      </c>
      <c r="CJ86" s="36">
        <f>+[1]!BN_InfraMR[[#This Row],[Total Coches Remolcados]]</f>
        <v>113</v>
      </c>
      <c r="CK86" s="36">
        <f>+Tabla1[[#This Row],[Pasajeros Pagos (PAX)]]/Tabla1[[#This Row],[Coches en Servicio]]</f>
        <v>24466.29203539823</v>
      </c>
      <c r="CM86" s="12">
        <v>597.771027027027</v>
      </c>
      <c r="CN86" s="11">
        <v>1.0967613700797452</v>
      </c>
      <c r="CP86" s="10">
        <v>0.99960000000000004</v>
      </c>
      <c r="CQ86" s="73">
        <v>661.73243685175794</v>
      </c>
      <c r="EA86" s="2">
        <v>2000</v>
      </c>
      <c r="EB86" s="2" t="s">
        <v>8</v>
      </c>
    </row>
    <row r="87" spans="1:132" ht="12.75" customHeight="1" x14ac:dyDescent="0.2">
      <c r="A87" s="98" t="s">
        <v>249</v>
      </c>
      <c r="B87" s="2" t="s">
        <v>9</v>
      </c>
      <c r="C87" s="101">
        <v>36557</v>
      </c>
      <c r="D87" s="4" t="s">
        <v>135</v>
      </c>
      <c r="E87" s="4" t="s">
        <v>112</v>
      </c>
      <c r="F87" s="4" t="s">
        <v>139</v>
      </c>
      <c r="G87" s="4" t="s">
        <v>113</v>
      </c>
      <c r="H87" s="61">
        <f>+Tabla1[[#This Row],[Trenes Corridos (TC)]]*Tabla1[[#This Row],[Km. Línea (entre cabeceras) en Servicio]]</f>
        <v>227930.272</v>
      </c>
      <c r="K87" s="95">
        <f>+Tabla1[[#This Row],[TK Remolcados (1)]]+Tabla1[[#This Row],[TK Coche Motor (2)]]+Tabla1[[#This Row],[TK Eléctricos (3)]]</f>
        <v>227930.272</v>
      </c>
      <c r="L87" s="35">
        <f>+Tabla1[[#This Row],[Trenes Kilómetro (TK) (1+2+3)]]/K75-1</f>
        <v>1.7389288198469632E-2</v>
      </c>
      <c r="M87" s="36">
        <f>+Tabla1[[#This Row],[TK Remolcados (1)]]</f>
        <v>227930.272</v>
      </c>
      <c r="N87" s="36">
        <f>+Tabla1[[#This Row],[TK Remolcados (1)]]*Tabla1[[#This Row],[Form. Media Trenes Remolcados]]</f>
        <v>1367581.632</v>
      </c>
      <c r="Q87" s="95">
        <f t="shared" si="6"/>
        <v>1367581.632</v>
      </c>
      <c r="R87" s="35">
        <f>+Tabla1[[#This Row],[Coches Kilómetro (CK) (5+6+7)]]/Q75-1</f>
        <v>1.7389288198469854E-2</v>
      </c>
      <c r="S87" s="37">
        <v>37.07</v>
      </c>
      <c r="T87" s="35">
        <f>+Tabla1[[#This Row],[Velocidad Comercial Trenes Diésel]]/S75-1</f>
        <v>0</v>
      </c>
      <c r="U87" s="37"/>
      <c r="V87" s="35"/>
      <c r="W87" s="37">
        <v>6</v>
      </c>
      <c r="X87" s="6"/>
      <c r="Y87" s="6"/>
      <c r="Z87" s="36">
        <f>+Tabla1[[#This Row],[Form. Media Trenes Remolcados]]*Tabla1[[#This Row],[Asientos Prom. x C. Remolcados]]*Tabla1[[#This Row],[Trenes Corridos (TC)]]</f>
        <v>2000928</v>
      </c>
      <c r="AC87" s="6">
        <v>76</v>
      </c>
      <c r="AF87" s="6">
        <f>+'[2]BN TAB'!H91</f>
        <v>4430</v>
      </c>
      <c r="AG87" s="6">
        <f>+Tabla1[[#This Row],[Trenes Programados]]-Tabla1[[#This Row],[Trenes Corridos (TC)]]</f>
        <v>42</v>
      </c>
      <c r="AH87" s="95">
        <f>+'[2]BN TAB'!J91</f>
        <v>4388</v>
      </c>
      <c r="AI87" s="35">
        <f>+Tabla1[[#This Row],[Trenes Corridos (TC)]]/AH75-1</f>
        <v>1.7389288198469632E-2</v>
      </c>
      <c r="AJ87" s="36">
        <f>+'[2]BN TAB'!K91</f>
        <v>4320</v>
      </c>
      <c r="AK87" s="36">
        <f>+Tabla1[[#This Row],[Trenes Corridos (TC)]]-Tabla1[[#This Row],[Trenes Puntuales]]</f>
        <v>68</v>
      </c>
      <c r="AL87" s="127">
        <f>+Tabla1[[#This Row],[Trenes Puntuales]]/Tabla1[[#This Row],[Trenes Programados]]</f>
        <v>0.97516930022573367</v>
      </c>
      <c r="AM87" s="96">
        <v>0.95</v>
      </c>
      <c r="AN87" s="96">
        <f>+IF(Tabla1[[#This Row],[Regularidad Absoluta]]&gt;=Tabla1[[#This Row],[RA 95%]],Tabla1[[#This Row],[Regularidad Absoluta]],"")</f>
        <v>0.97516930022573367</v>
      </c>
      <c r="AO87" s="96">
        <f>+Tabla1[[#This Row],[Trenes Puntuales]]/Tabla1[[#This Row],[Trenes Corridos (TC)]]</f>
        <v>0.98450319051959889</v>
      </c>
      <c r="AP87" s="96">
        <f>+Tabla1[[#This Row],[Trenes Corridos (TC)]]/Tabla1[[#This Row],[Trenes Programados]]</f>
        <v>0.99051918735891653</v>
      </c>
      <c r="AQ87" s="96">
        <f>+Tabla1[[#This Row],[Regularidad Relativa]]/AO75-1</f>
        <v>-7.9060138525630652E-3</v>
      </c>
      <c r="AR87" s="95">
        <f>+'[3]DATOS BN#Bol por Estación'!AE72</f>
        <v>2769459</v>
      </c>
      <c r="AS87" s="15">
        <f>+Tabla1[[#This Row],[Pasajeros Pagos (PAX)]]/AR75-1</f>
        <v>4.8672450764298381E-2</v>
      </c>
      <c r="AT87" s="6">
        <f>+Tabla1[[#This Row],[Pasajeros Pagos (PAX)]]/Tabla1[[#This Row],[Indice Dia Habil]]</f>
        <v>110778.36</v>
      </c>
      <c r="AU87" s="15">
        <f>+Tabla1[[#This Row],[PAX Día Habil]]/AT75-1</f>
        <v>6.7255527337264365E-3</v>
      </c>
      <c r="AV87" s="6">
        <f>+Tabla1[[#This Row],[Pasajeros Pagos (PAX)]]/Tabla1[[#This Row],[Trenes Corridos (TC)]]</f>
        <v>631.1438012762078</v>
      </c>
      <c r="AW87" s="6">
        <f>+Tabla1[[#This Row],[PAX x Tren]]/Tabla1[[#This Row],[Form. Media Trenes Remolcados]]</f>
        <v>105.19063354603463</v>
      </c>
      <c r="AX87" s="15">
        <f>+Tabla1[[#This Row],[PAX x Coche]]/AW75-1</f>
        <v>3.074846858396052E-2</v>
      </c>
      <c r="AY87" s="6">
        <v>188</v>
      </c>
      <c r="AZ87" s="9">
        <f>+Tabla1[[#This Row],[PAX Kilómetro]]/Tabla1[[#This Row],[Coches Kilómetro (CK) (5+6+7)]]</f>
        <v>35.276852694669714</v>
      </c>
      <c r="BA87" s="15">
        <f>+Tabla1[[#This Row],[Ocupación Media (PaxKm/CocheKm)]]/AZ75-1</f>
        <v>9.3107545099828659E-3</v>
      </c>
      <c r="BB87" s="15">
        <f>+Tabla1[[#This Row],[Ocupación Media (PaxKm/CocheKm)]]/Tabla1[[#This Row],[Capacidad x Coche (4xm2)]]</f>
        <v>0.18764283348228572</v>
      </c>
      <c r="BC87" s="15">
        <f>+Tabla1[[#This Row],[% de Ocupación Media PAX]]/BB75-1</f>
        <v>9.3107545099828659E-3</v>
      </c>
      <c r="BD87" s="36">
        <f>+Tabla1[[#This Row],[Pasajeros Pagos (PAX)]]*Tabla1[[#This Row],[PAX Recorrido Medio]]</f>
        <v>48243975.780000001</v>
      </c>
      <c r="BE87" s="37">
        <v>17.420000000000002</v>
      </c>
      <c r="BF87" s="35">
        <f>+Tabla1[[#This Row],[PAX Recorrido Medio]]/BE75-1</f>
        <v>-2.079820123664966E-2</v>
      </c>
      <c r="BG87" s="36">
        <f>+Tabla1[[#This Row],[Pasajeros Pagos (PAX)]]*CN87</f>
        <v>3100222.6467208685</v>
      </c>
      <c r="BH87" s="130">
        <f t="shared" si="7"/>
        <v>0.17999975720882699</v>
      </c>
      <c r="BI87" s="95">
        <f t="shared" si="5"/>
        <v>3377388.0243902439</v>
      </c>
      <c r="BJ87" s="35">
        <f>+(Tabla1[[#This Row],[Variación % TC]]*0.2)-(Tabla1[[#This Row],[Vaciación % PAX Recorrido Medio]]*0.1)-(Tabla1[[#This Row],[Variación % Ocupación PAX]]*0.5)+(Tabla1[[#This Row],[Variación % RA]]*0.1)+(Tabla1[[#This Row],[Variación % Velocidad Comercial TE]]*0.1)</f>
        <v>1.1169912311115348E-4</v>
      </c>
      <c r="BK87" s="90">
        <v>1469722.25</v>
      </c>
      <c r="BL87" s="10">
        <f>+Tabla1[[#This Row],[Recaudación Vta. Boletos $]]/Tabla1[[#This Row],[Pasajeros Pagos (PAX)]]</f>
        <v>0.53068929707932122</v>
      </c>
      <c r="BM87" s="15">
        <f>+(Tabla1[[#This Row],[Tarifa Media $]]*44)/CQ87</f>
        <v>3.5368946183694634E-2</v>
      </c>
      <c r="BN87" s="48">
        <f>+Tabla1[[#This Row],[Tarifa Media $]]/CP87</f>
        <v>0.53138009119787843</v>
      </c>
      <c r="BO87" s="86">
        <v>25</v>
      </c>
      <c r="BP87" s="80">
        <v>51.944000000000003</v>
      </c>
      <c r="BQ87" s="80">
        <f>+Tabla1[[#This Row],[Km. Línea (entre cabeceras) en Servicio]]*2</f>
        <v>103.88800000000001</v>
      </c>
      <c r="BR87" s="36">
        <v>22</v>
      </c>
      <c r="BS87" s="36">
        <v>615</v>
      </c>
      <c r="BT87" s="76">
        <f>+Tabla1[[#This Row],[Recaudación Vta. Boletos $]]/Tabla1[[#This Row],[Km. Línea (entre cabeceras) en Servicio]]</f>
        <v>28294.360272601261</v>
      </c>
      <c r="BU87" s="77">
        <f>+Tabla1[[#This Row],[Recaudación/Km. Línea (PESOS)]]/CP87</f>
        <v>28331.190820668129</v>
      </c>
      <c r="BV87" s="76">
        <f>+Tabla1[[#This Row],[Recaudación Vta. Boletos $]]/Tabla1[[#This Row],[Trenes Corridos (TC)]]</f>
        <v>334.94126025524156</v>
      </c>
      <c r="BW87" s="77">
        <f>+Tabla1[[#This Row],[Recaudación/Trenes Corridos (PESOS)]]/CP87</f>
        <v>335.37725068112701</v>
      </c>
      <c r="BX87" s="76">
        <f>+Tabla1[[#This Row],[Recaudación Vta. Boletos $]]/Tabla1[[#This Row],[Coches Kilómetro (CK) (5+6+7)]]</f>
        <v>1.0746870355743414</v>
      </c>
      <c r="BY87" s="77">
        <f>+Tabla1[[#This Row],[Recaudación/Coche Kilómetro (PESOS)]]/CP87</f>
        <v>1.0760859473058391</v>
      </c>
      <c r="BZ87" s="78">
        <f>+Tabla1[[#This Row],[Recaudación Vta. Boletos $]]/Tabla1[[#This Row],[PAX Kilómetro]]</f>
        <v>3.0464368374243472E-2</v>
      </c>
      <c r="CA87" s="79">
        <f>+Tabla1[[#This Row],[Recaudación/Pasajeros Kilómetro (PESOS)]]/CP87</f>
        <v>3.0504023604929879E-2</v>
      </c>
      <c r="CB87" s="76">
        <f>+Tabla1[[#This Row],[Recaudación Vta. Boletos $]]/Tabla1[[#This Row],[Personal]]</f>
        <v>2389.7922764227642</v>
      </c>
      <c r="CC87" s="77">
        <f>+Tabla1[[#This Row],[Recaudación/Personal (PESOS)]]/CP87</f>
        <v>2392.9030503882686</v>
      </c>
      <c r="CD87" s="36">
        <f>+Tabla1[[#This Row],[Pasajeros Pagos (PAX)]]/Tabla1[[#This Row],[Personal]]</f>
        <v>4503.1853658536584</v>
      </c>
      <c r="CE87" s="80">
        <f>+Tabla1[[#This Row],[Trenes Corridos (TC)]]/Tabla1[[#This Row],[Personal]]</f>
        <v>7.1349593495934958</v>
      </c>
      <c r="CF87" s="36">
        <f>+Tabla1[[#This Row],[Pasajeros Pagos (PAX)]]/Tabla1[[#This Row],[Km. Línea (entre cabeceras) en Servicio]]</f>
        <v>53316.244417064525</v>
      </c>
      <c r="CG87" s="36">
        <f>+Tabla1[[#This Row],[Pasajeros Pagos (PAX)]]/Tabla1[[#This Row],[Cantidad de Estaciones en Servicio]]</f>
        <v>125884.5</v>
      </c>
      <c r="CH87" s="36">
        <f>+Tabla1[[#This Row],[PAX Kilómetro]]/Tabla1[[#This Row],[Km. Línea (entre cabeceras) en Servicio]]</f>
        <v>928768.97774526407</v>
      </c>
      <c r="CI87" s="36">
        <f>+Tabla1[[#This Row],[Coches Kilómetro (CK) (5+6+7)]]/Tabla1[[#This Row],[Km. Línea (entre cabeceras) en Servicio]]</f>
        <v>26328</v>
      </c>
      <c r="CJ87" s="36">
        <f>+[1]!BN_InfraMR[[#This Row],[Total Coches Remolcados]]</f>
        <v>113</v>
      </c>
      <c r="CK87" s="36">
        <f>+Tabla1[[#This Row],[Pasajeros Pagos (PAX)]]/Tabla1[[#This Row],[Coches en Servicio]]</f>
        <v>24508.486725663715</v>
      </c>
      <c r="CM87" s="12">
        <v>631.1438012762078</v>
      </c>
      <c r="CN87" s="11">
        <v>1.1194325847470097</v>
      </c>
      <c r="CP87" s="10">
        <v>0.99870000000000003</v>
      </c>
      <c r="CQ87" s="73">
        <v>660.19295429997351</v>
      </c>
      <c r="EA87" s="2">
        <v>2000</v>
      </c>
      <c r="EB87" s="2" t="s">
        <v>9</v>
      </c>
    </row>
    <row r="88" spans="1:132" ht="12.75" customHeight="1" x14ac:dyDescent="0.2">
      <c r="A88" s="98" t="s">
        <v>249</v>
      </c>
      <c r="B88" s="2" t="s">
        <v>10</v>
      </c>
      <c r="C88" s="101">
        <v>36586</v>
      </c>
      <c r="D88" s="4" t="s">
        <v>135</v>
      </c>
      <c r="E88" s="4" t="s">
        <v>112</v>
      </c>
      <c r="F88" s="4" t="s">
        <v>139</v>
      </c>
      <c r="G88" s="4" t="s">
        <v>113</v>
      </c>
      <c r="H88" s="61">
        <f>+Tabla1[[#This Row],[Trenes Corridos (TC)]]*Tabla1[[#This Row],[Km. Línea (entre cabeceras) en Servicio]]</f>
        <v>246785.94400000002</v>
      </c>
      <c r="K88" s="95">
        <f>+Tabla1[[#This Row],[TK Remolcados (1)]]+Tabla1[[#This Row],[TK Coche Motor (2)]]+Tabla1[[#This Row],[TK Eléctricos (3)]]</f>
        <v>246785.94400000002</v>
      </c>
      <c r="L88" s="35">
        <f>+Tabla1[[#This Row],[Trenes Kilómetro (TK) (1+2+3)]]/K76-1</f>
        <v>-1.0826566729127629E-2</v>
      </c>
      <c r="M88" s="36">
        <f>+Tabla1[[#This Row],[TK Remolcados (1)]]</f>
        <v>246785.94400000002</v>
      </c>
      <c r="N88" s="36">
        <f>+Tabla1[[#This Row],[TK Remolcados (1)]]*Tabla1[[#This Row],[Form. Media Trenes Remolcados]]</f>
        <v>1480715.6640000001</v>
      </c>
      <c r="Q88" s="95">
        <f t="shared" si="6"/>
        <v>1480715.6640000001</v>
      </c>
      <c r="R88" s="35">
        <f>+Tabla1[[#This Row],[Coches Kilómetro (CK) (5+6+7)]]/Q76-1</f>
        <v>-1.0826566729127629E-2</v>
      </c>
      <c r="S88" s="37">
        <v>37.07</v>
      </c>
      <c r="T88" s="35">
        <f>+Tabla1[[#This Row],[Velocidad Comercial Trenes Diésel]]/S76-1</f>
        <v>0</v>
      </c>
      <c r="U88" s="37"/>
      <c r="V88" s="35"/>
      <c r="W88" s="37">
        <v>6</v>
      </c>
      <c r="X88" s="6"/>
      <c r="Y88" s="6"/>
      <c r="Z88" s="36">
        <f>+Tabla1[[#This Row],[Form. Media Trenes Remolcados]]*Tabla1[[#This Row],[Asientos Prom. x C. Remolcados]]*Tabla1[[#This Row],[Trenes Corridos (TC)]]</f>
        <v>2166456</v>
      </c>
      <c r="AC88" s="6">
        <v>76</v>
      </c>
      <c r="AF88" s="6">
        <f>+'[2]BN TAB'!H92</f>
        <v>4762</v>
      </c>
      <c r="AG88" s="6">
        <f>+Tabla1[[#This Row],[Trenes Programados]]-Tabla1[[#This Row],[Trenes Corridos (TC)]]</f>
        <v>11</v>
      </c>
      <c r="AH88" s="95">
        <f>+'[2]BN TAB'!J92</f>
        <v>4751</v>
      </c>
      <c r="AI88" s="35">
        <f>+Tabla1[[#This Row],[Trenes Corridos (TC)]]/AH76-1</f>
        <v>-1.0826566729127629E-2</v>
      </c>
      <c r="AJ88" s="36">
        <f>+'[2]BN TAB'!K92</f>
        <v>4714</v>
      </c>
      <c r="AK88" s="36">
        <f>+Tabla1[[#This Row],[Trenes Corridos (TC)]]-Tabla1[[#This Row],[Trenes Puntuales]]</f>
        <v>37</v>
      </c>
      <c r="AL88" s="127">
        <f>+Tabla1[[#This Row],[Trenes Puntuales]]/Tabla1[[#This Row],[Trenes Programados]]</f>
        <v>0.98992020159596805</v>
      </c>
      <c r="AM88" s="96">
        <v>0.95</v>
      </c>
      <c r="AN88" s="96">
        <f>+IF(Tabla1[[#This Row],[Regularidad Absoluta]]&gt;=Tabla1[[#This Row],[RA 95%]],Tabla1[[#This Row],[Regularidad Absoluta]],"")</f>
        <v>0.98992020159596805</v>
      </c>
      <c r="AO88" s="96">
        <f>+Tabla1[[#This Row],[Trenes Puntuales]]/Tabla1[[#This Row],[Trenes Corridos (TC)]]</f>
        <v>0.99221216585981897</v>
      </c>
      <c r="AP88" s="96">
        <f>+Tabla1[[#This Row],[Trenes Corridos (TC)]]/Tabla1[[#This Row],[Trenes Programados]]</f>
        <v>0.99769004619907597</v>
      </c>
      <c r="AQ88" s="96">
        <f>+Tabla1[[#This Row],[Regularidad Relativa]]/AO76-1</f>
        <v>1.3858021905255313E-3</v>
      </c>
      <c r="AR88" s="95">
        <f>+'[3]DATOS BN#Bol por Estación'!AE73</f>
        <v>3252766</v>
      </c>
      <c r="AS88" s="15">
        <f>+Tabla1[[#This Row],[Pasajeros Pagos (PAX)]]/AR76-1</f>
        <v>2.6032762229688977E-2</v>
      </c>
      <c r="AT88" s="6">
        <f>+Tabla1[[#This Row],[Pasajeros Pagos (PAX)]]/Tabla1[[#This Row],[Indice Dia Habil]]</f>
        <v>120472.81481481482</v>
      </c>
      <c r="AU88" s="15">
        <f>+Tabla1[[#This Row],[PAX Día Habil]]/AT76-1</f>
        <v>-5.6808716145118066E-4</v>
      </c>
      <c r="AV88" s="6">
        <f>+Tabla1[[#This Row],[Pasajeros Pagos (PAX)]]/Tabla1[[#This Row],[Trenes Corridos (TC)]]</f>
        <v>684.64870553567675</v>
      </c>
      <c r="AW88" s="6">
        <f>+Tabla1[[#This Row],[PAX x Tren]]/Tabla1[[#This Row],[Form. Media Trenes Remolcados]]</f>
        <v>114.10811758927946</v>
      </c>
      <c r="AX88" s="15">
        <f>+Tabla1[[#This Row],[PAX x Coche]]/AW76-1</f>
        <v>3.7262756680529696E-2</v>
      </c>
      <c r="AY88" s="6">
        <v>188</v>
      </c>
      <c r="AZ88" s="9">
        <f>+Tabla1[[#This Row],[PAX Kilómetro]]/Tabla1[[#This Row],[Coches Kilómetro (CK) (5+6+7)]]</f>
        <v>37.147086640126204</v>
      </c>
      <c r="BA88" s="15">
        <f>+Tabla1[[#This Row],[Ocupación Media (PaxKm/CocheKm)]]/AZ76-1</f>
        <v>8.0524836475721617E-3</v>
      </c>
      <c r="BB88" s="15">
        <f>+Tabla1[[#This Row],[Ocupación Media (PaxKm/CocheKm)]]/Tabla1[[#This Row],[Capacidad x Coche (4xm2)]]</f>
        <v>0.19759088638365002</v>
      </c>
      <c r="BC88" s="15">
        <f>+Tabla1[[#This Row],[% de Ocupación Media PAX]]/BB76-1</f>
        <v>8.0524836475721617E-3</v>
      </c>
      <c r="BD88" s="36">
        <f>+Tabla1[[#This Row],[Pasajeros Pagos (PAX)]]*Tabla1[[#This Row],[PAX Recorrido Medio]]</f>
        <v>55004273.060000002</v>
      </c>
      <c r="BE88" s="37">
        <v>16.91</v>
      </c>
      <c r="BF88" s="35">
        <f>+Tabla1[[#This Row],[PAX Recorrido Medio]]/BE76-1</f>
        <v>-2.8160919540229812E-2</v>
      </c>
      <c r="BG88" s="36">
        <f>+Tabla1[[#This Row],[Pasajeros Pagos (PAX)]]*CN88</f>
        <v>3204904.3013402005</v>
      </c>
      <c r="BH88" s="130">
        <f t="shared" si="7"/>
        <v>0.17999979328357174</v>
      </c>
      <c r="BI88" s="95">
        <f t="shared" si="5"/>
        <v>3966786.8048780491</v>
      </c>
      <c r="BJ88" s="35">
        <f>+(Tabla1[[#This Row],[Variación % TC]]*0.2)-(Tabla1[[#This Row],[Vaciación % PAX Recorrido Medio]]*0.1)-(Tabla1[[#This Row],[Variación % Ocupación PAX]]*0.5)+(Tabla1[[#This Row],[Variación % RA]]*0.1)+(Tabla1[[#This Row],[Variación % Velocidad Comercial TE]]*0.1)</f>
        <v>-3.2368829965360724E-3</v>
      </c>
      <c r="BK88" s="90">
        <v>1698310.4</v>
      </c>
      <c r="BL88" s="10">
        <f>+Tabla1[[#This Row],[Recaudación Vta. Boletos $]]/Tabla1[[#This Row],[Pasajeros Pagos (PAX)]]</f>
        <v>0.52211268809376388</v>
      </c>
      <c r="BM88" s="15">
        <f>+(Tabla1[[#This Row],[Tarifa Media $]]*44)/CQ88</f>
        <v>3.4878671807727815E-2</v>
      </c>
      <c r="BN88" s="48">
        <f>+Tabla1[[#This Row],[Tarifa Media $]]/CP88</f>
        <v>0.52258301280528863</v>
      </c>
      <c r="BO88" s="86">
        <v>27</v>
      </c>
      <c r="BP88" s="80">
        <v>51.944000000000003</v>
      </c>
      <c r="BQ88" s="80">
        <f>+Tabla1[[#This Row],[Km. Línea (entre cabeceras) en Servicio]]*2</f>
        <v>103.88800000000001</v>
      </c>
      <c r="BR88" s="36">
        <v>22</v>
      </c>
      <c r="BS88" s="36">
        <v>615</v>
      </c>
      <c r="BT88" s="76">
        <f>+Tabla1[[#This Row],[Recaudación Vta. Boletos $]]/Tabla1[[#This Row],[Km. Línea (entre cabeceras) en Servicio]]</f>
        <v>32695.025411982133</v>
      </c>
      <c r="BU88" s="77">
        <f>+Tabla1[[#This Row],[Recaudación/Km. Línea (PESOS)]]/CP88</f>
        <v>32724.477441679646</v>
      </c>
      <c r="BV88" s="76">
        <f>+Tabla1[[#This Row],[Recaudación Vta. Boletos $]]/Tabla1[[#This Row],[Trenes Corridos (TC)]]</f>
        <v>357.46377604714797</v>
      </c>
      <c r="BW88" s="77">
        <f>+Tabla1[[#This Row],[Recaudación/Trenes Corridos (PESOS)]]/CP88</f>
        <v>357.78578325207485</v>
      </c>
      <c r="BX88" s="76">
        <f>+Tabla1[[#This Row],[Recaudación Vta. Boletos $]]/Tabla1[[#This Row],[Coches Kilómetro (CK) (5+6+7)]]</f>
        <v>1.1469524104392805</v>
      </c>
      <c r="BY88" s="77">
        <f>+Tabla1[[#This Row],[Recaudación/Coche Kilómetro (PESOS)]]/CP88</f>
        <v>1.1479855974770099</v>
      </c>
      <c r="BZ88" s="78">
        <f>+Tabla1[[#This Row],[Recaudación Vta. Boletos $]]/Tabla1[[#This Row],[PAX Kilómetro]]</f>
        <v>3.0875972093067052E-2</v>
      </c>
      <c r="CA88" s="79">
        <f>+Tabla1[[#This Row],[Recaudación/Pasajeros Kilómetro (PESOS)]]/CP88</f>
        <v>3.0903785500017069E-2</v>
      </c>
      <c r="CB88" s="76">
        <f>+Tabla1[[#This Row],[Recaudación Vta. Boletos $]]/Tabla1[[#This Row],[Personal]]</f>
        <v>2761.4803252032521</v>
      </c>
      <c r="CC88" s="77">
        <f>+Tabla1[[#This Row],[Recaudación/Personal (PESOS)]]/CP88</f>
        <v>2763.9678963099309</v>
      </c>
      <c r="CD88" s="36">
        <f>+Tabla1[[#This Row],[Pasajeros Pagos (PAX)]]/Tabla1[[#This Row],[Personal]]</f>
        <v>5289.050406504065</v>
      </c>
      <c r="CE88" s="80">
        <f>+Tabla1[[#This Row],[Trenes Corridos (TC)]]/Tabla1[[#This Row],[Personal]]</f>
        <v>7.7252032520325207</v>
      </c>
      <c r="CF88" s="36">
        <f>+Tabla1[[#This Row],[Pasajeros Pagos (PAX)]]/Tabla1[[#This Row],[Km. Línea (entre cabeceras) en Servicio]]</f>
        <v>62620.629909132906</v>
      </c>
      <c r="CG88" s="36">
        <f>+Tabla1[[#This Row],[Pasajeros Pagos (PAX)]]/Tabla1[[#This Row],[Cantidad de Estaciones en Servicio]]</f>
        <v>147853</v>
      </c>
      <c r="CH88" s="36">
        <f>+Tabla1[[#This Row],[PAX Kilómetro]]/Tabla1[[#This Row],[Km. Línea (entre cabeceras) en Servicio]]</f>
        <v>1058914.8517634375</v>
      </c>
      <c r="CI88" s="36">
        <f>+Tabla1[[#This Row],[Coches Kilómetro (CK) (5+6+7)]]/Tabla1[[#This Row],[Km. Línea (entre cabeceras) en Servicio]]</f>
        <v>28506</v>
      </c>
      <c r="CJ88" s="36">
        <f>+[1]!BN_InfraMR[[#This Row],[Total Coches Remolcados]]</f>
        <v>113</v>
      </c>
      <c r="CK88" s="36">
        <f>+Tabla1[[#This Row],[Pasajeros Pagos (PAX)]]/Tabla1[[#This Row],[Coches en Servicio]]</f>
        <v>28785.53982300885</v>
      </c>
      <c r="CM88" s="12">
        <v>684.64870553567675</v>
      </c>
      <c r="CN88" s="11">
        <v>0.98528584636589311</v>
      </c>
      <c r="CP88" s="10">
        <v>0.99909999999999999</v>
      </c>
      <c r="CQ88" s="73">
        <v>658.65347174818908</v>
      </c>
      <c r="EA88" s="2">
        <v>2000</v>
      </c>
      <c r="EB88" s="2" t="s">
        <v>10</v>
      </c>
    </row>
    <row r="89" spans="1:132" ht="12.75" customHeight="1" x14ac:dyDescent="0.2">
      <c r="A89" s="98" t="s">
        <v>249</v>
      </c>
      <c r="B89" s="2" t="s">
        <v>0</v>
      </c>
      <c r="C89" s="101">
        <v>36617</v>
      </c>
      <c r="D89" s="4" t="s">
        <v>135</v>
      </c>
      <c r="E89" s="4" t="s">
        <v>112</v>
      </c>
      <c r="F89" s="4" t="s">
        <v>139</v>
      </c>
      <c r="G89" s="4" t="s">
        <v>113</v>
      </c>
      <c r="H89" s="61">
        <f>+Tabla1[[#This Row],[Trenes Corridos (TC)]]*Tabla1[[#This Row],[Km. Línea (entre cabeceras) en Servicio]]</f>
        <v>228813.32</v>
      </c>
      <c r="K89" s="95">
        <f>+Tabla1[[#This Row],[TK Remolcados (1)]]+Tabla1[[#This Row],[TK Coche Motor (2)]]+Tabla1[[#This Row],[TK Eléctricos (3)]]</f>
        <v>228813.32</v>
      </c>
      <c r="L89" s="35">
        <f>+Tabla1[[#This Row],[Trenes Kilómetro (TK) (1+2+3)]]/K77-1</f>
        <v>-4.4261228032111077E-2</v>
      </c>
      <c r="M89" s="36">
        <f>+Tabla1[[#This Row],[TK Remolcados (1)]]</f>
        <v>228813.32</v>
      </c>
      <c r="N89" s="36">
        <f>+Tabla1[[#This Row],[TK Remolcados (1)]]*Tabla1[[#This Row],[Form. Media Trenes Remolcados]]</f>
        <v>1372879.92</v>
      </c>
      <c r="Q89" s="95">
        <f t="shared" si="6"/>
        <v>1372879.92</v>
      </c>
      <c r="R89" s="35">
        <f>+Tabla1[[#This Row],[Coches Kilómetro (CK) (5+6+7)]]/Q77-1</f>
        <v>-4.4261228032111299E-2</v>
      </c>
      <c r="S89" s="37">
        <v>37.07</v>
      </c>
      <c r="T89" s="35">
        <f>+Tabla1[[#This Row],[Velocidad Comercial Trenes Diésel]]/S77-1</f>
        <v>0</v>
      </c>
      <c r="U89" s="37"/>
      <c r="V89" s="35"/>
      <c r="W89" s="37">
        <v>6</v>
      </c>
      <c r="X89" s="6"/>
      <c r="Y89" s="6"/>
      <c r="Z89" s="36">
        <f>+Tabla1[[#This Row],[Form. Media Trenes Remolcados]]*Tabla1[[#This Row],[Asientos Prom. x C. Remolcados]]*Tabla1[[#This Row],[Trenes Corridos (TC)]]</f>
        <v>2008680</v>
      </c>
      <c r="AC89" s="6">
        <v>76</v>
      </c>
      <c r="AF89" s="6">
        <f>+'[2]BN TAB'!H93</f>
        <v>4447</v>
      </c>
      <c r="AG89" s="6">
        <f>+Tabla1[[#This Row],[Trenes Programados]]-Tabla1[[#This Row],[Trenes Corridos (TC)]]</f>
        <v>42</v>
      </c>
      <c r="AH89" s="95">
        <f>+'[2]BN TAB'!J93</f>
        <v>4405</v>
      </c>
      <c r="AI89" s="35">
        <f>+Tabla1[[#This Row],[Trenes Corridos (TC)]]/AH77-1</f>
        <v>-4.4261228032111077E-2</v>
      </c>
      <c r="AJ89" s="36">
        <f>+'[2]BN TAB'!K93</f>
        <v>4343</v>
      </c>
      <c r="AK89" s="36">
        <f>+Tabla1[[#This Row],[Trenes Corridos (TC)]]-Tabla1[[#This Row],[Trenes Puntuales]]</f>
        <v>62</v>
      </c>
      <c r="AL89" s="127">
        <f>+Tabla1[[#This Row],[Trenes Puntuales]]/Tabla1[[#This Row],[Trenes Programados]]</f>
        <v>0.97661344726782096</v>
      </c>
      <c r="AM89" s="96">
        <v>0.95</v>
      </c>
      <c r="AN89" s="96">
        <f>+IF(Tabla1[[#This Row],[Regularidad Absoluta]]&gt;=Tabla1[[#This Row],[RA 95%]],Tabla1[[#This Row],[Regularidad Absoluta]],"")</f>
        <v>0.97661344726782096</v>
      </c>
      <c r="AO89" s="96">
        <f>+Tabla1[[#This Row],[Trenes Puntuales]]/Tabla1[[#This Row],[Trenes Corridos (TC)]]</f>
        <v>0.98592508513053345</v>
      </c>
      <c r="AP89" s="96">
        <f>+Tabla1[[#This Row],[Trenes Corridos (TC)]]/Tabla1[[#This Row],[Trenes Programados]]</f>
        <v>0.99055543062738927</v>
      </c>
      <c r="AQ89" s="96">
        <f>+Tabla1[[#This Row],[Regularidad Relativa]]/AO77-1</f>
        <v>-7.3987074341134162E-3</v>
      </c>
      <c r="AR89" s="95">
        <f>+'[3]DATOS BN#Bol por Estación'!AE74</f>
        <v>3004704</v>
      </c>
      <c r="AS89" s="15">
        <f>+Tabla1[[#This Row],[Pasajeros Pagos (PAX)]]/AR77-1</f>
        <v>-1.0831253852275902E-3</v>
      </c>
      <c r="AT89" s="6">
        <f>+Tabla1[[#This Row],[Pasajeros Pagos (PAX)]]/Tabla1[[#This Row],[Indice Dia Habil]]</f>
        <v>125196</v>
      </c>
      <c r="AU89" s="15">
        <f>+Tabla1[[#This Row],[PAX Día Habil]]/AT77-1</f>
        <v>2.3889796480141889E-2</v>
      </c>
      <c r="AV89" s="6">
        <f>+Tabla1[[#This Row],[Pasajeros Pagos (PAX)]]/Tabla1[[#This Row],[Trenes Corridos (TC)]]</f>
        <v>682.11214528944379</v>
      </c>
      <c r="AW89" s="6">
        <f>+Tabla1[[#This Row],[PAX x Tren]]/Tabla1[[#This Row],[Form. Media Trenes Remolcados]]</f>
        <v>113.68535754824063</v>
      </c>
      <c r="AX89" s="15">
        <f>+Tabla1[[#This Row],[PAX x Coche]]/AW77-1</f>
        <v>4.5177724199656266E-2</v>
      </c>
      <c r="AY89" s="6">
        <v>188</v>
      </c>
      <c r="AZ89" s="9">
        <f>+Tabla1[[#This Row],[PAX Kilómetro]]/Tabla1[[#This Row],[Coches Kilómetro (CK) (5+6+7)]]</f>
        <v>36.724940313789432</v>
      </c>
      <c r="BA89" s="15">
        <f>+Tabla1[[#This Row],[Ocupación Media (PaxKm/CocheKm)]]/AZ77-1</f>
        <v>9.0956393596226537E-3</v>
      </c>
      <c r="BB89" s="15">
        <f>+Tabla1[[#This Row],[Ocupación Media (PaxKm/CocheKm)]]/Tabla1[[#This Row],[Capacidad x Coche (4xm2)]]</f>
        <v>0.19534542720100762</v>
      </c>
      <c r="BC89" s="15">
        <f>+Tabla1[[#This Row],[% de Ocupación Media PAX]]/BB77-1</f>
        <v>9.0956393596226537E-3</v>
      </c>
      <c r="BD89" s="36">
        <f>+Tabla1[[#This Row],[Pasajeros Pagos (PAX)]]*Tabla1[[#This Row],[PAX Recorrido Medio]]</f>
        <v>50418933.120000005</v>
      </c>
      <c r="BE89" s="37">
        <v>16.78</v>
      </c>
      <c r="BF89" s="35">
        <f>+Tabla1[[#This Row],[PAX Recorrido Medio]]/BE77-1</f>
        <v>-3.4522439585730647E-2</v>
      </c>
      <c r="BG89" s="36">
        <f>+Tabla1[[#This Row],[Pasajeros Pagos (PAX)]]*CN89</f>
        <v>3012597.8285441189</v>
      </c>
      <c r="BH89" s="130">
        <f t="shared" si="7"/>
        <v>0.17999977621749641</v>
      </c>
      <c r="BI89" s="95">
        <f t="shared" si="5"/>
        <v>3664272.170731707</v>
      </c>
      <c r="BJ89" s="35">
        <f>+(Tabla1[[#This Row],[Variación % TC]]*0.2)-(Tabla1[[#This Row],[Vaciación % PAX Recorrido Medio]]*0.1)-(Tabla1[[#This Row],[Variación % Ocupación PAX]]*0.5)+(Tabla1[[#This Row],[Variación % RA]]*0.1)+(Tabla1[[#This Row],[Variación % Velocidad Comercial TE]]*0.1)</f>
        <v>-1.0687692071071819E-2</v>
      </c>
      <c r="BK89" s="90">
        <v>1580314.2000000002</v>
      </c>
      <c r="BL89" s="10">
        <f>+Tabla1[[#This Row],[Recaudación Vta. Boletos $]]/Tabla1[[#This Row],[Pasajeros Pagos (PAX)]]</f>
        <v>0.5259467155500176</v>
      </c>
      <c r="BM89" s="15">
        <f>+(Tabla1[[#This Row],[Tarifa Media $]]*44)/CQ89</f>
        <v>3.5217109762799424E-2</v>
      </c>
      <c r="BN89" s="48">
        <f>+Tabla1[[#This Row],[Tarifa Media $]]/CP89</f>
        <v>0.52663133628719094</v>
      </c>
      <c r="BO89" s="86">
        <v>24</v>
      </c>
      <c r="BP89" s="80">
        <v>51.944000000000003</v>
      </c>
      <c r="BQ89" s="80">
        <f>+Tabla1[[#This Row],[Km. Línea (entre cabeceras) en Servicio]]*2</f>
        <v>103.88800000000001</v>
      </c>
      <c r="BR89" s="36">
        <v>22</v>
      </c>
      <c r="BS89" s="36">
        <v>615</v>
      </c>
      <c r="BT89" s="76">
        <f>+Tabla1[[#This Row],[Recaudación Vta. Boletos $]]/Tabla1[[#This Row],[Km. Línea (entre cabeceras) en Servicio]]</f>
        <v>30423.421376867398</v>
      </c>
      <c r="BU89" s="77">
        <f>+Tabla1[[#This Row],[Recaudación/Km. Línea (PESOS)]]/CP89</f>
        <v>30463.023307166713</v>
      </c>
      <c r="BV89" s="76">
        <f>+Tabla1[[#This Row],[Recaudación Vta. Boletos $]]/Tabla1[[#This Row],[Trenes Corridos (TC)]]</f>
        <v>358.75464245175942</v>
      </c>
      <c r="BW89" s="77">
        <f>+Tabla1[[#This Row],[Recaudación/Trenes Corridos (PESOS)]]/CP89</f>
        <v>359.22163057150237</v>
      </c>
      <c r="BX89" s="76">
        <f>+Tabla1[[#This Row],[Recaudación Vta. Boletos $]]/Tabla1[[#This Row],[Coches Kilómetro (CK) (5+6+7)]]</f>
        <v>1.1510942632185925</v>
      </c>
      <c r="BY89" s="77">
        <f>+Tabla1[[#This Row],[Recaudación/Coche Kilómetro (PESOS)]]/CP89</f>
        <v>1.1525926336423276</v>
      </c>
      <c r="BZ89" s="78">
        <f>+Tabla1[[#This Row],[Recaudación Vta. Boletos $]]/Tabla1[[#This Row],[PAX Kilómetro]]</f>
        <v>3.1343666004172682E-2</v>
      </c>
      <c r="CA89" s="79">
        <f>+Tabla1[[#This Row],[Recaudación/Pasajeros Kilómetro (PESOS)]]/CP89</f>
        <v>3.1384465809725322E-2</v>
      </c>
      <c r="CB89" s="76">
        <f>+Tabla1[[#This Row],[Recaudación Vta. Boletos $]]/Tabla1[[#This Row],[Personal]]</f>
        <v>2569.616585365854</v>
      </c>
      <c r="CC89" s="77">
        <f>+Tabla1[[#This Row],[Recaudación/Personal (PESOS)]]/CP89</f>
        <v>2572.9614352316553</v>
      </c>
      <c r="CD89" s="36">
        <f>+Tabla1[[#This Row],[Pasajeros Pagos (PAX)]]/Tabla1[[#This Row],[Personal]]</f>
        <v>4885.69756097561</v>
      </c>
      <c r="CE89" s="80">
        <f>+Tabla1[[#This Row],[Trenes Corridos (TC)]]/Tabla1[[#This Row],[Personal]]</f>
        <v>7.1626016260162606</v>
      </c>
      <c r="CF89" s="36">
        <f>+Tabla1[[#This Row],[Pasajeros Pagos (PAX)]]/Tabla1[[#This Row],[Km. Línea (entre cabeceras) en Servicio]]</f>
        <v>57845.063914985367</v>
      </c>
      <c r="CG89" s="36">
        <f>+Tabla1[[#This Row],[Pasajeros Pagos (PAX)]]/Tabla1[[#This Row],[Cantidad de Estaciones en Servicio]]</f>
        <v>136577.45454545456</v>
      </c>
      <c r="CH89" s="36">
        <f>+Tabla1[[#This Row],[PAX Kilómetro]]/Tabla1[[#This Row],[Km. Línea (entre cabeceras) en Servicio]]</f>
        <v>970640.17249345453</v>
      </c>
      <c r="CI89" s="36">
        <f>+Tabla1[[#This Row],[Coches Kilómetro (CK) (5+6+7)]]/Tabla1[[#This Row],[Km. Línea (entre cabeceras) en Servicio]]</f>
        <v>26429.999999999996</v>
      </c>
      <c r="CJ89" s="36">
        <f>+[1]!BN_InfraMR[[#This Row],[Total Coches Remolcados]]</f>
        <v>113</v>
      </c>
      <c r="CK89" s="36">
        <f>+Tabla1[[#This Row],[Pasajeros Pagos (PAX)]]/Tabla1[[#This Row],[Coches en Servicio]]</f>
        <v>26590.300884955752</v>
      </c>
      <c r="CM89" s="12">
        <v>682.11214528944379</v>
      </c>
      <c r="CN89" s="11">
        <v>1.0026271567995113</v>
      </c>
      <c r="CP89" s="10">
        <v>0.99870000000000003</v>
      </c>
      <c r="CQ89" s="73">
        <v>657.11398919640465</v>
      </c>
      <c r="EA89" s="2">
        <v>2000</v>
      </c>
      <c r="EB89" s="2" t="s">
        <v>0</v>
      </c>
    </row>
    <row r="90" spans="1:132" ht="12.75" customHeight="1" x14ac:dyDescent="0.2">
      <c r="A90" s="98" t="s">
        <v>249</v>
      </c>
      <c r="B90" s="2" t="s">
        <v>1</v>
      </c>
      <c r="C90" s="101">
        <v>36647</v>
      </c>
      <c r="D90" s="4" t="s">
        <v>135</v>
      </c>
      <c r="E90" s="4" t="s">
        <v>112</v>
      </c>
      <c r="F90" s="4" t="s">
        <v>139</v>
      </c>
      <c r="G90" s="4" t="s">
        <v>113</v>
      </c>
      <c r="H90" s="61">
        <f>+Tabla1[[#This Row],[Trenes Corridos (TC)]]*Tabla1[[#This Row],[Km. Línea (entre cabeceras) en Servicio]]</f>
        <v>242474.592</v>
      </c>
      <c r="K90" s="95">
        <f>+Tabla1[[#This Row],[TK Remolcados (1)]]+Tabla1[[#This Row],[TK Coche Motor (2)]]+Tabla1[[#This Row],[TK Eléctricos (3)]]</f>
        <v>242474.592</v>
      </c>
      <c r="L90" s="35">
        <f>+Tabla1[[#This Row],[Trenes Kilómetro (TK) (1+2+3)]]/K78-1</f>
        <v>4.9515608180838999E-3</v>
      </c>
      <c r="M90" s="36">
        <f>+Tabla1[[#This Row],[TK Remolcados (1)]]</f>
        <v>242474.592</v>
      </c>
      <c r="N90" s="36">
        <f>+Tabla1[[#This Row],[TK Remolcados (1)]]*Tabla1[[#This Row],[Form. Media Trenes Remolcados]]</f>
        <v>1454847.5520000001</v>
      </c>
      <c r="Q90" s="95">
        <f t="shared" si="6"/>
        <v>1454847.5520000001</v>
      </c>
      <c r="R90" s="35">
        <f>+Tabla1[[#This Row],[Coches Kilómetro (CK) (5+6+7)]]/Q78-1</f>
        <v>4.951560818084122E-3</v>
      </c>
      <c r="S90" s="37">
        <v>38.93</v>
      </c>
      <c r="T90" s="35">
        <f>+Tabla1[[#This Row],[Velocidad Comercial Trenes Diésel]]/S78-1</f>
        <v>5.0175343943889894E-2</v>
      </c>
      <c r="U90" s="37"/>
      <c r="V90" s="35"/>
      <c r="W90" s="37">
        <v>6</v>
      </c>
      <c r="X90" s="6"/>
      <c r="Y90" s="6"/>
      <c r="Z90" s="36">
        <f>+Tabla1[[#This Row],[Form. Media Trenes Remolcados]]*Tabla1[[#This Row],[Asientos Prom. x C. Remolcados]]*Tabla1[[#This Row],[Trenes Corridos (TC)]]</f>
        <v>2128608</v>
      </c>
      <c r="AC90" s="6">
        <v>76</v>
      </c>
      <c r="AF90" s="6">
        <f>+'[2]BN TAB'!H94</f>
        <v>4767</v>
      </c>
      <c r="AG90" s="6">
        <f>+Tabla1[[#This Row],[Trenes Programados]]-Tabla1[[#This Row],[Trenes Corridos (TC)]]</f>
        <v>99</v>
      </c>
      <c r="AH90" s="95">
        <f>+'[2]BN TAB'!J94</f>
        <v>4668</v>
      </c>
      <c r="AI90" s="35">
        <f>+Tabla1[[#This Row],[Trenes Corridos (TC)]]/AH78-1</f>
        <v>4.9515608180838999E-3</v>
      </c>
      <c r="AJ90" s="36">
        <f>+'[2]BN TAB'!K94</f>
        <v>4535</v>
      </c>
      <c r="AK90" s="36">
        <f>+Tabla1[[#This Row],[Trenes Corridos (TC)]]-Tabla1[[#This Row],[Trenes Puntuales]]</f>
        <v>133</v>
      </c>
      <c r="AL90" s="127">
        <f>+Tabla1[[#This Row],[Trenes Puntuales]]/Tabla1[[#This Row],[Trenes Programados]]</f>
        <v>0.95133207468009229</v>
      </c>
      <c r="AM90" s="96">
        <v>0.95</v>
      </c>
      <c r="AN90" s="96">
        <f>+IF(Tabla1[[#This Row],[Regularidad Absoluta]]&gt;=Tabla1[[#This Row],[RA 95%]],Tabla1[[#This Row],[Regularidad Absoluta]],"")</f>
        <v>0.95133207468009229</v>
      </c>
      <c r="AO90" s="96">
        <f>+Tabla1[[#This Row],[Trenes Puntuales]]/Tabla1[[#This Row],[Trenes Corridos (TC)]]</f>
        <v>0.97150814053127676</v>
      </c>
      <c r="AP90" s="96">
        <f>+Tabla1[[#This Row],[Trenes Corridos (TC)]]/Tabla1[[#This Row],[Trenes Programados]]</f>
        <v>0.9792322215229704</v>
      </c>
      <c r="AQ90" s="96">
        <f>+Tabla1[[#This Row],[Regularidad Relativa]]/AO78-1</f>
        <v>-1.9201192617304796E-2</v>
      </c>
      <c r="AR90" s="95">
        <f>+'[3]DATOS BN#Bol por Estación'!AE75</f>
        <v>3035658</v>
      </c>
      <c r="AS90" s="15">
        <f>+Tabla1[[#This Row],[Pasajeros Pagos (PAX)]]/AR78-1</f>
        <v>-1.2788367541663681E-2</v>
      </c>
      <c r="AT90" s="6">
        <f>+Tabla1[[#This Row],[Pasajeros Pagos (PAX)]]/Tabla1[[#This Row],[Indice Dia Habil]]</f>
        <v>118580.390625</v>
      </c>
      <c r="AU90" s="15">
        <f>+Tabla1[[#This Row],[PAX Día Habil]]/AT78-1</f>
        <v>-5.1351321934567373E-2</v>
      </c>
      <c r="AV90" s="6">
        <f>+Tabla1[[#This Row],[Pasajeros Pagos (PAX)]]/Tabla1[[#This Row],[Trenes Corridos (TC)]]</f>
        <v>650.31233933161957</v>
      </c>
      <c r="AW90" s="6">
        <f>+Tabla1[[#This Row],[PAX x Tren]]/Tabla1[[#This Row],[Form. Media Trenes Remolcados]]</f>
        <v>108.38538988860326</v>
      </c>
      <c r="AX90" s="15">
        <f>+Tabla1[[#This Row],[PAX x Coche]]/AW78-1</f>
        <v>-1.7652520829268936E-2</v>
      </c>
      <c r="AY90" s="6">
        <v>188</v>
      </c>
      <c r="AZ90" s="9">
        <f>+Tabla1[[#This Row],[PAX Kilómetro]]/Tabla1[[#This Row],[Coches Kilómetro (CK) (5+6+7)]]</f>
        <v>35.054569346383303</v>
      </c>
      <c r="BA90" s="15">
        <f>+Tabla1[[#This Row],[Ocupación Media (PaxKm/CocheKm)]]/AZ78-1</f>
        <v>-5.1526571835156409E-2</v>
      </c>
      <c r="BB90" s="15">
        <f>+Tabla1[[#This Row],[Ocupación Media (PaxKm/CocheKm)]]/Tabla1[[#This Row],[Capacidad x Coche (4xm2)]]</f>
        <v>0.18646047524671969</v>
      </c>
      <c r="BC90" s="15">
        <f>+Tabla1[[#This Row],[% de Ocupación Media PAX]]/BB78-1</f>
        <v>-5.1526571835156409E-2</v>
      </c>
      <c r="BD90" s="36">
        <f>+Tabla1[[#This Row],[Pasajeros Pagos (PAX)]]*Tabla1[[#This Row],[PAX Recorrido Medio]]</f>
        <v>50999054.399999999</v>
      </c>
      <c r="BE90" s="37">
        <v>16.8</v>
      </c>
      <c r="BF90" s="35">
        <f>+Tabla1[[#This Row],[PAX Recorrido Medio]]/BE78-1</f>
        <v>-3.4482758620689502E-2</v>
      </c>
      <c r="BG90" s="36">
        <f>+Tabla1[[#This Row],[Pasajeros Pagos (PAX)]]*CN90</f>
        <v>2963326.1076967828</v>
      </c>
      <c r="BH90" s="130">
        <f t="shared" si="7"/>
        <v>0.17999977849936266</v>
      </c>
      <c r="BI90" s="95">
        <f t="shared" si="5"/>
        <v>3702020.9512195121</v>
      </c>
      <c r="BJ90" s="35">
        <f>+(Tabla1[[#This Row],[Variación % TC]]*0.2)-(Tabla1[[#This Row],[Vaciación % PAX Recorrido Medio]]*0.1)-(Tabla1[[#This Row],[Variación % Ocupación PAX]]*0.5)+(Tabla1[[#This Row],[Variación % RA]]*0.1)+(Tabla1[[#This Row],[Variación % Velocidad Comercial TE]]*0.1)</f>
        <v>2.8281754681533457E-2</v>
      </c>
      <c r="BK90" s="90">
        <v>1574553.9000000001</v>
      </c>
      <c r="BL90" s="10">
        <f>+Tabla1[[#This Row],[Recaudación Vta. Boletos $]]/Tabla1[[#This Row],[Pasajeros Pagos (PAX)]]</f>
        <v>0.5186861958758201</v>
      </c>
      <c r="BM90" s="15">
        <f>+(Tabla1[[#This Row],[Tarifa Media $]]*44)/CQ90</f>
        <v>3.4812507788542994E-2</v>
      </c>
      <c r="BN90" s="48">
        <f>+Tabla1[[#This Row],[Tarifa Media $]]/CP90</f>
        <v>0.51821979805756835</v>
      </c>
      <c r="BO90" s="86">
        <v>25.6</v>
      </c>
      <c r="BP90" s="80">
        <v>51.944000000000003</v>
      </c>
      <c r="BQ90" s="80">
        <f>+Tabla1[[#This Row],[Km. Línea (entre cabeceras) en Servicio]]*2</f>
        <v>103.88800000000001</v>
      </c>
      <c r="BR90" s="36">
        <v>22</v>
      </c>
      <c r="BS90" s="36">
        <v>615</v>
      </c>
      <c r="BT90" s="76">
        <f>+Tabla1[[#This Row],[Recaudación Vta. Boletos $]]/Tabla1[[#This Row],[Km. Línea (entre cabeceras) en Servicio]]</f>
        <v>30312.526952102264</v>
      </c>
      <c r="BU90" s="77">
        <f>+Tabla1[[#This Row],[Recaudación/Km. Línea (PESOS)]]/CP90</f>
        <v>30285.270208914244</v>
      </c>
      <c r="BV90" s="76">
        <f>+Tabla1[[#This Row],[Recaudación Vta. Boletos $]]/Tabla1[[#This Row],[Trenes Corridos (TC)]]</f>
        <v>337.30803341902316</v>
      </c>
      <c r="BW90" s="77">
        <f>+Tabla1[[#This Row],[Recaudación/Trenes Corridos (PESOS)]]/CP90</f>
        <v>337.0047291627767</v>
      </c>
      <c r="BX90" s="76">
        <f>+Tabla1[[#This Row],[Recaudación Vta. Boletos $]]/Tabla1[[#This Row],[Coches Kilómetro (CK) (5+6+7)]]</f>
        <v>1.0822810251393267</v>
      </c>
      <c r="BY90" s="77">
        <f>+Tabla1[[#This Row],[Recaudación/Coche Kilómetro (PESOS)]]/CP90</f>
        <v>1.0813078480760583</v>
      </c>
      <c r="BZ90" s="78">
        <f>+Tabla1[[#This Row],[Recaudación Vta. Boletos $]]/Tabla1[[#This Row],[PAX Kilómetro]]</f>
        <v>3.0874178325941672E-2</v>
      </c>
      <c r="CA90" s="79">
        <f>+Tabla1[[#This Row],[Recaudación/Pasajeros Kilómetro (PESOS)]]/CP90</f>
        <v>3.0846416551045735E-2</v>
      </c>
      <c r="CB90" s="76">
        <f>+Tabla1[[#This Row],[Recaudación Vta. Boletos $]]/Tabla1[[#This Row],[Personal]]</f>
        <v>2560.2502439024393</v>
      </c>
      <c r="CC90" s="77">
        <f>+Tabla1[[#This Row],[Recaudación/Personal (PESOS)]]/CP90</f>
        <v>2557.9480906208805</v>
      </c>
      <c r="CD90" s="36">
        <f>+Tabla1[[#This Row],[Pasajeros Pagos (PAX)]]/Tabla1[[#This Row],[Personal]]</f>
        <v>4936.0292682926829</v>
      </c>
      <c r="CE90" s="80">
        <f>+Tabla1[[#This Row],[Trenes Corridos (TC)]]/Tabla1[[#This Row],[Personal]]</f>
        <v>7.590243902439024</v>
      </c>
      <c r="CF90" s="36">
        <f>+Tabla1[[#This Row],[Pasajeros Pagos (PAX)]]/Tabla1[[#This Row],[Km. Línea (entre cabeceras) en Servicio]]</f>
        <v>58440.974896041887</v>
      </c>
      <c r="CG90" s="36">
        <f>+Tabla1[[#This Row],[Pasajeros Pagos (PAX)]]/Tabla1[[#This Row],[Cantidad de Estaciones en Servicio]]</f>
        <v>137984.45454545456</v>
      </c>
      <c r="CH90" s="36">
        <f>+Tabla1[[#This Row],[PAX Kilómetro]]/Tabla1[[#This Row],[Km. Línea (entre cabeceras) en Servicio]]</f>
        <v>981808.3782535037</v>
      </c>
      <c r="CI90" s="36">
        <f>+Tabla1[[#This Row],[Coches Kilómetro (CK) (5+6+7)]]/Tabla1[[#This Row],[Km. Línea (entre cabeceras) en Servicio]]</f>
        <v>28008</v>
      </c>
      <c r="CJ90" s="36">
        <f>+[1]!BN_InfraMR[[#This Row],[Total Coches Remolcados]]</f>
        <v>113</v>
      </c>
      <c r="CK90" s="36">
        <f>+Tabla1[[#This Row],[Pasajeros Pagos (PAX)]]/Tabla1[[#This Row],[Coches en Servicio]]</f>
        <v>26864.230088495577</v>
      </c>
      <c r="CM90" s="12">
        <v>650.31233933161957</v>
      </c>
      <c r="CN90" s="11">
        <v>0.97617258192351797</v>
      </c>
      <c r="CP90" s="10">
        <v>1.0008999999999999</v>
      </c>
      <c r="CQ90" s="73">
        <v>655.57450664462056</v>
      </c>
      <c r="EA90" s="2">
        <v>2000</v>
      </c>
      <c r="EB90" s="2" t="s">
        <v>1</v>
      </c>
    </row>
    <row r="91" spans="1:132" ht="12.75" customHeight="1" x14ac:dyDescent="0.2">
      <c r="A91" s="98" t="s">
        <v>249</v>
      </c>
      <c r="B91" s="2" t="s">
        <v>2</v>
      </c>
      <c r="C91" s="101">
        <v>36678</v>
      </c>
      <c r="D91" s="4" t="s">
        <v>135</v>
      </c>
      <c r="E91" s="4" t="s">
        <v>112</v>
      </c>
      <c r="F91" s="4" t="s">
        <v>139</v>
      </c>
      <c r="G91" s="4" t="s">
        <v>113</v>
      </c>
      <c r="H91" s="61">
        <f>+Tabla1[[#This Row],[Trenes Corridos (TC)]]*Tabla1[[#This Row],[Km. Línea (entre cabeceras) en Servicio]]</f>
        <v>236293.25600000002</v>
      </c>
      <c r="K91" s="95">
        <f>+Tabla1[[#This Row],[TK Remolcados (1)]]+Tabla1[[#This Row],[TK Coche Motor (2)]]+Tabla1[[#This Row],[TK Eléctricos (3)]]</f>
        <v>236293.25600000002</v>
      </c>
      <c r="L91" s="35">
        <f>+Tabla1[[#This Row],[Trenes Kilómetro (TK) (1+2+3)]]/K79-1</f>
        <v>1.1338372610048886E-2</v>
      </c>
      <c r="M91" s="36">
        <f>+Tabla1[[#This Row],[TK Remolcados (1)]]</f>
        <v>236293.25600000002</v>
      </c>
      <c r="N91" s="36">
        <f>+Tabla1[[#This Row],[TK Remolcados (1)]]*Tabla1[[#This Row],[Form. Media Trenes Remolcados]]</f>
        <v>1417759.5360000001</v>
      </c>
      <c r="Q91" s="95">
        <f t="shared" si="6"/>
        <v>1417759.5360000001</v>
      </c>
      <c r="R91" s="35">
        <f>+Tabla1[[#This Row],[Coches Kilómetro (CK) (5+6+7)]]/Q79-1</f>
        <v>1.1338372610048886E-2</v>
      </c>
      <c r="S91" s="37">
        <v>38.93</v>
      </c>
      <c r="T91" s="35">
        <f>+Tabla1[[#This Row],[Velocidad Comercial Trenes Diésel]]/S79-1</f>
        <v>5.0175343943889894E-2</v>
      </c>
      <c r="U91" s="37"/>
      <c r="V91" s="35"/>
      <c r="W91" s="37">
        <v>6</v>
      </c>
      <c r="X91" s="6"/>
      <c r="Y91" s="6"/>
      <c r="Z91" s="36">
        <f>+Tabla1[[#This Row],[Form. Media Trenes Remolcados]]*Tabla1[[#This Row],[Asientos Prom. x C. Remolcados]]*Tabla1[[#This Row],[Trenes Corridos (TC)]]</f>
        <v>2074344</v>
      </c>
      <c r="AC91" s="6">
        <v>76</v>
      </c>
      <c r="AF91" s="6">
        <f>+'[2]BN TAB'!H95</f>
        <v>4659</v>
      </c>
      <c r="AG91" s="6">
        <f>+Tabla1[[#This Row],[Trenes Programados]]-Tabla1[[#This Row],[Trenes Corridos (TC)]]</f>
        <v>110</v>
      </c>
      <c r="AH91" s="95">
        <f>+'[2]BN TAB'!J95</f>
        <v>4549</v>
      </c>
      <c r="AI91" s="35">
        <f>+Tabla1[[#This Row],[Trenes Corridos (TC)]]/AH79-1</f>
        <v>1.1338372610048886E-2</v>
      </c>
      <c r="AJ91" s="36">
        <f>+'[2]BN TAB'!K95</f>
        <v>4506</v>
      </c>
      <c r="AK91" s="36">
        <f>+Tabla1[[#This Row],[Trenes Corridos (TC)]]-Tabla1[[#This Row],[Trenes Puntuales]]</f>
        <v>43</v>
      </c>
      <c r="AL91" s="127">
        <f>+Tabla1[[#This Row],[Trenes Puntuales]]/Tabla1[[#This Row],[Trenes Programados]]</f>
        <v>0.96716033483580166</v>
      </c>
      <c r="AM91" s="96">
        <v>0.95</v>
      </c>
      <c r="AN91" s="96">
        <f>+IF(Tabla1[[#This Row],[Regularidad Absoluta]]&gt;=Tabla1[[#This Row],[RA 95%]],Tabla1[[#This Row],[Regularidad Absoluta]],"")</f>
        <v>0.96716033483580166</v>
      </c>
      <c r="AO91" s="96">
        <f>+Tabla1[[#This Row],[Trenes Puntuales]]/Tabla1[[#This Row],[Trenes Corridos (TC)]]</f>
        <v>0.99054737304902174</v>
      </c>
      <c r="AP91" s="96">
        <f>+Tabla1[[#This Row],[Trenes Corridos (TC)]]/Tabla1[[#This Row],[Trenes Programados]]</f>
        <v>0.97638978321528225</v>
      </c>
      <c r="AQ91" s="96">
        <f>+Tabla1[[#This Row],[Regularidad Relativa]]/AO79-1</f>
        <v>-3.6936305960419968E-3</v>
      </c>
      <c r="AR91" s="95">
        <f>+'[3]DATOS BN#Bol por Estación'!AE76</f>
        <v>2982536</v>
      </c>
      <c r="AS91" s="15">
        <f>+Tabla1[[#This Row],[Pasajeros Pagos (PAX)]]/AR79-1</f>
        <v>7.6424491919531157E-3</v>
      </c>
      <c r="AT91" s="6">
        <f>+Tabla1[[#This Row],[Pasajeros Pagos (PAX)]]/Tabla1[[#This Row],[Indice Dia Habil]]</f>
        <v>119780.56224899599</v>
      </c>
      <c r="AU91" s="15">
        <f>+Tabla1[[#This Row],[PAX Día Habil]]/AT79-1</f>
        <v>-4.4978212802389006E-3</v>
      </c>
      <c r="AV91" s="6">
        <f>+Tabla1[[#This Row],[Pasajeros Pagos (PAX)]]/Tabla1[[#This Row],[Trenes Corridos (TC)]]</f>
        <v>655.64651571774016</v>
      </c>
      <c r="AW91" s="6">
        <f>+Tabla1[[#This Row],[PAX x Tren]]/Tabla1[[#This Row],[Form. Media Trenes Remolcados]]</f>
        <v>109.27441928629003</v>
      </c>
      <c r="AX91" s="15">
        <f>+Tabla1[[#This Row],[PAX x Coche]]/AW79-1</f>
        <v>-3.6544874773786207E-3</v>
      </c>
      <c r="AY91" s="6">
        <v>188</v>
      </c>
      <c r="AZ91" s="9">
        <f>+Tabla1[[#This Row],[PAX Kilómetro]]/Tabla1[[#This Row],[Coches Kilómetro (CK) (5+6+7)]]</f>
        <v>35.215882081712898</v>
      </c>
      <c r="BA91" s="15">
        <f>+Tabla1[[#This Row],[Ocupación Media (PaxKm/CocheKm)]]/AZ79-1</f>
        <v>-3.97913713512561E-2</v>
      </c>
      <c r="BB91" s="15">
        <f>+Tabla1[[#This Row],[Ocupación Media (PaxKm/CocheKm)]]/Tabla1[[#This Row],[Capacidad x Coche (4xm2)]]</f>
        <v>0.18731852171123883</v>
      </c>
      <c r="BC91" s="15">
        <f>+Tabla1[[#This Row],[% de Ocupación Media PAX]]/BB79-1</f>
        <v>-3.9791371351255989E-2</v>
      </c>
      <c r="BD91" s="36">
        <f>+Tabla1[[#This Row],[Pasajeros Pagos (PAX)]]*Tabla1[[#This Row],[PAX Recorrido Medio]]</f>
        <v>49927652.639999993</v>
      </c>
      <c r="BE91" s="37">
        <v>16.739999999999998</v>
      </c>
      <c r="BF91" s="35">
        <f>+Tabla1[[#This Row],[PAX Recorrido Medio]]/BE79-1</f>
        <v>-3.62694300518136E-2</v>
      </c>
      <c r="BG91" s="36">
        <f>+Tabla1[[#This Row],[Pasajeros Pagos (PAX)]]*CN91</f>
        <v>3066430.9613872604</v>
      </c>
      <c r="BH91" s="130">
        <f t="shared" si="7"/>
        <v>0.17999977455421001</v>
      </c>
      <c r="BI91" s="95">
        <f t="shared" si="5"/>
        <v>3637238.0243902439</v>
      </c>
      <c r="BJ91" s="35">
        <f>+(Tabla1[[#This Row],[Variación % TC]]*0.2)-(Tabla1[[#This Row],[Vaciación % PAX Recorrido Medio]]*0.1)-(Tabla1[[#This Row],[Variación % Ocupación PAX]]*0.5)+(Tabla1[[#This Row],[Variación % RA]]*0.1)+(Tabla1[[#This Row],[Variación % Velocidad Comercial TE]]*0.1)</f>
        <v>2.5420940143214929E-2</v>
      </c>
      <c r="BK91" s="90">
        <v>1550032.4</v>
      </c>
      <c r="BL91" s="10">
        <f>+Tabla1[[#This Row],[Recaudación Vta. Boletos $]]/Tabla1[[#This Row],[Pasajeros Pagos (PAX)]]</f>
        <v>0.51970283007480877</v>
      </c>
      <c r="BM91" s="15">
        <f>+(Tabla1[[#This Row],[Tarifa Media $]]*44)/CQ91</f>
        <v>3.4704326557091394E-2</v>
      </c>
      <c r="BN91" s="48">
        <f>+Tabla1[[#This Row],[Tarifa Media $]]/CP91</f>
        <v>0.52053568717428766</v>
      </c>
      <c r="BO91" s="86">
        <v>24.9</v>
      </c>
      <c r="BP91" s="80">
        <v>51.944000000000003</v>
      </c>
      <c r="BQ91" s="80">
        <f>+Tabla1[[#This Row],[Km. Línea (entre cabeceras) en Servicio]]*2</f>
        <v>103.88800000000001</v>
      </c>
      <c r="BR91" s="36">
        <v>22</v>
      </c>
      <c r="BS91" s="36">
        <v>615</v>
      </c>
      <c r="BT91" s="76">
        <f>+Tabla1[[#This Row],[Recaudación Vta. Boletos $]]/Tabla1[[#This Row],[Km. Línea (entre cabeceras) en Servicio]]</f>
        <v>29840.451255197902</v>
      </c>
      <c r="BU91" s="77">
        <f>+Tabla1[[#This Row],[Recaudación/Km. Línea (PESOS)]]/CP91</f>
        <v>29888.272491183798</v>
      </c>
      <c r="BV91" s="76">
        <f>+Tabla1[[#This Row],[Recaudación Vta. Boletos $]]/Tabla1[[#This Row],[Trenes Corridos (TC)]]</f>
        <v>340.74134974719715</v>
      </c>
      <c r="BW91" s="77">
        <f>+Tabla1[[#This Row],[Recaudación/Trenes Corridos (PESOS)]]/CP91</f>
        <v>341.28740960256124</v>
      </c>
      <c r="BX91" s="76">
        <f>+Tabla1[[#This Row],[Recaudación Vta. Boletos $]]/Tabla1[[#This Row],[Coches Kilómetro (CK) (5+6+7)]]</f>
        <v>1.093297107613318</v>
      </c>
      <c r="BY91" s="77">
        <f>+Tabla1[[#This Row],[Recaudación/Coche Kilómetro (PESOS)]]/CP91</f>
        <v>1.0950491863114162</v>
      </c>
      <c r="BZ91" s="78">
        <f>+Tabla1[[#This Row],[Recaudación Vta. Boletos $]]/Tabla1[[#This Row],[PAX Kilómetro]]</f>
        <v>3.1045569299570423E-2</v>
      </c>
      <c r="CA91" s="79">
        <f>+Tabla1[[#This Row],[Recaudación/Pasajeros Kilómetro (PESOS)]]/CP91</f>
        <v>3.1095321814473581E-2</v>
      </c>
      <c r="CB91" s="76">
        <f>+Tabla1[[#This Row],[Recaudación Vta. Boletos $]]/Tabla1[[#This Row],[Personal]]</f>
        <v>2520.3778861788614</v>
      </c>
      <c r="CC91" s="77">
        <f>+Tabla1[[#This Row],[Recaudación/Personal (PESOS)]]/CP91</f>
        <v>2524.4169533041481</v>
      </c>
      <c r="CD91" s="36">
        <f>+Tabla1[[#This Row],[Pasajeros Pagos (PAX)]]/Tabla1[[#This Row],[Personal]]</f>
        <v>4849.6520325203255</v>
      </c>
      <c r="CE91" s="80">
        <f>+Tabla1[[#This Row],[Trenes Corridos (TC)]]/Tabla1[[#This Row],[Personal]]</f>
        <v>7.3967479674796746</v>
      </c>
      <c r="CF91" s="36">
        <f>+Tabla1[[#This Row],[Pasajeros Pagos (PAX)]]/Tabla1[[#This Row],[Km. Línea (entre cabeceras) en Servicio]]</f>
        <v>57418.296627136915</v>
      </c>
      <c r="CG91" s="36">
        <f>+Tabla1[[#This Row],[Pasajeros Pagos (PAX)]]/Tabla1[[#This Row],[Cantidad de Estaciones en Servicio]]</f>
        <v>135569.81818181818</v>
      </c>
      <c r="CH91" s="36">
        <f>+Tabla1[[#This Row],[PAX Kilómetro]]/Tabla1[[#This Row],[Km. Línea (entre cabeceras) en Servicio]]</f>
        <v>961182.28553827177</v>
      </c>
      <c r="CI91" s="36">
        <f>+Tabla1[[#This Row],[Coches Kilómetro (CK) (5+6+7)]]/Tabla1[[#This Row],[Km. Línea (entre cabeceras) en Servicio]]</f>
        <v>27294</v>
      </c>
      <c r="CJ91" s="36">
        <f>+[1]!BN_InfraMR[[#This Row],[Total Coches Remolcados]]</f>
        <v>113</v>
      </c>
      <c r="CK91" s="36">
        <f>+Tabla1[[#This Row],[Pasajeros Pagos (PAX)]]/Tabla1[[#This Row],[Coches en Servicio]]</f>
        <v>26394.12389380531</v>
      </c>
      <c r="CM91" s="12">
        <v>655.64651571774016</v>
      </c>
      <c r="CN91" s="11">
        <v>1.0281287338651606</v>
      </c>
      <c r="CP91" s="10">
        <v>0.99839999999999995</v>
      </c>
      <c r="CQ91" s="73">
        <v>658.90702375894443</v>
      </c>
      <c r="EA91" s="2">
        <v>2000</v>
      </c>
      <c r="EB91" s="2" t="s">
        <v>2</v>
      </c>
    </row>
    <row r="92" spans="1:132" ht="12.75" customHeight="1" x14ac:dyDescent="0.2">
      <c r="A92" s="98" t="s">
        <v>249</v>
      </c>
      <c r="B92" s="2" t="s">
        <v>3</v>
      </c>
      <c r="C92" s="101">
        <v>36708</v>
      </c>
      <c r="D92" s="4" t="s">
        <v>135</v>
      </c>
      <c r="E92" s="4" t="s">
        <v>112</v>
      </c>
      <c r="F92" s="4" t="s">
        <v>139</v>
      </c>
      <c r="G92" s="4" t="s">
        <v>113</v>
      </c>
      <c r="H92" s="61">
        <f>+Tabla1[[#This Row],[Trenes Corridos (TC)]]*Tabla1[[#This Row],[Km. Línea (entre cabeceras) en Servicio]]</f>
        <v>247201.49600000001</v>
      </c>
      <c r="K92" s="95">
        <f>+Tabla1[[#This Row],[TK Remolcados (1)]]+Tabla1[[#This Row],[TK Coche Motor (2)]]+Tabla1[[#This Row],[TK Eléctricos (3)]]</f>
        <v>247201.49600000001</v>
      </c>
      <c r="L92" s="35">
        <f>+Tabla1[[#This Row],[Trenes Kilómetro (TK) (1+2+3)]]/K80-1</f>
        <v>3.8629419467481441E-2</v>
      </c>
      <c r="M92" s="36">
        <f>+Tabla1[[#This Row],[TK Remolcados (1)]]</f>
        <v>247201.49600000001</v>
      </c>
      <c r="N92" s="36">
        <f>+Tabla1[[#This Row],[TK Remolcados (1)]]*Tabla1[[#This Row],[Form. Media Trenes Remolcados]]</f>
        <v>1483208.976</v>
      </c>
      <c r="Q92" s="95">
        <f t="shared" si="6"/>
        <v>1483208.976</v>
      </c>
      <c r="R92" s="35">
        <f>+Tabla1[[#This Row],[Coches Kilómetro (CK) (5+6+7)]]/Q80-1</f>
        <v>3.8629419467481441E-2</v>
      </c>
      <c r="S92" s="37">
        <v>38.93</v>
      </c>
      <c r="T92" s="35">
        <f>+Tabla1[[#This Row],[Velocidad Comercial Trenes Diésel]]/S80-1</f>
        <v>5.0175343943889894E-2</v>
      </c>
      <c r="U92" s="37"/>
      <c r="V92" s="35"/>
      <c r="W92" s="37">
        <v>6</v>
      </c>
      <c r="X92" s="6"/>
      <c r="Y92" s="6"/>
      <c r="Z92" s="36">
        <f>+Tabla1[[#This Row],[Form. Media Trenes Remolcados]]*Tabla1[[#This Row],[Asientos Prom. x C. Remolcados]]*Tabla1[[#This Row],[Trenes Corridos (TC)]]</f>
        <v>2170104</v>
      </c>
      <c r="AC92" s="6">
        <v>76</v>
      </c>
      <c r="AF92" s="6">
        <f>+'[2]BN TAB'!H96</f>
        <v>4792</v>
      </c>
      <c r="AG92" s="6">
        <f>+Tabla1[[#This Row],[Trenes Programados]]-Tabla1[[#This Row],[Trenes Corridos (TC)]]</f>
        <v>33</v>
      </c>
      <c r="AH92" s="95">
        <f>+'[2]BN TAB'!J96</f>
        <v>4759</v>
      </c>
      <c r="AI92" s="35">
        <f>+Tabla1[[#This Row],[Trenes Corridos (TC)]]/AH80-1</f>
        <v>3.8629419467481441E-2</v>
      </c>
      <c r="AJ92" s="36">
        <f>+'[2]BN TAB'!K96</f>
        <v>4701</v>
      </c>
      <c r="AK92" s="36">
        <f>+Tabla1[[#This Row],[Trenes Corridos (TC)]]-Tabla1[[#This Row],[Trenes Puntuales]]</f>
        <v>58</v>
      </c>
      <c r="AL92" s="127">
        <f>+Tabla1[[#This Row],[Trenes Puntuales]]/Tabla1[[#This Row],[Trenes Programados]]</f>
        <v>0.98101001669449084</v>
      </c>
      <c r="AM92" s="96">
        <v>0.95</v>
      </c>
      <c r="AN92" s="96">
        <f>+IF(Tabla1[[#This Row],[Regularidad Absoluta]]&gt;=Tabla1[[#This Row],[RA 95%]],Tabla1[[#This Row],[Regularidad Absoluta]],"")</f>
        <v>0.98101001669449084</v>
      </c>
      <c r="AO92" s="96">
        <f>+Tabla1[[#This Row],[Trenes Puntuales]]/Tabla1[[#This Row],[Trenes Corridos (TC)]]</f>
        <v>0.98781256566505571</v>
      </c>
      <c r="AP92" s="96">
        <f>+Tabla1[[#This Row],[Trenes Corridos (TC)]]/Tabla1[[#This Row],[Trenes Programados]]</f>
        <v>0.99311352253756258</v>
      </c>
      <c r="AQ92" s="96">
        <f>+Tabla1[[#This Row],[Regularidad Relativa]]/AO80-1</f>
        <v>1.3622070524967889E-3</v>
      </c>
      <c r="AR92" s="95">
        <f>+'[3]DATOS BN#Bol por Estación'!AE77</f>
        <v>3059210</v>
      </c>
      <c r="AS92" s="15">
        <f>+Tabla1[[#This Row],[Pasajeros Pagos (PAX)]]/AR80-1</f>
        <v>-5.2006322834622365E-3</v>
      </c>
      <c r="AT92" s="6">
        <f>+Tabla1[[#This Row],[Pasajeros Pagos (PAX)]]/Tabla1[[#This Row],[Indice Dia Habil]]</f>
        <v>117661.92307692308</v>
      </c>
      <c r="AU92" s="15">
        <f>+Tabla1[[#This Row],[PAX Día Habil]]/AT80-1</f>
        <v>6.2778219594210594E-3</v>
      </c>
      <c r="AV92" s="6">
        <f>+Tabla1[[#This Row],[Pasajeros Pagos (PAX)]]/Tabla1[[#This Row],[Trenes Corridos (TC)]]</f>
        <v>642.82622399663796</v>
      </c>
      <c r="AW92" s="6">
        <f>+Tabla1[[#This Row],[PAX x Tren]]/Tabla1[[#This Row],[Form. Media Trenes Remolcados]]</f>
        <v>107.13770399943967</v>
      </c>
      <c r="AX92" s="15">
        <f>+Tabla1[[#This Row],[PAX x Coche]]/AW80-1</f>
        <v>-4.2199894331335086E-2</v>
      </c>
      <c r="AY92" s="6">
        <v>188</v>
      </c>
      <c r="AZ92" s="9">
        <f>+Tabla1[[#This Row],[PAX Kilómetro]]/Tabla1[[#This Row],[Coches Kilómetro (CK) (5+6+7)]]</f>
        <v>34.857292422426653</v>
      </c>
      <c r="BA92" s="15">
        <f>+Tabla1[[#This Row],[Ocupación Media (PaxKm/CocheKm)]]/AZ80-1</f>
        <v>-7.6094646929198873E-2</v>
      </c>
      <c r="BB92" s="15">
        <f>+Tabla1[[#This Row],[Ocupación Media (PaxKm/CocheKm)]]/Tabla1[[#This Row],[Capacidad x Coche (4xm2)]]</f>
        <v>0.18541112990652475</v>
      </c>
      <c r="BC92" s="15">
        <f>+Tabla1[[#This Row],[% de Ocupación Media PAX]]/BB80-1</f>
        <v>-7.6094646929198873E-2</v>
      </c>
      <c r="BD92" s="36">
        <f>+Tabla1[[#This Row],[Pasajeros Pagos (PAX)]]*Tabla1[[#This Row],[PAX Recorrido Medio]]</f>
        <v>51700648.999999993</v>
      </c>
      <c r="BE92" s="37">
        <v>16.899999999999999</v>
      </c>
      <c r="BF92" s="35">
        <f>+Tabla1[[#This Row],[PAX Recorrido Medio]]/BE80-1</f>
        <v>-3.5388127853881346E-2</v>
      </c>
      <c r="BG92" s="36">
        <f>+Tabla1[[#This Row],[Pasajeros Pagos (PAX)]]*CN92</f>
        <v>3025877.5857274411</v>
      </c>
      <c r="BH92" s="130">
        <f t="shared" si="7"/>
        <v>0.17999978020463447</v>
      </c>
      <c r="BI92" s="95">
        <f t="shared" si="5"/>
        <v>3730742.9024390243</v>
      </c>
      <c r="BJ92" s="35">
        <f>+(Tabla1[[#This Row],[Variación % TC]]*0.2)-(Tabla1[[#This Row],[Vaciación % PAX Recorrido Medio]]*0.1)-(Tabla1[[#This Row],[Variación % Ocupación PAX]]*0.5)+(Tabla1[[#This Row],[Variación % RA]]*0.1)+(Tabla1[[#This Row],[Variación % Velocidad Comercial TE]]*0.1)</f>
        <v>4.9448240848733539E-2</v>
      </c>
      <c r="BK92" s="90">
        <v>1602913.5</v>
      </c>
      <c r="BL92" s="10">
        <f>+Tabla1[[#This Row],[Recaudación Vta. Boletos $]]/Tabla1[[#This Row],[Pasajeros Pagos (PAX)]]</f>
        <v>0.5239632127248538</v>
      </c>
      <c r="BM92" s="15">
        <f>+(Tabla1[[#This Row],[Tarifa Media $]]*44)/CQ92</f>
        <v>3.4812752692919384E-2</v>
      </c>
      <c r="BN92" s="48">
        <f>+Tabla1[[#This Row],[Tarifa Media $]]/CP92</f>
        <v>0.52448770042527904</v>
      </c>
      <c r="BO92" s="86">
        <v>26</v>
      </c>
      <c r="BP92" s="80">
        <v>51.944000000000003</v>
      </c>
      <c r="BQ92" s="80">
        <f>+Tabla1[[#This Row],[Km. Línea (entre cabeceras) en Servicio]]*2</f>
        <v>103.88800000000001</v>
      </c>
      <c r="BR92" s="36">
        <v>22</v>
      </c>
      <c r="BS92" s="36">
        <v>615</v>
      </c>
      <c r="BT92" s="76">
        <f>+Tabla1[[#This Row],[Recaudación Vta. Boletos $]]/Tabla1[[#This Row],[Km. Línea (entre cabeceras) en Servicio]]</f>
        <v>30858.491837363312</v>
      </c>
      <c r="BU92" s="77">
        <f>+Tabla1[[#This Row],[Recaudación/Km. Línea (PESOS)]]/CP92</f>
        <v>30889.381218581893</v>
      </c>
      <c r="BV92" s="76">
        <f>+Tabla1[[#This Row],[Recaudación Vta. Boletos $]]/Tabla1[[#This Row],[Trenes Corridos (TC)]]</f>
        <v>336.81729354906491</v>
      </c>
      <c r="BW92" s="77">
        <f>+Tabla1[[#This Row],[Recaudación/Trenes Corridos (PESOS)]]/CP92</f>
        <v>337.15444799706199</v>
      </c>
      <c r="BX92" s="76">
        <f>+Tabla1[[#This Row],[Recaudación Vta. Boletos $]]/Tabla1[[#This Row],[Coches Kilómetro (CK) (5+6+7)]]</f>
        <v>1.080706445239312</v>
      </c>
      <c r="BY92" s="77">
        <f>+Tabla1[[#This Row],[Recaudación/Coche Kilómetro (PESOS)]]/CP92</f>
        <v>1.0817882334727849</v>
      </c>
      <c r="BZ92" s="78">
        <f>+Tabla1[[#This Row],[Recaudación Vta. Boletos $]]/Tabla1[[#This Row],[PAX Kilómetro]]</f>
        <v>3.1003740397920348E-2</v>
      </c>
      <c r="CA92" s="79">
        <f>+Tabla1[[#This Row],[Recaudación/Pasajeros Kilómetro (PESOS)]]/CP92</f>
        <v>3.1034775173093443E-2</v>
      </c>
      <c r="CB92" s="76">
        <f>+Tabla1[[#This Row],[Recaudación Vta. Boletos $]]/Tabla1[[#This Row],[Personal]]</f>
        <v>2606.3634146341465</v>
      </c>
      <c r="CC92" s="77">
        <f>+Tabla1[[#This Row],[Recaudación/Personal (PESOS)]]/CP92</f>
        <v>2608.9723870211678</v>
      </c>
      <c r="CD92" s="36">
        <f>+Tabla1[[#This Row],[Pasajeros Pagos (PAX)]]/Tabla1[[#This Row],[Personal]]</f>
        <v>4974.3252032520322</v>
      </c>
      <c r="CE92" s="80">
        <f>+Tabla1[[#This Row],[Trenes Corridos (TC)]]/Tabla1[[#This Row],[Personal]]</f>
        <v>7.7382113821138212</v>
      </c>
      <c r="CF92" s="36">
        <f>+Tabla1[[#This Row],[Pasajeros Pagos (PAX)]]/Tabla1[[#This Row],[Km. Línea (entre cabeceras) en Servicio]]</f>
        <v>58894.386262128442</v>
      </c>
      <c r="CG92" s="36">
        <f>+Tabla1[[#This Row],[Pasajeros Pagos (PAX)]]/Tabla1[[#This Row],[Cantidad de Estaciones en Servicio]]</f>
        <v>139055</v>
      </c>
      <c r="CH92" s="36">
        <f>+Tabla1[[#This Row],[PAX Kilómetro]]/Tabla1[[#This Row],[Km. Línea (entre cabeceras) en Servicio]]</f>
        <v>995315.12782997056</v>
      </c>
      <c r="CI92" s="36">
        <f>+Tabla1[[#This Row],[Coches Kilómetro (CK) (5+6+7)]]/Tabla1[[#This Row],[Km. Línea (entre cabeceras) en Servicio]]</f>
        <v>28554</v>
      </c>
      <c r="CJ92" s="36">
        <f>+[1]!BN_InfraMR[[#This Row],[Total Coches Remolcados]]</f>
        <v>113</v>
      </c>
      <c r="CK92" s="36">
        <f>+Tabla1[[#This Row],[Pasajeros Pagos (PAX)]]/Tabla1[[#This Row],[Coches en Servicio]]</f>
        <v>27072.654867256639</v>
      </c>
      <c r="CM92" s="12">
        <v>642.82622399663796</v>
      </c>
      <c r="CN92" s="11">
        <v>0.98910424120195772</v>
      </c>
      <c r="CP92" s="10">
        <v>0.999</v>
      </c>
      <c r="CQ92" s="73">
        <v>662.23954087326831</v>
      </c>
      <c r="EA92" s="2">
        <v>2000</v>
      </c>
      <c r="EB92" s="2" t="s">
        <v>3</v>
      </c>
    </row>
    <row r="93" spans="1:132" ht="12.75" customHeight="1" x14ac:dyDescent="0.2">
      <c r="A93" s="98" t="s">
        <v>249</v>
      </c>
      <c r="B93" s="2" t="s">
        <v>4</v>
      </c>
      <c r="C93" s="101">
        <v>36739</v>
      </c>
      <c r="D93" s="4" t="s">
        <v>135</v>
      </c>
      <c r="E93" s="4" t="s">
        <v>112</v>
      </c>
      <c r="F93" s="4" t="s">
        <v>139</v>
      </c>
      <c r="G93" s="4" t="s">
        <v>113</v>
      </c>
      <c r="H93" s="61">
        <f>+Tabla1[[#This Row],[Trenes Corridos (TC)]]*Tabla1[[#This Row],[Km. Línea (entre cabeceras) en Servicio]]</f>
        <v>250370.08000000002</v>
      </c>
      <c r="K93" s="95">
        <f>+Tabla1[[#This Row],[TK Remolcados (1)]]+Tabla1[[#This Row],[TK Coche Motor (2)]]+Tabla1[[#This Row],[TK Eléctricos (3)]]</f>
        <v>250370.08000000002</v>
      </c>
      <c r="L93" s="35">
        <f>+Tabla1[[#This Row],[Trenes Kilómetro (TK) (1+2+3)]]/K81-1</f>
        <v>6.7316209034543828E-2</v>
      </c>
      <c r="M93" s="36">
        <f>+Tabla1[[#This Row],[TK Remolcados (1)]]</f>
        <v>250370.08000000002</v>
      </c>
      <c r="N93" s="36">
        <f>+Tabla1[[#This Row],[TK Remolcados (1)]]*Tabla1[[#This Row],[Form. Media Trenes Remolcados]]</f>
        <v>1502220.48</v>
      </c>
      <c r="Q93" s="95">
        <f t="shared" si="6"/>
        <v>1502220.48</v>
      </c>
      <c r="R93" s="35">
        <f>+Tabla1[[#This Row],[Coches Kilómetro (CK) (5+6+7)]]/Q81-1</f>
        <v>6.7316209034543828E-2</v>
      </c>
      <c r="S93" s="37">
        <v>38.93</v>
      </c>
      <c r="T93" s="35">
        <f>+Tabla1[[#This Row],[Velocidad Comercial Trenes Diésel]]/S81-1</f>
        <v>5.0175343943889894E-2</v>
      </c>
      <c r="U93" s="37"/>
      <c r="V93" s="35"/>
      <c r="W93" s="37">
        <v>6</v>
      </c>
      <c r="X93" s="6"/>
      <c r="Y93" s="6"/>
      <c r="Z93" s="36">
        <f>+Tabla1[[#This Row],[Form. Media Trenes Remolcados]]*Tabla1[[#This Row],[Asientos Prom. x C. Remolcados]]*Tabla1[[#This Row],[Trenes Corridos (TC)]]</f>
        <v>2197920</v>
      </c>
      <c r="AC93" s="6">
        <v>76</v>
      </c>
      <c r="AF93" s="6">
        <f>+'[2]BN TAB'!H97</f>
        <v>4841</v>
      </c>
      <c r="AG93" s="6">
        <f>+Tabla1[[#This Row],[Trenes Programados]]-Tabla1[[#This Row],[Trenes Corridos (TC)]]</f>
        <v>21</v>
      </c>
      <c r="AH93" s="95">
        <f>+'[2]BN TAB'!J97</f>
        <v>4820</v>
      </c>
      <c r="AI93" s="35">
        <f>+Tabla1[[#This Row],[Trenes Corridos (TC)]]/AH81-1</f>
        <v>6.7316209034543828E-2</v>
      </c>
      <c r="AJ93" s="36">
        <f>+'[2]BN TAB'!K97</f>
        <v>4764</v>
      </c>
      <c r="AK93" s="36">
        <f>+Tabla1[[#This Row],[Trenes Corridos (TC)]]-Tabla1[[#This Row],[Trenes Puntuales]]</f>
        <v>56</v>
      </c>
      <c r="AL93" s="127">
        <f>+Tabla1[[#This Row],[Trenes Puntuales]]/Tabla1[[#This Row],[Trenes Programados]]</f>
        <v>0.98409419541417065</v>
      </c>
      <c r="AM93" s="96">
        <v>0.95</v>
      </c>
      <c r="AN93" s="96">
        <f>+IF(Tabla1[[#This Row],[Regularidad Absoluta]]&gt;=Tabla1[[#This Row],[RA 95%]],Tabla1[[#This Row],[Regularidad Absoluta]],"")</f>
        <v>0.98409419541417065</v>
      </c>
      <c r="AO93" s="96">
        <f>+Tabla1[[#This Row],[Trenes Puntuales]]/Tabla1[[#This Row],[Trenes Corridos (TC)]]</f>
        <v>0.98838174273858925</v>
      </c>
      <c r="AP93" s="96">
        <f>+Tabla1[[#This Row],[Trenes Corridos (TC)]]/Tabla1[[#This Row],[Trenes Programados]]</f>
        <v>0.99566205329477375</v>
      </c>
      <c r="AQ93" s="96">
        <f>+Tabla1[[#This Row],[Regularidad Relativa]]/AO81-1</f>
        <v>1.2827762697406264E-2</v>
      </c>
      <c r="AR93" s="95">
        <f>+'[3]DATOS BN#Bol por Estación'!AE78</f>
        <v>3190730</v>
      </c>
      <c r="AS93" s="15">
        <f>+Tabla1[[#This Row],[Pasajeros Pagos (PAX)]]/AR81-1</f>
        <v>4.6463500226299193E-2</v>
      </c>
      <c r="AT93" s="6">
        <f>+Tabla1[[#This Row],[Pasajeros Pagos (PAX)]]/Tabla1[[#This Row],[Indice Dia Habil]]</f>
        <v>121320.53231939163</v>
      </c>
      <c r="AU93" s="15">
        <f>+Tabla1[[#This Row],[PAX Día Habil]]/AT81-1</f>
        <v>6.6740135256795341E-3</v>
      </c>
      <c r="AV93" s="6">
        <f>+Tabla1[[#This Row],[Pasajeros Pagos (PAX)]]/Tabla1[[#This Row],[Trenes Corridos (TC)]]</f>
        <v>661.97717842323652</v>
      </c>
      <c r="AW93" s="6">
        <f>+Tabla1[[#This Row],[PAX x Tren]]/Tabla1[[#This Row],[Form. Media Trenes Remolcados]]</f>
        <v>110.32952973720609</v>
      </c>
      <c r="AX93" s="15">
        <f>+Tabla1[[#This Row],[PAX x Coche]]/AW81-1</f>
        <v>-1.9537517215359457E-2</v>
      </c>
      <c r="AY93" s="6">
        <v>188</v>
      </c>
      <c r="AZ93" s="9">
        <f>+Tabla1[[#This Row],[PAX Kilómetro]]/Tabla1[[#This Row],[Coches Kilómetro (CK) (5+6+7)]]</f>
        <v>35.428472124145188</v>
      </c>
      <c r="BA93" s="15">
        <f>+Tabla1[[#This Row],[Ocupación Media (PaxKm/CocheKm)]]/AZ81-1</f>
        <v>-5.193540795085172E-2</v>
      </c>
      <c r="BB93" s="15">
        <f>+Tabla1[[#This Row],[Ocupación Media (PaxKm/CocheKm)]]/Tabla1[[#This Row],[Capacidad x Coche (4xm2)]]</f>
        <v>0.18844931980928292</v>
      </c>
      <c r="BC93" s="15">
        <f>+Tabla1[[#This Row],[% de Ocupación Media PAX]]/BB81-1</f>
        <v>-5.193540795085172E-2</v>
      </c>
      <c r="BD93" s="36">
        <f>+Tabla1[[#This Row],[Pasajeros Pagos (PAX)]]*Tabla1[[#This Row],[PAX Recorrido Medio]]</f>
        <v>53221376.399999999</v>
      </c>
      <c r="BE93" s="37">
        <v>16.68</v>
      </c>
      <c r="BF93" s="35">
        <f>+Tabla1[[#This Row],[PAX Recorrido Medio]]/BE81-1</f>
        <v>-3.3043478260869619E-2</v>
      </c>
      <c r="BG93" s="36">
        <f>+Tabla1[[#This Row],[Pasajeros Pagos (PAX)]]*CN93</f>
        <v>3120403.3847177424</v>
      </c>
      <c r="BH93" s="130">
        <f t="shared" si="7"/>
        <v>0.17999978926447158</v>
      </c>
      <c r="BI93" s="95">
        <f t="shared" si="5"/>
        <v>3891133.1463414636</v>
      </c>
      <c r="BJ93" s="35">
        <f>+(Tabla1[[#This Row],[Variación % TC]]*0.2)-(Tabla1[[#This Row],[Vaciación % PAX Recorrido Medio]]*0.1)-(Tabla1[[#This Row],[Variación % Ocupación PAX]]*0.5)+(Tabla1[[#This Row],[Variación % RA]]*0.1)+(Tabla1[[#This Row],[Variación % Velocidad Comercial TE]]*0.1)</f>
        <v>4.401806987816221E-2</v>
      </c>
      <c r="BK93" s="90">
        <v>1651590.7500000002</v>
      </c>
      <c r="BL93" s="10">
        <f>+Tabla1[[#This Row],[Recaudación Vta. Boletos $]]/Tabla1[[#This Row],[Pasajeros Pagos (PAX)]]</f>
        <v>0.51762159443136846</v>
      </c>
      <c r="BM93" s="15">
        <f>+(Tabla1[[#This Row],[Tarifa Media $]]*44)/CQ93</f>
        <v>3.4219210199182969E-2</v>
      </c>
      <c r="BN93" s="48">
        <f>+Tabla1[[#This Row],[Tarifa Media $]]/CP93</f>
        <v>0.5183472806242424</v>
      </c>
      <c r="BO93" s="86">
        <v>26.3</v>
      </c>
      <c r="BP93" s="80">
        <v>51.944000000000003</v>
      </c>
      <c r="BQ93" s="80">
        <f>+Tabla1[[#This Row],[Km. Línea (entre cabeceras) en Servicio]]*2</f>
        <v>103.88800000000001</v>
      </c>
      <c r="BR93" s="36">
        <v>22</v>
      </c>
      <c r="BS93" s="36">
        <v>615</v>
      </c>
      <c r="BT93" s="76">
        <f>+Tabla1[[#This Row],[Recaudación Vta. Boletos $]]/Tabla1[[#This Row],[Km. Línea (entre cabeceras) en Servicio]]</f>
        <v>31795.60199445557</v>
      </c>
      <c r="BU93" s="77">
        <f>+Tabla1[[#This Row],[Recaudación/Km. Línea (PESOS)]]/CP93</f>
        <v>31840.178243997165</v>
      </c>
      <c r="BV93" s="76">
        <f>+Tabla1[[#This Row],[Recaudación Vta. Boletos $]]/Tabla1[[#This Row],[Trenes Corridos (TC)]]</f>
        <v>342.65368257261417</v>
      </c>
      <c r="BW93" s="77">
        <f>+Tabla1[[#This Row],[Recaudación/Trenes Corridos (PESOS)]]/CP93</f>
        <v>343.13407027099356</v>
      </c>
      <c r="BX93" s="76">
        <f>+Tabla1[[#This Row],[Recaudación Vta. Boletos $]]/Tabla1[[#This Row],[Coches Kilómetro (CK) (5+6+7)]]</f>
        <v>1.0994329873601512</v>
      </c>
      <c r="BY93" s="77">
        <f>+Tabla1[[#This Row],[Recaudación/Coche Kilómetro (PESOS)]]/CP93</f>
        <v>1.1009743514521841</v>
      </c>
      <c r="BZ93" s="78">
        <f>+Tabla1[[#This Row],[Recaudación Vta. Boletos $]]/Tabla1[[#This Row],[PAX Kilómetro]]</f>
        <v>3.1032469690130002E-2</v>
      </c>
      <c r="CA93" s="79">
        <f>+Tabla1[[#This Row],[Recaudación/Pasajeros Kilómetro (PESOS)]]/CP93</f>
        <v>3.1075976056609254E-2</v>
      </c>
      <c r="CB93" s="76">
        <f>+Tabla1[[#This Row],[Recaudación Vta. Boletos $]]/Tabla1[[#This Row],[Personal]]</f>
        <v>2685.5134146341466</v>
      </c>
      <c r="CC93" s="77">
        <f>+Tabla1[[#This Row],[Recaudación/Personal (PESOS)]]/CP93</f>
        <v>2689.278404400307</v>
      </c>
      <c r="CD93" s="36">
        <f>+Tabla1[[#This Row],[Pasajeros Pagos (PAX)]]/Tabla1[[#This Row],[Personal]]</f>
        <v>5188.1788617886177</v>
      </c>
      <c r="CE93" s="80">
        <f>+Tabla1[[#This Row],[Trenes Corridos (TC)]]/Tabla1[[#This Row],[Personal]]</f>
        <v>7.8373983739837394</v>
      </c>
      <c r="CF93" s="36">
        <f>+Tabla1[[#This Row],[Pasajeros Pagos (PAX)]]/Tabla1[[#This Row],[Km. Línea (entre cabeceras) en Servicio]]</f>
        <v>61426.343754812871</v>
      </c>
      <c r="CG93" s="36">
        <f>+Tabla1[[#This Row],[Pasajeros Pagos (PAX)]]/Tabla1[[#This Row],[Cantidad de Estaciones en Servicio]]</f>
        <v>145033.18181818182</v>
      </c>
      <c r="CH93" s="36">
        <f>+Tabla1[[#This Row],[PAX Kilómetro]]/Tabla1[[#This Row],[Km. Línea (entre cabeceras) en Servicio]]</f>
        <v>1024591.4138302787</v>
      </c>
      <c r="CI93" s="36">
        <f>+Tabla1[[#This Row],[Coches Kilómetro (CK) (5+6+7)]]/Tabla1[[#This Row],[Km. Línea (entre cabeceras) en Servicio]]</f>
        <v>28920</v>
      </c>
      <c r="CJ93" s="36">
        <f>+[1]!BN_InfraMR[[#This Row],[Total Coches Remolcados]]</f>
        <v>113</v>
      </c>
      <c r="CK93" s="36">
        <f>+Tabla1[[#This Row],[Pasajeros Pagos (PAX)]]/Tabla1[[#This Row],[Coches en Servicio]]</f>
        <v>28236.548672566372</v>
      </c>
      <c r="CM93" s="12">
        <v>661.97717842323652</v>
      </c>
      <c r="CN93" s="11">
        <v>0.97795908294269418</v>
      </c>
      <c r="CP93" s="10">
        <v>0.99860000000000004</v>
      </c>
      <c r="CQ93" s="73">
        <v>665.57205798759219</v>
      </c>
      <c r="EA93" s="2">
        <v>2000</v>
      </c>
      <c r="EB93" s="2" t="s">
        <v>4</v>
      </c>
    </row>
    <row r="94" spans="1:132" ht="12.75" customHeight="1" x14ac:dyDescent="0.2">
      <c r="A94" s="98" t="s">
        <v>249</v>
      </c>
      <c r="B94" s="2" t="s">
        <v>11</v>
      </c>
      <c r="C94" s="101">
        <v>36770</v>
      </c>
      <c r="D94" s="4" t="s">
        <v>135</v>
      </c>
      <c r="E94" s="4" t="s">
        <v>112</v>
      </c>
      <c r="F94" s="4" t="s">
        <v>139</v>
      </c>
      <c r="G94" s="4" t="s">
        <v>113</v>
      </c>
      <c r="H94" s="61">
        <f>+Tabla1[[#This Row],[Trenes Corridos (TC)]]*Tabla1[[#This Row],[Km. Línea (entre cabeceras) en Servicio]]</f>
        <v>240344.88800000001</v>
      </c>
      <c r="K94" s="95">
        <f>+Tabla1[[#This Row],[TK Remolcados (1)]]+Tabla1[[#This Row],[TK Coche Motor (2)]]+Tabla1[[#This Row],[TK Eléctricos (3)]]</f>
        <v>240344.88800000001</v>
      </c>
      <c r="L94" s="35">
        <f>+Tabla1[[#This Row],[Trenes Kilómetro (TK) (1+2+3)]]/K82-1</f>
        <v>3.37354781054513E-2</v>
      </c>
      <c r="M94" s="36">
        <f>+Tabla1[[#This Row],[TK Remolcados (1)]]</f>
        <v>240344.88800000001</v>
      </c>
      <c r="N94" s="36">
        <f>+Tabla1[[#This Row],[TK Remolcados (1)]]*Tabla1[[#This Row],[Form. Media Trenes Remolcados]]</f>
        <v>1442069.328</v>
      </c>
      <c r="Q94" s="95">
        <f t="shared" si="6"/>
        <v>1442069.328</v>
      </c>
      <c r="R94" s="35">
        <f>+Tabla1[[#This Row],[Coches Kilómetro (CK) (5+6+7)]]/Q82-1</f>
        <v>3.37354781054513E-2</v>
      </c>
      <c r="S94" s="37">
        <v>38.93</v>
      </c>
      <c r="T94" s="35">
        <f>+Tabla1[[#This Row],[Velocidad Comercial Trenes Diésel]]/S82-1</f>
        <v>5.0175343943889894E-2</v>
      </c>
      <c r="U94" s="37"/>
      <c r="V94" s="35"/>
      <c r="W94" s="37">
        <v>6</v>
      </c>
      <c r="X94" s="6"/>
      <c r="Y94" s="6"/>
      <c r="Z94" s="36">
        <f>+Tabla1[[#This Row],[Form. Media Trenes Remolcados]]*Tabla1[[#This Row],[Asientos Prom. x C. Remolcados]]*Tabla1[[#This Row],[Trenes Corridos (TC)]]</f>
        <v>2109912</v>
      </c>
      <c r="AC94" s="6">
        <v>76</v>
      </c>
      <c r="AF94" s="6">
        <f>+'[2]BN TAB'!H98</f>
        <v>4679</v>
      </c>
      <c r="AG94" s="6">
        <f>+Tabla1[[#This Row],[Trenes Programados]]-Tabla1[[#This Row],[Trenes Corridos (TC)]]</f>
        <v>52</v>
      </c>
      <c r="AH94" s="95">
        <f>+'[2]BN TAB'!J98</f>
        <v>4627</v>
      </c>
      <c r="AI94" s="35">
        <f>+Tabla1[[#This Row],[Trenes Corridos (TC)]]/AH82-1</f>
        <v>3.37354781054513E-2</v>
      </c>
      <c r="AJ94" s="36">
        <f>+'[2]BN TAB'!K98</f>
        <v>4585</v>
      </c>
      <c r="AK94" s="36">
        <f>+Tabla1[[#This Row],[Trenes Corridos (TC)]]-Tabla1[[#This Row],[Trenes Puntuales]]</f>
        <v>42</v>
      </c>
      <c r="AL94" s="127">
        <f>+Tabla1[[#This Row],[Trenes Puntuales]]/Tabla1[[#This Row],[Trenes Programados]]</f>
        <v>0.97991023723017734</v>
      </c>
      <c r="AM94" s="96">
        <v>0.95</v>
      </c>
      <c r="AN94" s="96">
        <f>+IF(Tabla1[[#This Row],[Regularidad Absoluta]]&gt;=Tabla1[[#This Row],[RA 95%]],Tabla1[[#This Row],[Regularidad Absoluta]],"")</f>
        <v>0.97991023723017734</v>
      </c>
      <c r="AO94" s="96">
        <f>+Tabla1[[#This Row],[Trenes Puntuales]]/Tabla1[[#This Row],[Trenes Corridos (TC)]]</f>
        <v>0.9909228441754917</v>
      </c>
      <c r="AP94" s="96">
        <f>+Tabla1[[#This Row],[Trenes Corridos (TC)]]/Tabla1[[#This Row],[Trenes Programados]]</f>
        <v>0.98888651421243856</v>
      </c>
      <c r="AQ94" s="96">
        <f>+Tabla1[[#This Row],[Regularidad Relativa]]/AO82-1</f>
        <v>5.5249717817957844E-3</v>
      </c>
      <c r="AR94" s="95">
        <f>+'[3]DATOS BN#Bol por Estación'!AE79</f>
        <v>3142871</v>
      </c>
      <c r="AS94" s="15">
        <f>+Tabla1[[#This Row],[Pasajeros Pagos (PAX)]]/AR82-1</f>
        <v>7.6795838558167961E-3</v>
      </c>
      <c r="AT94" s="6">
        <f>+Tabla1[[#This Row],[Pasajeros Pagos (PAX)]]/Tabla1[[#This Row],[Indice Dia Habil]]</f>
        <v>122290.70038910506</v>
      </c>
      <c r="AU94" s="15">
        <f>+Tabla1[[#This Row],[PAX Día Habil]]/AT82-1</f>
        <v>1.9442380554522742E-2</v>
      </c>
      <c r="AV94" s="6">
        <f>+Tabla1[[#This Row],[Pasajeros Pagos (PAX)]]/Tabla1[[#This Row],[Trenes Corridos (TC)]]</f>
        <v>679.24594769829264</v>
      </c>
      <c r="AW94" s="6">
        <f>+Tabla1[[#This Row],[PAX x Tren]]/Tabla1[[#This Row],[Form. Media Trenes Remolcados]]</f>
        <v>113.20765794971544</v>
      </c>
      <c r="AX94" s="15">
        <f>+Tabla1[[#This Row],[PAX x Coche]]/AW82-1</f>
        <v>-2.5205572219875627E-2</v>
      </c>
      <c r="AY94" s="6">
        <v>188</v>
      </c>
      <c r="AZ94" s="9">
        <f>+Tabla1[[#This Row],[PAX Kilómetro]]/Tabla1[[#This Row],[Coches Kilómetro (CK) (5+6+7)]]</f>
        <v>36.52703579310856</v>
      </c>
      <c r="BA94" s="15">
        <f>+Tabla1[[#This Row],[Ocupación Media (PaxKm/CocheKm)]]/AZ82-1</f>
        <v>-5.3444113001455129E-2</v>
      </c>
      <c r="BB94" s="15">
        <f>+Tabla1[[#This Row],[Ocupación Media (PaxKm/CocheKm)]]/Tabla1[[#This Row],[Capacidad x Coche (4xm2)]]</f>
        <v>0.19429274358036469</v>
      </c>
      <c r="BC94" s="15">
        <f>+Tabla1[[#This Row],[% de Ocupación Media PAX]]/BB82-1</f>
        <v>-5.3444113001455018E-2</v>
      </c>
      <c r="BD94" s="36">
        <f>+Tabla1[[#This Row],[Pasajeros Pagos (PAX)]]*Tabla1[[#This Row],[PAX Recorrido Medio]]</f>
        <v>52674517.960000008</v>
      </c>
      <c r="BE94" s="37">
        <v>16.760000000000002</v>
      </c>
      <c r="BF94" s="35">
        <f>+Tabla1[[#This Row],[PAX Recorrido Medio]]/BE82-1</f>
        <v>-2.8968713789107814E-2</v>
      </c>
      <c r="BG94" s="36">
        <f>+Tabla1[[#This Row],[Pasajeros Pagos (PAX)]]*CN94</f>
        <v>3035932.0509940931</v>
      </c>
      <c r="BH94" s="130">
        <f t="shared" si="7"/>
        <v>0.17999978605543299</v>
      </c>
      <c r="BI94" s="95">
        <f t="shared" si="5"/>
        <v>3832768.512195122</v>
      </c>
      <c r="BJ94" s="35">
        <f>+(Tabla1[[#This Row],[Variación % TC]]*0.2)-(Tabla1[[#This Row],[Vaciación % PAX Recorrido Medio]]*0.1)-(Tabla1[[#This Row],[Variación % Ocupación PAX]]*0.5)+(Tabla1[[#This Row],[Variación % RA]]*0.1)+(Tabla1[[#This Row],[Variación % Velocidad Comercial TE]]*0.1)</f>
        <v>3.6918520678908134E-2</v>
      </c>
      <c r="BK94" s="90">
        <v>1632102.5</v>
      </c>
      <c r="BL94" s="10">
        <f>+Tabla1[[#This Row],[Recaudación Vta. Boletos $]]/Tabla1[[#This Row],[Pasajeros Pagos (PAX)]]</f>
        <v>0.51930305125472853</v>
      </c>
      <c r="BM94" s="15">
        <f>+(Tabla1[[#This Row],[Tarifa Media $]]*44)/CQ94</f>
        <v>3.4159333192969522E-2</v>
      </c>
      <c r="BN94" s="48">
        <f>+Tabla1[[#This Row],[Tarifa Media $]]/CP94</f>
        <v>0.51987491365975425</v>
      </c>
      <c r="BO94" s="86">
        <v>25.7</v>
      </c>
      <c r="BP94" s="80">
        <v>51.944000000000003</v>
      </c>
      <c r="BQ94" s="80">
        <f>+Tabla1[[#This Row],[Km. Línea (entre cabeceras) en Servicio]]*2</f>
        <v>103.88800000000001</v>
      </c>
      <c r="BR94" s="36">
        <v>22</v>
      </c>
      <c r="BS94" s="36">
        <v>615</v>
      </c>
      <c r="BT94" s="76">
        <f>+Tabla1[[#This Row],[Recaudación Vta. Boletos $]]/Tabla1[[#This Row],[Km. Línea (entre cabeceras) en Servicio]]</f>
        <v>31420.423918065608</v>
      </c>
      <c r="BU94" s="77">
        <f>+Tabla1[[#This Row],[Recaudación/Km. Línea (PESOS)]]/CP94</f>
        <v>31455.024444955059</v>
      </c>
      <c r="BV94" s="76">
        <f>+Tabla1[[#This Row],[Recaudación Vta. Boletos $]]/Tabla1[[#This Row],[Trenes Corridos (TC)]]</f>
        <v>352.73449319213313</v>
      </c>
      <c r="BW94" s="77">
        <f>+Tabla1[[#This Row],[Recaudación/Trenes Corridos (PESOS)]]/CP94</f>
        <v>353.12292841338785</v>
      </c>
      <c r="BX94" s="76">
        <f>+Tabla1[[#This Row],[Recaudación Vta. Boletos $]]/Tabla1[[#This Row],[Coches Kilómetro (CK) (5+6+7)]]</f>
        <v>1.1317781110174199</v>
      </c>
      <c r="BY94" s="77">
        <f>+Tabla1[[#This Row],[Recaudación/Coche Kilómetro (PESOS)]]/CP94</f>
        <v>1.1330244378991088</v>
      </c>
      <c r="BZ94" s="78">
        <f>+Tabla1[[#This Row],[Recaudación Vta. Boletos $]]/Tabla1[[#This Row],[PAX Kilómetro]]</f>
        <v>3.0984668929279743E-2</v>
      </c>
      <c r="CA94" s="79">
        <f>+Tabla1[[#This Row],[Recaudación/Pasajeros Kilómetro (PESOS)]]/CP94</f>
        <v>3.1018789597837364E-2</v>
      </c>
      <c r="CB94" s="76">
        <f>+Tabla1[[#This Row],[Recaudación Vta. Boletos $]]/Tabla1[[#This Row],[Personal]]</f>
        <v>2653.8252032520327</v>
      </c>
      <c r="CC94" s="77">
        <f>+Tabla1[[#This Row],[Recaudación/Personal (PESOS)]]/CP94</f>
        <v>2656.7476256402369</v>
      </c>
      <c r="CD94" s="36">
        <f>+Tabla1[[#This Row],[Pasajeros Pagos (PAX)]]/Tabla1[[#This Row],[Personal]]</f>
        <v>5110.3593495934956</v>
      </c>
      <c r="CE94" s="80">
        <f>+Tabla1[[#This Row],[Trenes Corridos (TC)]]/Tabla1[[#This Row],[Personal]]</f>
        <v>7.5235772357723576</v>
      </c>
      <c r="CF94" s="36">
        <f>+Tabla1[[#This Row],[Pasajeros Pagos (PAX)]]/Tabla1[[#This Row],[Km. Línea (entre cabeceras) en Servicio]]</f>
        <v>60504.98613891883</v>
      </c>
      <c r="CG94" s="36">
        <f>+Tabla1[[#This Row],[Pasajeros Pagos (PAX)]]/Tabla1[[#This Row],[Cantidad de Estaciones en Servicio]]</f>
        <v>142857.77272727274</v>
      </c>
      <c r="CH94" s="36">
        <f>+Tabla1[[#This Row],[PAX Kilómetro]]/Tabla1[[#This Row],[Km. Línea (entre cabeceras) en Servicio]]</f>
        <v>1014063.5676882798</v>
      </c>
      <c r="CI94" s="36">
        <f>+Tabla1[[#This Row],[Coches Kilómetro (CK) (5+6+7)]]/Tabla1[[#This Row],[Km. Línea (entre cabeceras) en Servicio]]</f>
        <v>27762</v>
      </c>
      <c r="CJ94" s="36">
        <f>+[1]!BN_InfraMR[[#This Row],[Total Coches Remolcados]]</f>
        <v>113</v>
      </c>
      <c r="CK94" s="36">
        <f>+Tabla1[[#This Row],[Pasajeros Pagos (PAX)]]/Tabla1[[#This Row],[Coches en Servicio]]</f>
        <v>27813.017699115044</v>
      </c>
      <c r="CM94" s="12">
        <v>679.24594769829264</v>
      </c>
      <c r="CN94" s="11">
        <v>0.96597412079404255</v>
      </c>
      <c r="CP94" s="10">
        <v>0.99890000000000001</v>
      </c>
      <c r="CQ94" s="73">
        <v>668.90457510191607</v>
      </c>
      <c r="EA94" s="2">
        <v>2000</v>
      </c>
      <c r="EB94" s="2" t="s">
        <v>11</v>
      </c>
    </row>
    <row r="95" spans="1:132" ht="12.75" customHeight="1" x14ac:dyDescent="0.2">
      <c r="A95" s="98" t="s">
        <v>249</v>
      </c>
      <c r="B95" s="2" t="s">
        <v>5</v>
      </c>
      <c r="C95" s="101">
        <v>36800</v>
      </c>
      <c r="D95" s="4" t="s">
        <v>135</v>
      </c>
      <c r="E95" s="4" t="s">
        <v>112</v>
      </c>
      <c r="F95" s="4" t="s">
        <v>139</v>
      </c>
      <c r="G95" s="4" t="s">
        <v>113</v>
      </c>
      <c r="H95" s="61">
        <f>+Tabla1[[#This Row],[Trenes Corridos (TC)]]*Tabla1[[#This Row],[Km. Línea (entre cabeceras) en Servicio]]</f>
        <v>246734</v>
      </c>
      <c r="K95" s="95">
        <f>+Tabla1[[#This Row],[TK Remolcados (1)]]+Tabla1[[#This Row],[TK Coche Motor (2)]]+Tabla1[[#This Row],[TK Eléctricos (3)]]</f>
        <v>246734</v>
      </c>
      <c r="L95" s="35">
        <f>+Tabla1[[#This Row],[Trenes Kilómetro (TK) (1+2+3)]]/K83-1</f>
        <v>5.9322033898305149E-2</v>
      </c>
      <c r="M95" s="36">
        <f>+Tabla1[[#This Row],[TK Remolcados (1)]]</f>
        <v>246734</v>
      </c>
      <c r="N95" s="36">
        <f>+Tabla1[[#This Row],[TK Remolcados (1)]]*Tabla1[[#This Row],[Form. Media Trenes Remolcados]]</f>
        <v>1480404</v>
      </c>
      <c r="Q95" s="95">
        <f t="shared" si="6"/>
        <v>1480404</v>
      </c>
      <c r="R95" s="35">
        <f>+Tabla1[[#This Row],[Coches Kilómetro (CK) (5+6+7)]]/Q83-1</f>
        <v>5.9322033898304927E-2</v>
      </c>
      <c r="S95" s="37">
        <v>38.93</v>
      </c>
      <c r="T95" s="35">
        <f>+Tabla1[[#This Row],[Velocidad Comercial Trenes Diésel]]/S83-1</f>
        <v>5.0175343943889894E-2</v>
      </c>
      <c r="U95" s="37"/>
      <c r="V95" s="35"/>
      <c r="W95" s="37">
        <v>6</v>
      </c>
      <c r="X95" s="6"/>
      <c r="Y95" s="6"/>
      <c r="Z95" s="36">
        <f>+Tabla1[[#This Row],[Form. Media Trenes Remolcados]]*Tabla1[[#This Row],[Asientos Prom. x C. Remolcados]]*Tabla1[[#This Row],[Trenes Corridos (TC)]]</f>
        <v>2166000</v>
      </c>
      <c r="AC95" s="6">
        <v>76</v>
      </c>
      <c r="AF95" s="6">
        <f>+'[2]BN TAB'!H99</f>
        <v>4782</v>
      </c>
      <c r="AG95" s="6">
        <f>+Tabla1[[#This Row],[Trenes Programados]]-Tabla1[[#This Row],[Trenes Corridos (TC)]]</f>
        <v>32</v>
      </c>
      <c r="AH95" s="95">
        <f>+'[2]BN TAB'!J99</f>
        <v>4750</v>
      </c>
      <c r="AI95" s="35">
        <f>+Tabla1[[#This Row],[Trenes Corridos (TC)]]/AH83-1</f>
        <v>5.9322033898305149E-2</v>
      </c>
      <c r="AJ95" s="36">
        <f>+'[2]BN TAB'!K99</f>
        <v>4713</v>
      </c>
      <c r="AK95" s="36">
        <f>+Tabla1[[#This Row],[Trenes Corridos (TC)]]-Tabla1[[#This Row],[Trenes Puntuales]]</f>
        <v>37</v>
      </c>
      <c r="AL95" s="127">
        <f>+Tabla1[[#This Row],[Trenes Puntuales]]/Tabla1[[#This Row],[Trenes Programados]]</f>
        <v>0.98557089084065241</v>
      </c>
      <c r="AM95" s="96">
        <v>0.95</v>
      </c>
      <c r="AN95" s="96">
        <f>+IF(Tabla1[[#This Row],[Regularidad Absoluta]]&gt;=Tabla1[[#This Row],[RA 95%]],Tabla1[[#This Row],[Regularidad Absoluta]],"")</f>
        <v>0.98557089084065241</v>
      </c>
      <c r="AO95" s="96">
        <f>+Tabla1[[#This Row],[Trenes Puntuales]]/Tabla1[[#This Row],[Trenes Corridos (TC)]]</f>
        <v>0.99221052631578943</v>
      </c>
      <c r="AP95" s="96">
        <f>+Tabla1[[#This Row],[Trenes Corridos (TC)]]/Tabla1[[#This Row],[Trenes Programados]]</f>
        <v>0.99330823923044753</v>
      </c>
      <c r="AQ95" s="96">
        <f>+Tabla1[[#This Row],[Regularidad Relativa]]/AO83-1</f>
        <v>2.0429357798165126E-2</v>
      </c>
      <c r="AR95" s="95">
        <f>+'[3]DATOS BN#Bol por Estación'!AE80</f>
        <v>3185682</v>
      </c>
      <c r="AS95" s="15">
        <f>+Tabla1[[#This Row],[Pasajeros Pagos (PAX)]]/AR83-1</f>
        <v>7.1516167408722797E-3</v>
      </c>
      <c r="AT95" s="6">
        <f>+Tabla1[[#This Row],[Pasajeros Pagos (PAX)]]/Tabla1[[#This Row],[Indice Dia Habil]]</f>
        <v>124440.703125</v>
      </c>
      <c r="AU95" s="15">
        <f>+Tabla1[[#This Row],[PAX Día Habil]]/AT83-1</f>
        <v>2.2888360752448378E-2</v>
      </c>
      <c r="AV95" s="6">
        <f>+Tabla1[[#This Row],[Pasajeros Pagos (PAX)]]/Tabla1[[#This Row],[Trenes Corridos (TC)]]</f>
        <v>670.66989473684214</v>
      </c>
      <c r="AW95" s="6">
        <f>+Tabla1[[#This Row],[PAX x Tren]]/Tabla1[[#This Row],[Form. Media Trenes Remolcados]]</f>
        <v>111.77831578947369</v>
      </c>
      <c r="AX95" s="15">
        <f>+Tabla1[[#This Row],[PAX x Coche]]/AW83-1</f>
        <v>-4.9248873796616466E-2</v>
      </c>
      <c r="AY95" s="6">
        <v>188</v>
      </c>
      <c r="AZ95" s="9">
        <f>+Tabla1[[#This Row],[PAX Kilómetro]]/Tabla1[[#This Row],[Coches Kilómetro (CK) (5+6+7)]]</f>
        <v>35.915218129645694</v>
      </c>
      <c r="BA95" s="15">
        <f>+Tabla1[[#This Row],[Ocupación Media (PaxKm/CocheKm)]]/AZ83-1</f>
        <v>-7.2044661033071833E-2</v>
      </c>
      <c r="BB95" s="15">
        <f>+Tabla1[[#This Row],[Ocupación Media (PaxKm/CocheKm)]]/Tabla1[[#This Row],[Capacidad x Coche (4xm2)]]</f>
        <v>0.19103839430662603</v>
      </c>
      <c r="BC95" s="15">
        <f>+Tabla1[[#This Row],[% de Ocupación Media PAX]]/BB83-1</f>
        <v>-7.2044661033071833E-2</v>
      </c>
      <c r="BD95" s="36">
        <f>+Tabla1[[#This Row],[Pasajeros Pagos (PAX)]]*Tabla1[[#This Row],[PAX Recorrido Medio]]</f>
        <v>53169032.580000006</v>
      </c>
      <c r="BE95" s="37">
        <v>16.690000000000001</v>
      </c>
      <c r="BF95" s="35">
        <f>+Tabla1[[#This Row],[PAX Recorrido Medio]]/BE83-1</f>
        <v>-2.397660818713454E-2</v>
      </c>
      <c r="BG95" s="36">
        <f>+Tabla1[[#This Row],[Pasajeros Pagos (PAX)]]*CN95</f>
        <v>2972736.6270972937</v>
      </c>
      <c r="BH95" s="130">
        <f t="shared" si="7"/>
        <v>0.17999978893054203</v>
      </c>
      <c r="BI95" s="95">
        <f t="shared" si="5"/>
        <v>3884977.0487804879</v>
      </c>
      <c r="BJ95" s="35">
        <f>+(Tabla1[[#This Row],[Variación % TC]]*0.2)-(Tabla1[[#This Row],[Vaciación % PAX Recorrido Medio]]*0.1)-(Tabla1[[#This Row],[Variación % Ocupación PAX]]*0.5)+(Tabla1[[#This Row],[Variación % RA]]*0.1)+(Tabla1[[#This Row],[Variación % Velocidad Comercial TE]]*0.1)</f>
        <v>5.2327333894726914E-2</v>
      </c>
      <c r="BK95" s="90">
        <v>1647030.0000000002</v>
      </c>
      <c r="BL95" s="10">
        <f>+Tabla1[[#This Row],[Recaudación Vta. Boletos $]]/Tabla1[[#This Row],[Pasajeros Pagos (PAX)]]</f>
        <v>0.51701017239008795</v>
      </c>
      <c r="BM95" s="15">
        <f>+(Tabla1[[#This Row],[Tarifa Media $]]*44)/CQ95</f>
        <v>3.3839917268127087E-2</v>
      </c>
      <c r="BN95" s="48">
        <f>+Tabla1[[#This Row],[Tarifa Media $]]/CP95</f>
        <v>0.51706187857794572</v>
      </c>
      <c r="BO95" s="86">
        <v>25.6</v>
      </c>
      <c r="BP95" s="80">
        <v>51.944000000000003</v>
      </c>
      <c r="BQ95" s="80">
        <f>+Tabla1[[#This Row],[Km. Línea (entre cabeceras) en Servicio]]*2</f>
        <v>103.88800000000001</v>
      </c>
      <c r="BR95" s="36">
        <v>22</v>
      </c>
      <c r="BS95" s="36">
        <v>615</v>
      </c>
      <c r="BT95" s="76">
        <f>+Tabla1[[#This Row],[Recaudación Vta. Boletos $]]/Tabla1[[#This Row],[Km. Línea (entre cabeceras) en Servicio]]</f>
        <v>31707.800708455263</v>
      </c>
      <c r="BU95" s="77">
        <f>+Tabla1[[#This Row],[Recaudación/Km. Línea (PESOS)]]/CP95</f>
        <v>31710.971805635825</v>
      </c>
      <c r="BV95" s="76">
        <f>+Tabla1[[#This Row],[Recaudación Vta. Boletos $]]/Tabla1[[#This Row],[Trenes Corridos (TC)]]</f>
        <v>346.7431578947369</v>
      </c>
      <c r="BW95" s="77">
        <f>+Tabla1[[#This Row],[Recaudación/Trenes Corridos (PESOS)]]/CP95</f>
        <v>346.77783567830471</v>
      </c>
      <c r="BX95" s="76">
        <f>+Tabla1[[#This Row],[Recaudación Vta. Boletos $]]/Tabla1[[#This Row],[Coches Kilómetro (CK) (5+6+7)]]</f>
        <v>1.1125544108229917</v>
      </c>
      <c r="BY95" s="77">
        <f>+Tabla1[[#This Row],[Recaudación/Coche Kilómetro (PESOS)]]/CP95</f>
        <v>1.1126656773907306</v>
      </c>
      <c r="BZ95" s="78">
        <f>+Tabla1[[#This Row],[Recaudación Vta. Boletos $]]/Tabla1[[#This Row],[PAX Kilómetro]]</f>
        <v>3.0977242204319227E-2</v>
      </c>
      <c r="CA95" s="79">
        <f>+Tabla1[[#This Row],[Recaudación/Pasajeros Kilómetro (PESOS)]]/CP95</f>
        <v>3.0980340238343059E-2</v>
      </c>
      <c r="CB95" s="76">
        <f>+Tabla1[[#This Row],[Recaudación Vta. Boletos $]]/Tabla1[[#This Row],[Personal]]</f>
        <v>2678.0975609756101</v>
      </c>
      <c r="CC95" s="77">
        <f>+Tabla1[[#This Row],[Recaudación/Personal (PESOS)]]/CP95</f>
        <v>2678.3653975153616</v>
      </c>
      <c r="CD95" s="36">
        <f>+Tabla1[[#This Row],[Pasajeros Pagos (PAX)]]/Tabla1[[#This Row],[Personal]]</f>
        <v>5179.9707317073171</v>
      </c>
      <c r="CE95" s="80">
        <f>+Tabla1[[#This Row],[Trenes Corridos (TC)]]/Tabla1[[#This Row],[Personal]]</f>
        <v>7.7235772357723578</v>
      </c>
      <c r="CF95" s="36">
        <f>+Tabla1[[#This Row],[Pasajeros Pagos (PAX)]]/Tabla1[[#This Row],[Km. Línea (entre cabeceras) en Servicio]]</f>
        <v>61329.162174649617</v>
      </c>
      <c r="CG95" s="36">
        <f>+Tabla1[[#This Row],[Pasajeros Pagos (PAX)]]/Tabla1[[#This Row],[Cantidad de Estaciones en Servicio]]</f>
        <v>144803.72727272726</v>
      </c>
      <c r="CH95" s="36">
        <f>+Tabla1[[#This Row],[PAX Kilómetro]]/Tabla1[[#This Row],[Km. Línea (entre cabeceras) en Servicio]]</f>
        <v>1023583.7166949023</v>
      </c>
      <c r="CI95" s="36">
        <f>+Tabla1[[#This Row],[Coches Kilómetro (CK) (5+6+7)]]/Tabla1[[#This Row],[Km. Línea (entre cabeceras) en Servicio]]</f>
        <v>28500</v>
      </c>
      <c r="CJ95" s="36">
        <f>+[1]!BN_InfraMR[[#This Row],[Total Coches Remolcados]]</f>
        <v>113</v>
      </c>
      <c r="CK95" s="36">
        <f>+Tabla1[[#This Row],[Pasajeros Pagos (PAX)]]/Tabla1[[#This Row],[Coches en Servicio]]</f>
        <v>28191.87610619469</v>
      </c>
      <c r="CM95" s="12">
        <v>670.66989473684214</v>
      </c>
      <c r="CN95" s="11">
        <v>0.93315548353454414</v>
      </c>
      <c r="CP95" s="10">
        <v>0.99990000000000001</v>
      </c>
      <c r="CQ95" s="73">
        <v>672.23709221623972</v>
      </c>
      <c r="EA95" s="2">
        <v>2000</v>
      </c>
      <c r="EB95" s="2" t="s">
        <v>5</v>
      </c>
    </row>
    <row r="96" spans="1:132" ht="12.75" customHeight="1" x14ac:dyDescent="0.2">
      <c r="A96" s="98" t="s">
        <v>249</v>
      </c>
      <c r="B96" s="2" t="s">
        <v>6</v>
      </c>
      <c r="C96" s="101">
        <v>36831</v>
      </c>
      <c r="D96" s="4" t="s">
        <v>135</v>
      </c>
      <c r="E96" s="4" t="s">
        <v>112</v>
      </c>
      <c r="F96" s="4" t="s">
        <v>139</v>
      </c>
      <c r="G96" s="4" t="s">
        <v>113</v>
      </c>
      <c r="H96" s="61">
        <f>+Tabla1[[#This Row],[Trenes Corridos (TC)]]*Tabla1[[#This Row],[Km. Línea (entre cabeceras) en Servicio]]</f>
        <v>234371.32800000001</v>
      </c>
      <c r="K96" s="95">
        <f>+Tabla1[[#This Row],[TK Remolcados (1)]]+Tabla1[[#This Row],[TK Coche Motor (2)]]+Tabla1[[#This Row],[TK Eléctricos (3)]]</f>
        <v>234371.32800000001</v>
      </c>
      <c r="L96" s="35">
        <f>+Tabla1[[#This Row],[Trenes Kilómetro (TK) (1+2+3)]]/K84-1</f>
        <v>-6.3862585333626098E-3</v>
      </c>
      <c r="M96" s="36">
        <f>+Tabla1[[#This Row],[TK Remolcados (1)]]</f>
        <v>234371.32800000001</v>
      </c>
      <c r="N96" s="36">
        <f>+Tabla1[[#This Row],[TK Remolcados (1)]]*Tabla1[[#This Row],[Form. Media Trenes Remolcados]]</f>
        <v>1406227.9680000001</v>
      </c>
      <c r="Q96" s="95">
        <f t="shared" si="6"/>
        <v>1406227.9680000001</v>
      </c>
      <c r="R96" s="35">
        <f>+Tabla1[[#This Row],[Coches Kilómetro (CK) (5+6+7)]]/Q84-1</f>
        <v>-6.3862585333626098E-3</v>
      </c>
      <c r="S96" s="37">
        <v>38.93</v>
      </c>
      <c r="T96" s="35">
        <f>+Tabla1[[#This Row],[Velocidad Comercial Trenes Diésel]]/S84-1</f>
        <v>5.0175343943889894E-2</v>
      </c>
      <c r="U96" s="37"/>
      <c r="V96" s="35"/>
      <c r="W96" s="37">
        <v>6</v>
      </c>
      <c r="X96" s="6"/>
      <c r="Y96" s="6"/>
      <c r="Z96" s="36">
        <f>+Tabla1[[#This Row],[Form. Media Trenes Remolcados]]*Tabla1[[#This Row],[Asientos Prom. x C. Remolcados]]*Tabla1[[#This Row],[Trenes Corridos (TC)]]</f>
        <v>2057472</v>
      </c>
      <c r="AC96" s="6">
        <v>76</v>
      </c>
      <c r="AF96" s="6">
        <f>+'[2]BN TAB'!H100</f>
        <v>4649</v>
      </c>
      <c r="AG96" s="6">
        <f>+Tabla1[[#This Row],[Trenes Programados]]-Tabla1[[#This Row],[Trenes Corridos (TC)]]</f>
        <v>137</v>
      </c>
      <c r="AH96" s="95">
        <f>+'[2]BN TAB'!J100</f>
        <v>4512</v>
      </c>
      <c r="AI96" s="35">
        <f>+Tabla1[[#This Row],[Trenes Corridos (TC)]]/AH84-1</f>
        <v>-6.3862585333627209E-3</v>
      </c>
      <c r="AJ96" s="36">
        <f>+'[2]BN TAB'!K100</f>
        <v>4479</v>
      </c>
      <c r="AK96" s="36">
        <f>+Tabla1[[#This Row],[Trenes Corridos (TC)]]-Tabla1[[#This Row],[Trenes Puntuales]]</f>
        <v>33</v>
      </c>
      <c r="AL96" s="127">
        <f>+Tabla1[[#This Row],[Trenes Puntuales]]/Tabla1[[#This Row],[Trenes Programados]]</f>
        <v>0.9634329963432996</v>
      </c>
      <c r="AM96" s="96">
        <v>0.95</v>
      </c>
      <c r="AN96" s="96">
        <f>+IF(Tabla1[[#This Row],[Regularidad Absoluta]]&gt;=Tabla1[[#This Row],[RA 95%]],Tabla1[[#This Row],[Regularidad Absoluta]],"")</f>
        <v>0.9634329963432996</v>
      </c>
      <c r="AO96" s="96">
        <f>+Tabla1[[#This Row],[Trenes Puntuales]]/Tabla1[[#This Row],[Trenes Corridos (TC)]]</f>
        <v>0.99268617021276595</v>
      </c>
      <c r="AP96" s="96">
        <f>+Tabla1[[#This Row],[Trenes Corridos (TC)]]/Tabla1[[#This Row],[Trenes Programados]]</f>
        <v>0.97053129705312968</v>
      </c>
      <c r="AQ96" s="96">
        <f>+Tabla1[[#This Row],[Regularidad Relativa]]/AO84-1</f>
        <v>1.5496260179358012E-2</v>
      </c>
      <c r="AR96" s="95">
        <f>+'[3]DATOS BN#Bol por Estación'!AE81</f>
        <v>3031641</v>
      </c>
      <c r="AS96" s="15">
        <f>+Tabla1[[#This Row],[Pasajeros Pagos (PAX)]]/AR84-1</f>
        <v>-4.5120561505360479E-2</v>
      </c>
      <c r="AT96" s="6">
        <f>+Tabla1[[#This Row],[Pasajeros Pagos (PAX)]]/Tabla1[[#This Row],[Indice Dia Habil]]</f>
        <v>116601.57692307692</v>
      </c>
      <c r="AU96" s="15">
        <f>+Tabla1[[#This Row],[PAX Día Habil]]/AT84-1</f>
        <v>-7.0828854080216108E-2</v>
      </c>
      <c r="AV96" s="6">
        <f>+Tabla1[[#This Row],[Pasajeros Pagos (PAX)]]/Tabla1[[#This Row],[Trenes Corridos (TC)]]</f>
        <v>671.90625</v>
      </c>
      <c r="AW96" s="6">
        <f>+Tabla1[[#This Row],[PAX x Tren]]/Tabla1[[#This Row],[Form. Media Trenes Remolcados]]</f>
        <v>111.984375</v>
      </c>
      <c r="AX96" s="15">
        <f>+Tabla1[[#This Row],[PAX x Coche]]/AW84-1</f>
        <v>-3.8983260149787702E-2</v>
      </c>
      <c r="AY96" s="6">
        <v>188</v>
      </c>
      <c r="AZ96" s="9">
        <f>+Tabla1[[#This Row],[PAX Kilómetro]]/Tabla1[[#This Row],[Coches Kilómetro (CK) (5+6+7)]]</f>
        <v>36.110778554789768</v>
      </c>
      <c r="BA96" s="15">
        <f>+Tabla1[[#This Row],[Ocupación Media (PaxKm/CocheKm)]]/AZ84-1</f>
        <v>-6.3036647701335657E-2</v>
      </c>
      <c r="BB96" s="15">
        <f>+Tabla1[[#This Row],[Ocupación Media (PaxKm/CocheKm)]]/Tabla1[[#This Row],[Capacidad x Coche (4xm2)]]</f>
        <v>0.19207860933398813</v>
      </c>
      <c r="BC96" s="15">
        <f>+Tabla1[[#This Row],[% de Ocupación Media PAX]]/BB84-1</f>
        <v>-6.3036647701335657E-2</v>
      </c>
      <c r="BD96" s="36">
        <f>+Tabla1[[#This Row],[Pasajeros Pagos (PAX)]]*Tabla1[[#This Row],[PAX Recorrido Medio]]</f>
        <v>50779986.75</v>
      </c>
      <c r="BE96" s="37">
        <v>16.75</v>
      </c>
      <c r="BF96" s="35">
        <f>+Tabla1[[#This Row],[PAX Recorrido Medio]]/BE84-1</f>
        <v>-2.5029103608847469E-2</v>
      </c>
      <c r="BG96" s="36">
        <f>+Tabla1[[#This Row],[Pasajeros Pagos (PAX)]]*CN96</f>
        <v>2887623.5292608701</v>
      </c>
      <c r="BH96" s="130">
        <f t="shared" si="7"/>
        <v>0.17999977820586865</v>
      </c>
      <c r="BI96" s="95">
        <f t="shared" si="5"/>
        <v>3697122.170731707</v>
      </c>
      <c r="BJ96" s="35">
        <f>+(Tabla1[[#This Row],[Variación % TC]]*0.2)-(Tabla1[[#This Row],[Vaciación % PAX Recorrido Medio]]*0.1)-(Tabla1[[#This Row],[Variación % Ocupación PAX]]*0.5)+(Tabla1[[#This Row],[Variación % RA]]*0.1)+(Tabla1[[#This Row],[Variación % Velocidad Comercial TE]]*0.1)</f>
        <v>3.4293608522815835E-2</v>
      </c>
      <c r="BK96" s="90">
        <v>1572956.45</v>
      </c>
      <c r="BL96" s="10">
        <f>+Tabla1[[#This Row],[Recaudación Vta. Boletos $]]/Tabla1[[#This Row],[Pasajeros Pagos (PAX)]]</f>
        <v>0.5188465421862285</v>
      </c>
      <c r="BM96" s="15">
        <f>+(Tabla1[[#This Row],[Tarifa Media $]]*44)/CQ96</f>
        <v>3.408973643207433E-2</v>
      </c>
      <c r="BN96" s="48">
        <f>+Tabla1[[#This Row],[Tarifa Media $]]/CP96</f>
        <v>0.51863908655160784</v>
      </c>
      <c r="BO96" s="86">
        <v>26</v>
      </c>
      <c r="BP96" s="80">
        <v>51.944000000000003</v>
      </c>
      <c r="BQ96" s="80">
        <f>+Tabla1[[#This Row],[Km. Línea (entre cabeceras) en Servicio]]*2</f>
        <v>103.88800000000001</v>
      </c>
      <c r="BR96" s="36">
        <v>22</v>
      </c>
      <c r="BS96" s="36">
        <v>615</v>
      </c>
      <c r="BT96" s="76">
        <f>+Tabla1[[#This Row],[Recaudación Vta. Boletos $]]/Tabla1[[#This Row],[Km. Línea (entre cabeceras) en Servicio]]</f>
        <v>30281.773640843985</v>
      </c>
      <c r="BU96" s="77">
        <f>+Tabla1[[#This Row],[Recaudación/Km. Línea (PESOS)]]/CP96</f>
        <v>30269.665774534173</v>
      </c>
      <c r="BV96" s="76">
        <f>+Tabla1[[#This Row],[Recaudación Vta. Boletos $]]/Tabla1[[#This Row],[Trenes Corridos (TC)]]</f>
        <v>348.6162344858156</v>
      </c>
      <c r="BW96" s="77">
        <f>+Tabla1[[#This Row],[Recaudación/Trenes Corridos (PESOS)]]/CP96</f>
        <v>348.4768437483163</v>
      </c>
      <c r="BX96" s="76">
        <f>+Tabla1[[#This Row],[Recaudación Vta. Boletos $]]/Tabla1[[#This Row],[Coches Kilómetro (CK) (5+6+7)]]</f>
        <v>1.1185643336600171</v>
      </c>
      <c r="BY96" s="77">
        <f>+Tabla1[[#This Row],[Recaudación/Coche Kilómetro (PESOS)]]/CP96</f>
        <v>1.118117086825287</v>
      </c>
      <c r="BZ96" s="78">
        <f>+Tabla1[[#This Row],[Recaudación Vta. Boletos $]]/Tabla1[[#This Row],[PAX Kilómetro]]</f>
        <v>3.0975912966342001E-2</v>
      </c>
      <c r="CA96" s="79">
        <f>+Tabla1[[#This Row],[Recaudación/Pasajeros Kilómetro (PESOS)]]/CP96</f>
        <v>3.0963527555319875E-2</v>
      </c>
      <c r="CB96" s="76">
        <f>+Tabla1[[#This Row],[Recaudación Vta. Boletos $]]/Tabla1[[#This Row],[Personal]]</f>
        <v>2557.6527642276424</v>
      </c>
      <c r="CC96" s="77">
        <f>+Tabla1[[#This Row],[Recaudación/Personal (PESOS)]]/CP96</f>
        <v>2556.6301121827692</v>
      </c>
      <c r="CD96" s="36">
        <f>+Tabla1[[#This Row],[Pasajeros Pagos (PAX)]]/Tabla1[[#This Row],[Personal]]</f>
        <v>4929.4975609756093</v>
      </c>
      <c r="CE96" s="80">
        <f>+Tabla1[[#This Row],[Trenes Corridos (TC)]]/Tabla1[[#This Row],[Personal]]</f>
        <v>7.3365853658536588</v>
      </c>
      <c r="CF96" s="36">
        <f>+Tabla1[[#This Row],[Pasajeros Pagos (PAX)]]/Tabla1[[#This Row],[Km. Línea (entre cabeceras) en Servicio]]</f>
        <v>58363.64161404589</v>
      </c>
      <c r="CG96" s="36">
        <f>+Tabla1[[#This Row],[Pasajeros Pagos (PAX)]]/Tabla1[[#This Row],[Cantidad de Estaciones en Servicio]]</f>
        <v>137801.86363636365</v>
      </c>
      <c r="CH96" s="36">
        <f>+Tabla1[[#This Row],[PAX Kilómetro]]/Tabla1[[#This Row],[Km. Línea (entre cabeceras) en Servicio]]</f>
        <v>977590.99703526869</v>
      </c>
      <c r="CI96" s="36">
        <f>+Tabla1[[#This Row],[Coches Kilómetro (CK) (5+6+7)]]/Tabla1[[#This Row],[Km. Línea (entre cabeceras) en Servicio]]</f>
        <v>27072</v>
      </c>
      <c r="CJ96" s="36">
        <f>+[1]!BN_InfraMR[[#This Row],[Total Coches Remolcados]]</f>
        <v>113</v>
      </c>
      <c r="CK96" s="36">
        <f>+Tabla1[[#This Row],[Pasajeros Pagos (PAX)]]/Tabla1[[#This Row],[Coches en Servicio]]</f>
        <v>26828.681415929204</v>
      </c>
      <c r="CM96" s="12">
        <v>671.90625</v>
      </c>
      <c r="CN96" s="11">
        <v>0.95249520944626032</v>
      </c>
      <c r="CP96" s="10">
        <v>1.0004</v>
      </c>
      <c r="CQ96" s="73">
        <v>669.68097279609606</v>
      </c>
      <c r="EA96" s="2">
        <v>2000</v>
      </c>
      <c r="EB96" s="2" t="s">
        <v>6</v>
      </c>
    </row>
    <row r="97" spans="1:132" ht="12.75" customHeight="1" x14ac:dyDescent="0.2">
      <c r="A97" s="98" t="s">
        <v>249</v>
      </c>
      <c r="B97" s="2" t="s">
        <v>7</v>
      </c>
      <c r="C97" s="101">
        <v>36861</v>
      </c>
      <c r="D97" s="4" t="s">
        <v>135</v>
      </c>
      <c r="E97" s="4" t="s">
        <v>112</v>
      </c>
      <c r="F97" s="4" t="s">
        <v>139</v>
      </c>
      <c r="G97" s="4" t="s">
        <v>113</v>
      </c>
      <c r="H97" s="61">
        <f>+Tabla1[[#This Row],[Trenes Corridos (TC)]]*Tabla1[[#This Row],[Km. Línea (entre cabeceras) en Servicio]]</f>
        <v>239721.56</v>
      </c>
      <c r="K97" s="95">
        <f>+Tabla1[[#This Row],[TK Remolcados (1)]]+Tabla1[[#This Row],[TK Coche Motor (2)]]+Tabla1[[#This Row],[TK Eléctricos (3)]]</f>
        <v>239721.56</v>
      </c>
      <c r="L97" s="35">
        <f>+Tabla1[[#This Row],[Trenes Kilómetro (TK) (1+2+3)]]/K85-1</f>
        <v>-6.8861631159888859E-3</v>
      </c>
      <c r="M97" s="36">
        <f>+Tabla1[[#This Row],[TK Remolcados (1)]]</f>
        <v>239721.56</v>
      </c>
      <c r="N97" s="36">
        <f>+Tabla1[[#This Row],[TK Remolcados (1)]]*Tabla1[[#This Row],[Form. Media Trenes Remolcados]]</f>
        <v>1438329.3599999999</v>
      </c>
      <c r="Q97" s="95">
        <f t="shared" si="6"/>
        <v>1438329.3599999999</v>
      </c>
      <c r="R97" s="35">
        <f>+Tabla1[[#This Row],[Coches Kilómetro (CK) (5+6+7)]]/Q85-1</f>
        <v>-6.8861631159888859E-3</v>
      </c>
      <c r="S97" s="37">
        <v>38.93</v>
      </c>
      <c r="T97" s="35">
        <f>+Tabla1[[#This Row],[Velocidad Comercial Trenes Diésel]]/S85-1</f>
        <v>5.0175343943889894E-2</v>
      </c>
      <c r="U97" s="37"/>
      <c r="V97" s="35"/>
      <c r="W97" s="37">
        <v>6</v>
      </c>
      <c r="X97" s="6"/>
      <c r="Y97" s="6"/>
      <c r="Z97" s="36">
        <f>+Tabla1[[#This Row],[Form. Media Trenes Remolcados]]*Tabla1[[#This Row],[Asientos Prom. x C. Remolcados]]*Tabla1[[#This Row],[Trenes Corridos (TC)]]</f>
        <v>2104440</v>
      </c>
      <c r="AC97" s="6">
        <v>76</v>
      </c>
      <c r="AF97" s="6">
        <f>+'[2]BN TAB'!H101</f>
        <v>4674</v>
      </c>
      <c r="AG97" s="6">
        <f>+Tabla1[[#This Row],[Trenes Programados]]-Tabla1[[#This Row],[Trenes Corridos (TC)]]</f>
        <v>59</v>
      </c>
      <c r="AH97" s="95">
        <f>+'[2]BN TAB'!J101</f>
        <v>4615</v>
      </c>
      <c r="AI97" s="35">
        <f>+Tabla1[[#This Row],[Trenes Corridos (TC)]]/AH85-1</f>
        <v>-6.8861631159887748E-3</v>
      </c>
      <c r="AJ97" s="36">
        <f>+'[2]BN TAB'!K101</f>
        <v>4535</v>
      </c>
      <c r="AK97" s="36">
        <f>+Tabla1[[#This Row],[Trenes Corridos (TC)]]-Tabla1[[#This Row],[Trenes Puntuales]]</f>
        <v>80</v>
      </c>
      <c r="AL97" s="127">
        <f>+Tabla1[[#This Row],[Trenes Puntuales]]/Tabla1[[#This Row],[Trenes Programados]]</f>
        <v>0.97026101839965773</v>
      </c>
      <c r="AM97" s="96">
        <v>0.95</v>
      </c>
      <c r="AN97" s="96">
        <f>+IF(Tabla1[[#This Row],[Regularidad Absoluta]]&gt;=Tabla1[[#This Row],[RA 95%]],Tabla1[[#This Row],[Regularidad Absoluta]],"")</f>
        <v>0.97026101839965773</v>
      </c>
      <c r="AO97" s="96">
        <f>+Tabla1[[#This Row],[Trenes Puntuales]]/Tabla1[[#This Row],[Trenes Corridos (TC)]]</f>
        <v>0.98266522210184182</v>
      </c>
      <c r="AP97" s="96">
        <f>+Tabla1[[#This Row],[Trenes Corridos (TC)]]/Tabla1[[#This Row],[Trenes Programados]]</f>
        <v>0.98737697903294819</v>
      </c>
      <c r="AQ97" s="96">
        <f>+Tabla1[[#This Row],[Regularidad Relativa]]/AO85-1</f>
        <v>-3.4034870681720619E-4</v>
      </c>
      <c r="AR97" s="95">
        <f>+'[3]DATOS BN#Bol por Estación'!AE82</f>
        <v>3132563</v>
      </c>
      <c r="AS97" s="15">
        <f>+Tabla1[[#This Row],[Pasajeros Pagos (PAX)]]/AR85-1</f>
        <v>3.1221850299714138E-3</v>
      </c>
      <c r="AT97" s="6">
        <f>+Tabla1[[#This Row],[Pasajeros Pagos (PAX)]]/Tabla1[[#This Row],[Indice Dia Habil]]</f>
        <v>127339.95934959348</v>
      </c>
      <c r="AU97" s="15">
        <f>+Tabla1[[#This Row],[PAX Día Habil]]/AT85-1</f>
        <v>1.9433114867857038E-2</v>
      </c>
      <c r="AV97" s="6">
        <f>+Tabla1[[#This Row],[Pasajeros Pagos (PAX)]]/Tabla1[[#This Row],[Trenes Corridos (TC)]]</f>
        <v>678.77854821235098</v>
      </c>
      <c r="AW97" s="6">
        <f>+Tabla1[[#This Row],[PAX x Tren]]/Tabla1[[#This Row],[Form. Media Trenes Remolcados]]</f>
        <v>113.12975803539183</v>
      </c>
      <c r="AX97" s="15">
        <f>+Tabla1[[#This Row],[PAX x Coche]]/AW85-1</f>
        <v>1.0077745142855088E-2</v>
      </c>
      <c r="AY97" s="6">
        <v>188</v>
      </c>
      <c r="AZ97" s="9">
        <f>+Tabla1[[#This Row],[PAX Kilómetro]]/Tabla1[[#This Row],[Coches Kilómetro (CK) (5+6+7)]]</f>
        <v>36.436563451642265</v>
      </c>
      <c r="BA97" s="15">
        <f>+Tabla1[[#This Row],[Ocupación Media (PaxKm/CocheKm)]]/AZ85-1</f>
        <v>-1.6379471697324011E-2</v>
      </c>
      <c r="BB97" s="15">
        <f>+Tabla1[[#This Row],[Ocupación Media (PaxKm/CocheKm)]]/Tabla1[[#This Row],[Capacidad x Coche (4xm2)]]</f>
        <v>0.19381150772150141</v>
      </c>
      <c r="BC97" s="15">
        <f>+Tabla1[[#This Row],[% de Ocupación Media PAX]]/BB85-1</f>
        <v>-1.6379471697324011E-2</v>
      </c>
      <c r="BD97" s="36">
        <f>+Tabla1[[#This Row],[Pasajeros Pagos (PAX)]]*Tabla1[[#This Row],[PAX Recorrido Medio]]</f>
        <v>52407778.990000002</v>
      </c>
      <c r="BE97" s="37">
        <v>16.73</v>
      </c>
      <c r="BF97" s="35">
        <f>+Tabla1[[#This Row],[PAX Recorrido Medio]]/BE85-1</f>
        <v>-2.6193247962747357E-2</v>
      </c>
      <c r="BG97" s="36">
        <f>+Tabla1[[#This Row],[Pasajeros Pagos (PAX)]]*CN97</f>
        <v>3003230.4190432713</v>
      </c>
      <c r="BH97" s="130">
        <f t="shared" si="7"/>
        <v>0.17999978535142747</v>
      </c>
      <c r="BI97" s="95">
        <f t="shared" si="5"/>
        <v>3820197.7804878047</v>
      </c>
      <c r="BJ97" s="35">
        <f>+(Tabla1[[#This Row],[Variación % TC]]*0.2)-(Tabla1[[#This Row],[Vaciación % PAX Recorrido Medio]]*0.1)-(Tabla1[[#This Row],[Variación % Ocupación PAX]]*0.5)+(Tabla1[[#This Row],[Variación % RA]]*0.1)+(Tabla1[[#This Row],[Variación % Velocidad Comercial TE]]*0.1)</f>
        <v>9.3977931510572654E-3</v>
      </c>
      <c r="BK97" s="90">
        <v>1655253.9600000002</v>
      </c>
      <c r="BL97" s="10">
        <f>+Tabla1[[#This Row],[Recaudación Vta. Boletos $]]/Tabla1[[#This Row],[Pasajeros Pagos (PAX)]]</f>
        <v>0.52840244872968245</v>
      </c>
      <c r="BM97" s="15">
        <f>+(Tabla1[[#This Row],[Tarifa Media $]]*44)/CQ97</f>
        <v>3.4850609487042841E-2</v>
      </c>
      <c r="BN97" s="48">
        <f>+Tabla1[[#This Row],[Tarifa Media $]]/CP97</f>
        <v>0.52766371952235114</v>
      </c>
      <c r="BO97" s="86">
        <v>24.6</v>
      </c>
      <c r="BP97" s="80">
        <v>51.944000000000003</v>
      </c>
      <c r="BQ97" s="80">
        <f>+Tabla1[[#This Row],[Km. Línea (entre cabeceras) en Servicio]]*2</f>
        <v>103.88800000000001</v>
      </c>
      <c r="BR97" s="36">
        <v>22</v>
      </c>
      <c r="BS97" s="36">
        <v>615</v>
      </c>
      <c r="BT97" s="76">
        <f>+Tabla1[[#This Row],[Recaudación Vta. Boletos $]]/Tabla1[[#This Row],[Km. Línea (entre cabeceras) en Servicio]]</f>
        <v>31866.124287694442</v>
      </c>
      <c r="BU97" s="77">
        <f>+Tabla1[[#This Row],[Recaudación/Km. Línea (PESOS)]]/CP97</f>
        <v>31821.574083976873</v>
      </c>
      <c r="BV97" s="76">
        <f>+Tabla1[[#This Row],[Recaudación Vta. Boletos $]]/Tabla1[[#This Row],[Trenes Corridos (TC)]]</f>
        <v>358.66824702058511</v>
      </c>
      <c r="BW97" s="77">
        <f>+Tabla1[[#This Row],[Recaudación/Trenes Corridos (PESOS)]]/CP97</f>
        <v>358.16681348171068</v>
      </c>
      <c r="BX97" s="76">
        <f>+Tabla1[[#This Row],[Recaudación Vta. Boletos $]]/Tabla1[[#This Row],[Coches Kilómetro (CK) (5+6+7)]]</f>
        <v>1.150817056254765</v>
      </c>
      <c r="BY97" s="77">
        <f>+Tabla1[[#This Row],[Recaudación/Coche Kilómetro (PESOS)]]/CP97</f>
        <v>1.1492081648240113</v>
      </c>
      <c r="BZ97" s="78">
        <f>+Tabla1[[#This Row],[Recaudación Vta. Boletos $]]/Tabla1[[#This Row],[PAX Kilómetro]]</f>
        <v>3.1584127240267927E-2</v>
      </c>
      <c r="CA97" s="79">
        <f>+Tabla1[[#This Row],[Recaudación/Pasajeros Kilómetro (PESOS)]]/CP97</f>
        <v>3.1539971280475261E-2</v>
      </c>
      <c r="CB97" s="76">
        <f>+Tabla1[[#This Row],[Recaudación Vta. Boletos $]]/Tabla1[[#This Row],[Personal]]</f>
        <v>2691.469853658537</v>
      </c>
      <c r="CC97" s="77">
        <f>+Tabla1[[#This Row],[Recaudación/Personal (PESOS)]]/CP97</f>
        <v>2687.70706376926</v>
      </c>
      <c r="CD97" s="36">
        <f>+Tabla1[[#This Row],[Pasajeros Pagos (PAX)]]/Tabla1[[#This Row],[Personal]]</f>
        <v>5093.5983739837402</v>
      </c>
      <c r="CE97" s="80">
        <f>+Tabla1[[#This Row],[Trenes Corridos (TC)]]/Tabla1[[#This Row],[Personal]]</f>
        <v>7.5040650406504064</v>
      </c>
      <c r="CF97" s="36">
        <f>+Tabla1[[#This Row],[Pasajeros Pagos (PAX)]]/Tabla1[[#This Row],[Km. Línea (entre cabeceras) en Servicio]]</f>
        <v>60306.541660249495</v>
      </c>
      <c r="CG97" s="36">
        <f>+Tabla1[[#This Row],[Pasajeros Pagos (PAX)]]/Tabla1[[#This Row],[Cantidad de Estaciones en Servicio]]</f>
        <v>142389.22727272726</v>
      </c>
      <c r="CH97" s="36">
        <f>+Tabla1[[#This Row],[PAX Kilómetro]]/Tabla1[[#This Row],[Km. Línea (entre cabeceras) en Servicio]]</f>
        <v>1008928.4419759741</v>
      </c>
      <c r="CI97" s="36">
        <f>+Tabla1[[#This Row],[Coches Kilómetro (CK) (5+6+7)]]/Tabla1[[#This Row],[Km. Línea (entre cabeceras) en Servicio]]</f>
        <v>27689.999999999996</v>
      </c>
      <c r="CJ97" s="36">
        <f>+[1]!BN_InfraMR[[#This Row],[Total Coches Remolcados]]</f>
        <v>113</v>
      </c>
      <c r="CK97" s="36">
        <f>+Tabla1[[#This Row],[Pasajeros Pagos (PAX)]]/Tabla1[[#This Row],[Coches en Servicio]]</f>
        <v>27721.796460176993</v>
      </c>
      <c r="CL97" s="2" t="s">
        <v>80</v>
      </c>
      <c r="CM97" s="12">
        <v>678.77854821235098</v>
      </c>
      <c r="CN97" s="11">
        <v>0.95871349404410111</v>
      </c>
      <c r="CP97" s="10">
        <v>1.0014000000000001</v>
      </c>
      <c r="CQ97" s="73">
        <v>667.1248533759524</v>
      </c>
      <c r="EA97" s="2">
        <v>2000</v>
      </c>
      <c r="EB97" s="2" t="s">
        <v>7</v>
      </c>
    </row>
    <row r="98" spans="1:132" ht="12.75" customHeight="1" x14ac:dyDescent="0.2">
      <c r="A98" s="98" t="s">
        <v>250</v>
      </c>
      <c r="B98" s="2" t="s">
        <v>8</v>
      </c>
      <c r="C98" s="101">
        <v>36892</v>
      </c>
      <c r="D98" s="4" t="s">
        <v>135</v>
      </c>
      <c r="E98" s="4" t="s">
        <v>112</v>
      </c>
      <c r="F98" s="4" t="s">
        <v>139</v>
      </c>
      <c r="G98" s="4" t="s">
        <v>113</v>
      </c>
      <c r="H98" s="6">
        <v>204979.46</v>
      </c>
      <c r="K98" s="95">
        <f>+Tabla1[[#This Row],[TK Remolcados (1)]]+Tabla1[[#This Row],[TK Coche Motor (2)]]+Tabla1[[#This Row],[TK Eléctricos (3)]]</f>
        <v>204979.46</v>
      </c>
      <c r="L98" s="35">
        <f>+Tabla1[[#This Row],[Trenes Kilómetro (TK) (1+2+3)]]/K86-1</f>
        <v>-0.14677569607186125</v>
      </c>
      <c r="M98" s="36">
        <f>+Tabla1[[#This Row],[TK Remolcados (1)]]</f>
        <v>204979.46</v>
      </c>
      <c r="N98" s="36">
        <f>+Tabla1[[#This Row],[TK Remolcados (1)]]*Tabla1[[#This Row],[Form. Media Trenes Remolcados]]</f>
        <v>1229876.76</v>
      </c>
      <c r="Q98" s="95">
        <f t="shared" si="6"/>
        <v>1229876.76</v>
      </c>
      <c r="R98" s="35">
        <f>+Tabla1[[#This Row],[Coches Kilómetro (CK) (5+6+7)]]/Q86-1</f>
        <v>-0.14677569607186114</v>
      </c>
      <c r="S98" s="37">
        <v>38.93</v>
      </c>
      <c r="T98" s="35">
        <f>+Tabla1[[#This Row],[Velocidad Comercial Trenes Diésel]]/S86-1</f>
        <v>3.2625994694960081E-2</v>
      </c>
      <c r="U98" s="37"/>
      <c r="V98" s="35"/>
      <c r="W98" s="37">
        <v>6</v>
      </c>
      <c r="X98" s="6"/>
      <c r="Y98" s="6"/>
      <c r="Z98" s="36">
        <f>+Tabla1[[#This Row],[Form. Media Trenes Remolcados]]*Tabla1[[#This Row],[Asientos Prom. x C. Remolcados]]*Tabla1[[#This Row],[Trenes Corridos (TC)]]</f>
        <v>2191992</v>
      </c>
      <c r="AC98" s="6">
        <v>76</v>
      </c>
      <c r="AF98" s="6">
        <f>+'[2]BN TAB'!H102</f>
        <v>4841</v>
      </c>
      <c r="AG98" s="6">
        <f>+Tabla1[[#This Row],[Trenes Programados]]-Tabla1[[#This Row],[Trenes Corridos (TC)]]</f>
        <v>34</v>
      </c>
      <c r="AH98" s="95">
        <f>+'[2]BN TAB'!J102</f>
        <v>4807</v>
      </c>
      <c r="AI98" s="35">
        <f>+Tabla1[[#This Row],[Trenes Corridos (TC)]]/AH86-1</f>
        <v>3.935135135135126E-2</v>
      </c>
      <c r="AJ98" s="36">
        <f>+'[2]BN TAB'!K102</f>
        <v>4776</v>
      </c>
      <c r="AK98" s="36">
        <f>+Tabla1[[#This Row],[Trenes Corridos (TC)]]-Tabla1[[#This Row],[Trenes Puntuales]]</f>
        <v>31</v>
      </c>
      <c r="AL98" s="127">
        <f>+Tabla1[[#This Row],[Trenes Puntuales]]/Tabla1[[#This Row],[Trenes Programados]]</f>
        <v>0.98657302210287134</v>
      </c>
      <c r="AM98" s="96">
        <v>0.95</v>
      </c>
      <c r="AN98" s="96">
        <f>+IF(Tabla1[[#This Row],[Regularidad Absoluta]]&gt;=Tabla1[[#This Row],[RA 95%]],Tabla1[[#This Row],[Regularidad Absoluta]],"")</f>
        <v>0.98657302210287134</v>
      </c>
      <c r="AO98" s="96">
        <f>+Tabla1[[#This Row],[Trenes Puntuales]]/Tabla1[[#This Row],[Trenes Corridos (TC)]]</f>
        <v>0.99355107135427501</v>
      </c>
      <c r="AP98" s="96">
        <f>+Tabla1[[#This Row],[Trenes Corridos (TC)]]/Tabla1[[#This Row],[Trenes Programados]]</f>
        <v>0.99297665771534804</v>
      </c>
      <c r="AQ98" s="96">
        <f>+Tabla1[[#This Row],[Regularidad Relativa]]/AO86-1</f>
        <v>2.9154245243789845E-2</v>
      </c>
      <c r="AR98" s="95">
        <f>+'[3]DATOS BN#Bol por Estación'!AE83</f>
        <v>2793453</v>
      </c>
      <c r="AS98" s="15">
        <f>+Tabla1[[#This Row],[Pasajeros Pagos (PAX)]]/AR86-1</f>
        <v>1.0403332596662596E-2</v>
      </c>
      <c r="AT98" s="6">
        <f>+Tabla1[[#This Row],[Pasajeros Pagos (PAX)]]/Tabla1[[#This Row],[Indice Dia Habil]]</f>
        <v>106214.94296577947</v>
      </c>
      <c r="AU98" s="15">
        <f>+Tabla1[[#This Row],[PAX Día Habil]]/AT86-1</f>
        <v>-1.6489531769027899E-2</v>
      </c>
      <c r="AV98" s="6">
        <f>+Tabla1[[#This Row],[Pasajeros Pagos (PAX)]]/Tabla1[[#This Row],[Trenes Corridos (TC)]]</f>
        <v>581.12190555439986</v>
      </c>
      <c r="AW98" s="6">
        <f>+Tabla1[[#This Row],[PAX x Tren]]/Tabla1[[#This Row],[Form. Media Trenes Remolcados]]</f>
        <v>96.853650925733305</v>
      </c>
      <c r="AX98" s="15">
        <f>+Tabla1[[#This Row],[PAX x Coche]]/AW86-1</f>
        <v>-2.7852004730691715E-2</v>
      </c>
      <c r="AY98" s="6">
        <v>188</v>
      </c>
      <c r="AZ98" s="9">
        <f>+Tabla1[[#This Row],[PAX Kilómetro]]/Tabla1[[#This Row],[Coches Kilómetro (CK) (5+6+7)]]</f>
        <v>38.953267927430382</v>
      </c>
      <c r="BA98" s="15">
        <f>+Tabla1[[#This Row],[Ocupación Media (PaxKm/CocheKm)]]/AZ86-1</f>
        <v>0.16053335727310292</v>
      </c>
      <c r="BB98" s="15">
        <f>+Tabla1[[#This Row],[Ocupación Media (PaxKm/CocheKm)]]/Tabla1[[#This Row],[Capacidad x Coche (4xm2)]]</f>
        <v>0.20719823365654458</v>
      </c>
      <c r="BC98" s="15">
        <f>+Tabla1[[#This Row],[% de Ocupación Media PAX]]/BB86-1</f>
        <v>0.16053335727310292</v>
      </c>
      <c r="BD98" s="36">
        <f>+Tabla1[[#This Row],[Pasajeros Pagos (PAX)]]*Tabla1[[#This Row],[PAX Recorrido Medio]]</f>
        <v>47907718.949999996</v>
      </c>
      <c r="BE98" s="37">
        <v>17.149999999999999</v>
      </c>
      <c r="BF98" s="35">
        <f>+Tabla1[[#This Row],[PAX Recorrido Medio]]/BE86-1</f>
        <v>-2.0000000000000129E-2</v>
      </c>
      <c r="BG98" s="36">
        <f>+Tabla1[[#This Row],[Pasajeros Pagos (PAX)]]*CN98</f>
        <v>3063751.3395333742</v>
      </c>
      <c r="BH98" s="130">
        <f t="shared" si="7"/>
        <v>0.17999975929425072</v>
      </c>
      <c r="BI98" s="95">
        <f t="shared" si="5"/>
        <v>3406649</v>
      </c>
      <c r="BJ98" s="35">
        <f>+(Tabla1[[#This Row],[Variación % TC]]*0.2)-(Tabla1[[#This Row],[Vaciación % PAX Recorrido Medio]]*0.1)-(Tabla1[[#This Row],[Variación % Ocupación PAX]]*0.5)+(Tabla1[[#This Row],[Variación % RA]]*0.1)+(Tabla1[[#This Row],[Variación % Velocidad Comercial TE]]*0.1)</f>
        <v>-6.7480983841902209E-2</v>
      </c>
      <c r="BK98" s="90">
        <v>1481565.6500000001</v>
      </c>
      <c r="BL98" s="10">
        <f>+Tabla1[[#This Row],[Recaudación Vta. Boletos $]]/Tabla1[[#This Row],[Pasajeros Pagos (PAX)]]</f>
        <v>0.53037070965575583</v>
      </c>
      <c r="BM98" s="15">
        <f>+(Tabla1[[#This Row],[Tarifa Media $]]*44)/CQ98</f>
        <v>3.5114970103912582E-2</v>
      </c>
      <c r="BN98" s="48">
        <f>+Tabla1[[#This Row],[Tarifa Media $]]/CP98</f>
        <v>0.53079534593250188</v>
      </c>
      <c r="BO98" s="86">
        <v>26.3</v>
      </c>
      <c r="BP98" s="80">
        <v>51.944000000000003</v>
      </c>
      <c r="BQ98" s="80">
        <f>+Tabla1[[#This Row],[Km. Línea (entre cabeceras) en Servicio]]*2</f>
        <v>103.88800000000001</v>
      </c>
      <c r="BR98" s="36">
        <v>22</v>
      </c>
      <c r="BS98" s="36">
        <v>617</v>
      </c>
      <c r="BT98" s="76">
        <f>+Tabla1[[#This Row],[Recaudación Vta. Boletos $]]/Tabla1[[#This Row],[Km. Línea (entre cabeceras) en Servicio]]</f>
        <v>28522.363506853537</v>
      </c>
      <c r="BU98" s="77">
        <f>+Tabla1[[#This Row],[Recaudación/Km. Línea (PESOS)]]/CP98</f>
        <v>28545.199666586806</v>
      </c>
      <c r="BV98" s="76">
        <f>+Tabla1[[#This Row],[Recaudación Vta. Boletos $]]/Tabla1[[#This Row],[Trenes Corridos (TC)]]</f>
        <v>308.21003744539217</v>
      </c>
      <c r="BW98" s="77">
        <f>+Tabla1[[#This Row],[Recaudación/Trenes Corridos (PESOS)]]/CP98</f>
        <v>308.45680288770234</v>
      </c>
      <c r="BX98" s="76">
        <f>+Tabla1[[#This Row],[Recaudación Vta. Boletos $]]/Tabla1[[#This Row],[Coches Kilómetro (CK) (5+6+7)]]</f>
        <v>1.2046456183138221</v>
      </c>
      <c r="BY98" s="77">
        <f>+Tabla1[[#This Row],[Recaudación/Coche Kilómetro (PESOS)]]/CP98</f>
        <v>1.2056101063989413</v>
      </c>
      <c r="BZ98" s="78">
        <f>+Tabla1[[#This Row],[Recaudación Vta. Boletos $]]/Tabla1[[#This Row],[PAX Kilómetro]]</f>
        <v>3.0925405810831249E-2</v>
      </c>
      <c r="CA98" s="79">
        <f>+Tabla1[[#This Row],[Recaudación/Pasajeros Kilómetro (PESOS)]]/CP98</f>
        <v>3.0950165943586117E-2</v>
      </c>
      <c r="CB98" s="76">
        <f>+Tabla1[[#This Row],[Recaudación Vta. Boletos $]]/Tabla1[[#This Row],[Personal]]</f>
        <v>2401.2409238249597</v>
      </c>
      <c r="CC98" s="77">
        <f>+Tabla1[[#This Row],[Recaudación/Personal (PESOS)]]/CP98</f>
        <v>2403.1634545886309</v>
      </c>
      <c r="CD98" s="36">
        <f>+Tabla1[[#This Row],[Pasajeros Pagos (PAX)]]/Tabla1[[#This Row],[Personal]]</f>
        <v>4527.4764991896272</v>
      </c>
      <c r="CE98" s="80">
        <f>+Tabla1[[#This Row],[Trenes Corridos (TC)]]/Tabla1[[#This Row],[Personal]]</f>
        <v>7.7909238249594814</v>
      </c>
      <c r="CF98" s="36">
        <f>+Tabla1[[#This Row],[Pasajeros Pagos (PAX)]]/Tabla1[[#This Row],[Km. Línea (entre cabeceras) en Servicio]]</f>
        <v>53778.164946865851</v>
      </c>
      <c r="CG98" s="36">
        <f>+Tabla1[[#This Row],[Pasajeros Pagos (PAX)]]/Tabla1[[#This Row],[Cantidad de Estaciones en Servicio]]</f>
        <v>126975.13636363637</v>
      </c>
      <c r="CH98" s="36">
        <f>+Tabla1[[#This Row],[PAX Kilómetro]]/Tabla1[[#This Row],[Km. Línea (entre cabeceras) en Servicio]]</f>
        <v>922295.52883874928</v>
      </c>
      <c r="CI98" s="36">
        <f>+Tabla1[[#This Row],[Coches Kilómetro (CK) (5+6+7)]]/Tabla1[[#This Row],[Km. Línea (entre cabeceras) en Servicio]]</f>
        <v>23676.974434005853</v>
      </c>
      <c r="CJ98" s="36">
        <f>+[1]!BN_InfraMR[[#This Row],[Total Coches Remolcados]]</f>
        <v>113</v>
      </c>
      <c r="CK98" s="36">
        <f>+Tabla1[[#This Row],[Pasajeros Pagos (PAX)]]/Tabla1[[#This Row],[Coches en Servicio]]</f>
        <v>24720.823008849558</v>
      </c>
      <c r="CM98" s="12">
        <v>581.12190555439986</v>
      </c>
      <c r="CN98" s="11">
        <v>1.0967613700797452</v>
      </c>
      <c r="CP98" s="10">
        <v>0.99919999999999998</v>
      </c>
      <c r="CQ98" s="73">
        <v>664.56873395580874</v>
      </c>
      <c r="DF98" s="47">
        <f>+Tabla1[[#This Row],[Trenes Kilómetro (TK) (1+2+3)]]/Tabla1[[#This Row],[Trenes Corridos (TC)]]</f>
        <v>42.641868109007696</v>
      </c>
      <c r="EA98" s="2">
        <v>2001</v>
      </c>
      <c r="EB98" s="2" t="s">
        <v>8</v>
      </c>
    </row>
    <row r="99" spans="1:132" ht="12.75" customHeight="1" x14ac:dyDescent="0.2">
      <c r="A99" s="98" t="s">
        <v>250</v>
      </c>
      <c r="B99" s="2" t="s">
        <v>9</v>
      </c>
      <c r="C99" s="101">
        <v>36923</v>
      </c>
      <c r="D99" s="4" t="s">
        <v>135</v>
      </c>
      <c r="E99" s="4" t="s">
        <v>112</v>
      </c>
      <c r="F99" s="4" t="s">
        <v>139</v>
      </c>
      <c r="G99" s="4" t="s">
        <v>113</v>
      </c>
      <c r="H99" s="6">
        <v>185516.94</v>
      </c>
      <c r="K99" s="95">
        <f>+Tabla1[[#This Row],[TK Remolcados (1)]]+Tabla1[[#This Row],[TK Coche Motor (2)]]+Tabla1[[#This Row],[TK Eléctricos (3)]]</f>
        <v>185516.94</v>
      </c>
      <c r="L99" s="35">
        <f>+Tabla1[[#This Row],[Trenes Kilómetro (TK) (1+2+3)]]/K87-1</f>
        <v>-0.1860802938891768</v>
      </c>
      <c r="M99" s="36">
        <f>+Tabla1[[#This Row],[TK Remolcados (1)]]</f>
        <v>185516.94</v>
      </c>
      <c r="N99" s="36">
        <f>+Tabla1[[#This Row],[TK Remolcados (1)]]*Tabla1[[#This Row],[Form. Media Trenes Remolcados]]</f>
        <v>1113101.6400000001</v>
      </c>
      <c r="Q99" s="95">
        <f t="shared" si="6"/>
        <v>1113101.6400000001</v>
      </c>
      <c r="R99" s="35">
        <f>+Tabla1[[#This Row],[Coches Kilómetro (CK) (5+6+7)]]/Q87-1</f>
        <v>-0.18608029388917668</v>
      </c>
      <c r="S99" s="37">
        <v>38.93</v>
      </c>
      <c r="T99" s="35">
        <f>+Tabla1[[#This Row],[Velocidad Comercial Trenes Diésel]]/S87-1</f>
        <v>5.0175343943889894E-2</v>
      </c>
      <c r="U99" s="37"/>
      <c r="V99" s="35"/>
      <c r="W99" s="37">
        <v>6</v>
      </c>
      <c r="X99" s="6"/>
      <c r="Y99" s="6"/>
      <c r="Z99" s="36">
        <f>+Tabla1[[#This Row],[Form. Media Trenes Remolcados]]*Tabla1[[#This Row],[Asientos Prom. x C. Remolcados]]*Tabla1[[#This Row],[Trenes Corridos (TC)]]</f>
        <v>1986792</v>
      </c>
      <c r="AC99" s="6">
        <v>76</v>
      </c>
      <c r="AF99" s="6">
        <f>+'[2]BN TAB'!H103</f>
        <v>4384</v>
      </c>
      <c r="AG99" s="6">
        <f>+Tabla1[[#This Row],[Trenes Programados]]-Tabla1[[#This Row],[Trenes Corridos (TC)]]</f>
        <v>27</v>
      </c>
      <c r="AH99" s="95">
        <f>+'[2]BN TAB'!J103</f>
        <v>4357</v>
      </c>
      <c r="AI99" s="35">
        <f>+Tabla1[[#This Row],[Trenes Corridos (TC)]]/AH87-1</f>
        <v>-7.0647219690064267E-3</v>
      </c>
      <c r="AJ99" s="36">
        <f>+'[2]BN TAB'!K103</f>
        <v>4329</v>
      </c>
      <c r="AK99" s="36">
        <f>+Tabla1[[#This Row],[Trenes Corridos (TC)]]-Tabla1[[#This Row],[Trenes Puntuales]]</f>
        <v>28</v>
      </c>
      <c r="AL99" s="127">
        <f>+Tabla1[[#This Row],[Trenes Puntuales]]/Tabla1[[#This Row],[Trenes Programados]]</f>
        <v>0.98745437956204385</v>
      </c>
      <c r="AM99" s="96">
        <v>0.95</v>
      </c>
      <c r="AN99" s="96">
        <f>+IF(Tabla1[[#This Row],[Regularidad Absoluta]]&gt;=Tabla1[[#This Row],[RA 95%]],Tabla1[[#This Row],[Regularidad Absoluta]],"")</f>
        <v>0.98745437956204385</v>
      </c>
      <c r="AO99" s="96">
        <f>+Tabla1[[#This Row],[Trenes Puntuales]]/Tabla1[[#This Row],[Trenes Corridos (TC)]]</f>
        <v>0.99357355978884554</v>
      </c>
      <c r="AP99" s="96">
        <f>+Tabla1[[#This Row],[Trenes Corridos (TC)]]/Tabla1[[#This Row],[Trenes Programados]]</f>
        <v>0.99384124087591241</v>
      </c>
      <c r="AQ99" s="96">
        <f>+Tabla1[[#This Row],[Regularidad Relativa]]/AO87-1</f>
        <v>9.2131436003366485E-3</v>
      </c>
      <c r="AR99" s="95">
        <f>+'[3]DATOS BN#Bol por Estación'!AE84</f>
        <v>2683349</v>
      </c>
      <c r="AS99" s="15">
        <f>+Tabla1[[#This Row],[Pasajeros Pagos (PAX)]]/AR87-1</f>
        <v>-3.1092715219831701E-2</v>
      </c>
      <c r="AT99" s="6">
        <f>+Tabla1[[#This Row],[Pasajeros Pagos (PAX)]]/Tabla1[[#This Row],[Indice Dia Habil]]</f>
        <v>111806.20833333333</v>
      </c>
      <c r="AU99" s="15">
        <f>+Tabla1[[#This Row],[PAX Día Habil]]/AT87-1</f>
        <v>9.2784216460084501E-3</v>
      </c>
      <c r="AV99" s="6">
        <f>+Tabla1[[#This Row],[Pasajeros Pagos (PAX)]]/Tabla1[[#This Row],[Trenes Corridos (TC)]]</f>
        <v>615.87078264861145</v>
      </c>
      <c r="AW99" s="6">
        <f>+Tabla1[[#This Row],[PAX x Tren]]/Tabla1[[#This Row],[Form. Media Trenes Remolcados]]</f>
        <v>102.64513044143524</v>
      </c>
      <c r="AX99" s="15">
        <f>+Tabla1[[#This Row],[PAX x Coche]]/AW87-1</f>
        <v>-2.4198952119490746E-2</v>
      </c>
      <c r="AY99" s="6">
        <v>188</v>
      </c>
      <c r="AZ99" s="9">
        <f>+Tabla1[[#This Row],[PAX Kilómetro]]/Tabla1[[#This Row],[Coches Kilómetro (CK) (5+6+7)]]</f>
        <v>41.126463473721941</v>
      </c>
      <c r="BA99" s="15">
        <f>+Tabla1[[#This Row],[Ocupación Media (PaxKm/CocheKm)]]/AZ87-1</f>
        <v>0.16582008689046379</v>
      </c>
      <c r="BB99" s="15">
        <f>+Tabla1[[#This Row],[Ocupación Media (PaxKm/CocheKm)]]/Tabla1[[#This Row],[Capacidad x Coche (4xm2)]]</f>
        <v>0.21875778443469118</v>
      </c>
      <c r="BC99" s="15">
        <f>+Tabla1[[#This Row],[% de Ocupación Media PAX]]/BB87-1</f>
        <v>0.16582008689046379</v>
      </c>
      <c r="BD99" s="36">
        <f>+Tabla1[[#This Row],[Pasajeros Pagos (PAX)]]*Tabla1[[#This Row],[PAX Recorrido Medio]]</f>
        <v>45777933.939999998</v>
      </c>
      <c r="BE99" s="37">
        <v>17.059999999999999</v>
      </c>
      <c r="BF99" s="35">
        <f>+Tabla1[[#This Row],[PAX Recorrido Medio]]/BE87-1</f>
        <v>-2.0665901262916342E-2</v>
      </c>
      <c r="BG99" s="36">
        <f>+Tabla1[[#This Row],[Pasajeros Pagos (PAX)]]*CN99</f>
        <v>3003828.3068483039</v>
      </c>
      <c r="BH99" s="130">
        <f t="shared" si="7"/>
        <v>0.17999974941753549</v>
      </c>
      <c r="BI99" s="95">
        <f t="shared" si="5"/>
        <v>3272375.8292682925</v>
      </c>
      <c r="BJ99" s="35">
        <f>+(Tabla1[[#This Row],[Variación % TC]]*0.2)-(Tabla1[[#This Row],[Vaciación % PAX Recorrido Medio]]*0.1)-(Tabla1[[#This Row],[Variación % Ocupación PAX]]*0.5)+(Tabla1[[#This Row],[Variación % RA]]*0.1)+(Tabla1[[#This Row],[Variación % Velocidad Comercial TE]]*0.1)</f>
        <v>-8.1335083352707879E-2</v>
      </c>
      <c r="BK99" s="90">
        <v>1421447</v>
      </c>
      <c r="BL99" s="10">
        <f>+Tabla1[[#This Row],[Recaudación Vta. Boletos $]]/Tabla1[[#This Row],[Pasajeros Pagos (PAX)]]</f>
        <v>0.52972870841623654</v>
      </c>
      <c r="BM99" s="15">
        <f>+(Tabla1[[#This Row],[Tarifa Media $]]*44)/CQ99</f>
        <v>3.5207883745029027E-2</v>
      </c>
      <c r="BN99" s="48">
        <f>+Tabla1[[#This Row],[Tarifa Media $]]/CP99</f>
        <v>0.52994068469011257</v>
      </c>
      <c r="BO99" s="86">
        <v>24</v>
      </c>
      <c r="BP99" s="80">
        <v>51.944000000000003</v>
      </c>
      <c r="BQ99" s="80">
        <f>+Tabla1[[#This Row],[Km. Línea (entre cabeceras) en Servicio]]*2</f>
        <v>103.88800000000001</v>
      </c>
      <c r="BR99" s="36">
        <v>22</v>
      </c>
      <c r="BS99" s="36">
        <v>617</v>
      </c>
      <c r="BT99" s="76">
        <f>+Tabla1[[#This Row],[Recaudación Vta. Boletos $]]/Tabla1[[#This Row],[Km. Línea (entre cabeceras) en Servicio]]</f>
        <v>27364.989219159092</v>
      </c>
      <c r="BU99" s="77">
        <f>+Tabla1[[#This Row],[Recaudación/Km. Línea (PESOS)]]/CP99</f>
        <v>27375.939594997089</v>
      </c>
      <c r="BV99" s="76">
        <f>+Tabla1[[#This Row],[Recaudación Vta. Boletos $]]/Tabla1[[#This Row],[Trenes Corridos (TC)]]</f>
        <v>326.24443424374567</v>
      </c>
      <c r="BW99" s="77">
        <f>+Tabla1[[#This Row],[Recaudación/Trenes Corridos (PESOS)]]/CP99</f>
        <v>326.37498423744063</v>
      </c>
      <c r="BX99" s="76">
        <f>+Tabla1[[#This Row],[Recaudación Vta. Boletos $]]/Tabla1[[#This Row],[Coches Kilómetro (CK) (5+6+7)]]</f>
        <v>1.2770145590657829</v>
      </c>
      <c r="BY99" s="77">
        <f>+Tabla1[[#This Row],[Recaudación/Coche Kilómetro (PESOS)]]/CP99</f>
        <v>1.2775255692935001</v>
      </c>
      <c r="BZ99" s="78">
        <f>+Tabla1[[#This Row],[Recaudación Vta. Boletos $]]/Tabla1[[#This Row],[PAX Kilómetro]]</f>
        <v>3.1050920774691477E-2</v>
      </c>
      <c r="CA99" s="79">
        <f>+Tabla1[[#This Row],[Recaudación/Pasajeros Kilómetro (PESOS)]]/CP99</f>
        <v>3.1063346113136731E-2</v>
      </c>
      <c r="CB99" s="76">
        <f>+Tabla1[[#This Row],[Recaudación Vta. Boletos $]]/Tabla1[[#This Row],[Personal]]</f>
        <v>2303.803889789303</v>
      </c>
      <c r="CC99" s="77">
        <f>+Tabla1[[#This Row],[Recaudación/Personal (PESOS)]]/CP99</f>
        <v>2304.7257801013434</v>
      </c>
      <c r="CD99" s="36">
        <f>+Tabla1[[#This Row],[Pasajeros Pagos (PAX)]]/Tabla1[[#This Row],[Personal]]</f>
        <v>4349.025931928687</v>
      </c>
      <c r="CE99" s="80">
        <f>+Tabla1[[#This Row],[Trenes Corridos (TC)]]/Tabla1[[#This Row],[Personal]]</f>
        <v>7.061588330632091</v>
      </c>
      <c r="CF99" s="36">
        <f>+Tabla1[[#This Row],[Pasajeros Pagos (PAX)]]/Tabla1[[#This Row],[Km. Línea (entre cabeceras) en Servicio]]</f>
        <v>51658.497612813793</v>
      </c>
      <c r="CG99" s="36">
        <f>+Tabla1[[#This Row],[Pasajeros Pagos (PAX)]]/Tabla1[[#This Row],[Cantidad de Estaciones en Servicio]]</f>
        <v>121970.40909090909</v>
      </c>
      <c r="CH99" s="36">
        <f>+Tabla1[[#This Row],[PAX Kilómetro]]/Tabla1[[#This Row],[Km. Línea (entre cabeceras) en Servicio]]</f>
        <v>881293.9692746033</v>
      </c>
      <c r="CI99" s="36">
        <f>+Tabla1[[#This Row],[Coches Kilómetro (CK) (5+6+7)]]/Tabla1[[#This Row],[Km. Línea (entre cabeceras) en Servicio]]</f>
        <v>21428.878022485755</v>
      </c>
      <c r="CJ99" s="36">
        <f>+[1]!BN_InfraMR[[#This Row],[Total Coches Remolcados]]</f>
        <v>113</v>
      </c>
      <c r="CK99" s="36">
        <f>+Tabla1[[#This Row],[Pasajeros Pagos (PAX)]]/Tabla1[[#This Row],[Coches en Servicio]]</f>
        <v>23746.451327433628</v>
      </c>
      <c r="CM99" s="12">
        <v>615.87078264861145</v>
      </c>
      <c r="CN99" s="11">
        <v>1.1194325847470097</v>
      </c>
      <c r="CP99" s="10">
        <v>0.99960000000000004</v>
      </c>
      <c r="CQ99" s="73">
        <v>662.01261453566508</v>
      </c>
      <c r="DF99" s="47">
        <f>+Tabla1[[#This Row],[Trenes Kilómetro (TK) (1+2+3)]]/Tabla1[[#This Row],[Trenes Corridos (TC)]]</f>
        <v>42.579054395226073</v>
      </c>
      <c r="EA99" s="2">
        <v>2001</v>
      </c>
      <c r="EB99" s="2" t="s">
        <v>9</v>
      </c>
    </row>
    <row r="100" spans="1:132" ht="12.75" customHeight="1" x14ac:dyDescent="0.2">
      <c r="A100" s="98" t="s">
        <v>250</v>
      </c>
      <c r="B100" s="2" t="s">
        <v>10</v>
      </c>
      <c r="C100" s="101">
        <v>36951</v>
      </c>
      <c r="D100" s="4" t="s">
        <v>135</v>
      </c>
      <c r="E100" s="4" t="s">
        <v>112</v>
      </c>
      <c r="F100" s="4" t="s">
        <v>139</v>
      </c>
      <c r="G100" s="4" t="s">
        <v>113</v>
      </c>
      <c r="H100" s="6">
        <v>205243.345</v>
      </c>
      <c r="K100" s="95">
        <f>+Tabla1[[#This Row],[TK Remolcados (1)]]+Tabla1[[#This Row],[TK Coche Motor (2)]]+Tabla1[[#This Row],[TK Eléctricos (3)]]</f>
        <v>205243.345</v>
      </c>
      <c r="L100" s="35">
        <f>+Tabla1[[#This Row],[Trenes Kilómetro (TK) (1+2+3)]]/K88-1</f>
        <v>-0.16833454258642877</v>
      </c>
      <c r="M100" s="36">
        <f>+Tabla1[[#This Row],[TK Remolcados (1)]]</f>
        <v>205243.345</v>
      </c>
      <c r="N100" s="36">
        <f>+Tabla1[[#This Row],[TK Remolcados (1)]]*Tabla1[[#This Row],[Form. Media Trenes Remolcados]]</f>
        <v>1231460.07</v>
      </c>
      <c r="Q100" s="95">
        <f t="shared" si="6"/>
        <v>1231460.07</v>
      </c>
      <c r="R100" s="35">
        <f>+Tabla1[[#This Row],[Coches Kilómetro (CK) (5+6+7)]]/Q88-1</f>
        <v>-0.16833454258642866</v>
      </c>
      <c r="S100" s="37">
        <v>38.93</v>
      </c>
      <c r="T100" s="35">
        <f>+Tabla1[[#This Row],[Velocidad Comercial Trenes Diésel]]/S88-1</f>
        <v>5.0175343943889894E-2</v>
      </c>
      <c r="U100" s="37"/>
      <c r="V100" s="35"/>
      <c r="W100" s="37">
        <v>6</v>
      </c>
      <c r="X100" s="6"/>
      <c r="Y100" s="6"/>
      <c r="Z100" s="36">
        <f>+Tabla1[[#This Row],[Form. Media Trenes Remolcados]]*Tabla1[[#This Row],[Asientos Prom. x C. Remolcados]]*Tabla1[[#This Row],[Trenes Corridos (TC)]]</f>
        <v>2195640</v>
      </c>
      <c r="AC100" s="6">
        <v>76</v>
      </c>
      <c r="AF100" s="6">
        <f>+'[2]BN TAB'!H104</f>
        <v>4851</v>
      </c>
      <c r="AG100" s="6">
        <f>+Tabla1[[#This Row],[Trenes Programados]]-Tabla1[[#This Row],[Trenes Corridos (TC)]]</f>
        <v>36</v>
      </c>
      <c r="AH100" s="95">
        <f>+'[2]BN TAB'!J104</f>
        <v>4815</v>
      </c>
      <c r="AI100" s="35">
        <f>+Tabla1[[#This Row],[Trenes Corridos (TC)]]/AH88-1</f>
        <v>1.3470848242475242E-2</v>
      </c>
      <c r="AJ100" s="36">
        <f>+'[2]BN TAB'!K104</f>
        <v>4763</v>
      </c>
      <c r="AK100" s="36">
        <f>+Tabla1[[#This Row],[Trenes Corridos (TC)]]-Tabla1[[#This Row],[Trenes Puntuales]]</f>
        <v>52</v>
      </c>
      <c r="AL100" s="127">
        <f>+Tabla1[[#This Row],[Trenes Puntuales]]/Tabla1[[#This Row],[Trenes Programados]]</f>
        <v>0.98185941043083902</v>
      </c>
      <c r="AM100" s="96">
        <v>0.95</v>
      </c>
      <c r="AN100" s="96">
        <f>+IF(Tabla1[[#This Row],[Regularidad Absoluta]]&gt;=Tabla1[[#This Row],[RA 95%]],Tabla1[[#This Row],[Regularidad Absoluta]],"")</f>
        <v>0.98185941043083902</v>
      </c>
      <c r="AO100" s="96">
        <f>+Tabla1[[#This Row],[Trenes Puntuales]]/Tabla1[[#This Row],[Trenes Corridos (TC)]]</f>
        <v>0.98920041536863967</v>
      </c>
      <c r="AP100" s="96">
        <f>+Tabla1[[#This Row],[Trenes Corridos (TC)]]/Tabla1[[#This Row],[Trenes Programados]]</f>
        <v>0.99257884972170685</v>
      </c>
      <c r="AQ100" s="96">
        <f>+Tabla1[[#This Row],[Regularidad Relativa]]/AO88-1</f>
        <v>-3.0353896019501558E-3</v>
      </c>
      <c r="AR100" s="95">
        <f>+'[3]DATOS BN#Bol por Estación'!AE85</f>
        <v>3061377</v>
      </c>
      <c r="AS100" s="15">
        <f>+Tabla1[[#This Row],[Pasajeros Pagos (PAX)]]/AR88-1</f>
        <v>-5.8838846692322755E-2</v>
      </c>
      <c r="AT100" s="6">
        <f>+Tabla1[[#This Row],[Pasajeros Pagos (PAX)]]/Tabla1[[#This Row],[Indice Dia Habil]]</f>
        <v>114658.31460674158</v>
      </c>
      <c r="AU100" s="15">
        <f>+Tabla1[[#This Row],[PAX Día Habil]]/AT88-1</f>
        <v>-4.826400227313532E-2</v>
      </c>
      <c r="AV100" s="6">
        <f>+Tabla1[[#This Row],[Pasajeros Pagos (PAX)]]/Tabla1[[#This Row],[Trenes Corridos (TC)]]</f>
        <v>635.79999999999995</v>
      </c>
      <c r="AW100" s="6">
        <f>+Tabla1[[#This Row],[PAX x Tren]]/Tabla1[[#This Row],[Form. Media Trenes Remolcados]]</f>
        <v>105.96666666666665</v>
      </c>
      <c r="AX100" s="15">
        <f>+Tabla1[[#This Row],[PAX x Coche]]/AW88-1</f>
        <v>-7.1348569186962862E-2</v>
      </c>
      <c r="AY100" s="6">
        <v>188</v>
      </c>
      <c r="AZ100" s="9">
        <f>+Tabla1[[#This Row],[PAX Kilómetro]]/Tabla1[[#This Row],[Coches Kilómetro (CK) (5+6+7)]]</f>
        <v>41.615195026177339</v>
      </c>
      <c r="BA100" s="15">
        <f>+Tabla1[[#This Row],[Ocupación Media (PaxKm/CocheKm)]]/AZ88-1</f>
        <v>0.12028152919062829</v>
      </c>
      <c r="BB100" s="15">
        <f>+Tabla1[[#This Row],[Ocupación Media (PaxKm/CocheKm)]]/Tabla1[[#This Row],[Capacidad x Coche (4xm2)]]</f>
        <v>0.22135742035200712</v>
      </c>
      <c r="BC100" s="15">
        <f>+Tabla1[[#This Row],[% de Ocupación Media PAX]]/BB88-1</f>
        <v>0.12028152919062807</v>
      </c>
      <c r="BD100" s="36">
        <f>+Tabla1[[#This Row],[Pasajeros Pagos (PAX)]]*Tabla1[[#This Row],[PAX Recorrido Medio]]</f>
        <v>51247450.979999997</v>
      </c>
      <c r="BE100" s="37">
        <v>16.739999999999998</v>
      </c>
      <c r="BF100" s="35">
        <f>+Tabla1[[#This Row],[PAX Recorrido Medio]]/BE88-1</f>
        <v>-1.0053222945003104E-2</v>
      </c>
      <c r="BG100" s="36">
        <f>+Tabla1[[#This Row],[Pasajeros Pagos (PAX)]]*CN100</f>
        <v>3016331.4284900785</v>
      </c>
      <c r="BH100" s="130">
        <f t="shared" si="7"/>
        <v>0.17999978036021702</v>
      </c>
      <c r="BI100" s="95">
        <f t="shared" si="5"/>
        <v>3733385.5853658537</v>
      </c>
      <c r="BJ100" s="35">
        <f>+(Tabla1[[#This Row],[Variación % TC]]*0.2)-(Tabla1[[#This Row],[Vaciación % PAX Recorrido Medio]]*0.1)-(Tabla1[[#This Row],[Variación % Ocupación PAX]]*0.5)+(Tabla1[[#This Row],[Variación % RA]]*0.1)+(Tabla1[[#This Row],[Variación % Velocidad Comercial TE]]*0.1)</f>
        <v>-5.6744811612513685E-2</v>
      </c>
      <c r="BK100" s="90">
        <v>1601054.35</v>
      </c>
      <c r="BL100" s="10">
        <f>+Tabla1[[#This Row],[Recaudación Vta. Boletos $]]/Tabla1[[#This Row],[Pasajeros Pagos (PAX)]]</f>
        <v>0.52298503255234496</v>
      </c>
      <c r="BM100" s="15">
        <f>+(Tabla1[[#This Row],[Tarifa Media $]]*44)/CQ100</f>
        <v>3.4894404108146856E-2</v>
      </c>
      <c r="BN100" s="48">
        <f>+Tabla1[[#This Row],[Tarifa Media $]]/CP100</f>
        <v>0.52251476926001106</v>
      </c>
      <c r="BO100" s="86">
        <v>26.7</v>
      </c>
      <c r="BP100" s="80">
        <v>51.944000000000003</v>
      </c>
      <c r="BQ100" s="80">
        <f>+Tabla1[[#This Row],[Km. Línea (entre cabeceras) en Servicio]]*2</f>
        <v>103.88800000000001</v>
      </c>
      <c r="BR100" s="36">
        <v>22</v>
      </c>
      <c r="BS100" s="36">
        <v>617</v>
      </c>
      <c r="BT100" s="76">
        <f>+Tabla1[[#This Row],[Recaudación Vta. Boletos $]]/Tabla1[[#This Row],[Km. Línea (entre cabeceras) en Servicio]]</f>
        <v>30822.700408131834</v>
      </c>
      <c r="BU100" s="77">
        <f>+Tabla1[[#This Row],[Recaudación/Km. Línea (PESOS)]]/CP100</f>
        <v>30794.984921702304</v>
      </c>
      <c r="BV100" s="76">
        <f>+Tabla1[[#This Row],[Recaudación Vta. Boletos $]]/Tabla1[[#This Row],[Trenes Corridos (TC)]]</f>
        <v>332.51388369678091</v>
      </c>
      <c r="BW100" s="77">
        <f>+Tabla1[[#This Row],[Recaudación/Trenes Corridos (PESOS)]]/CP100</f>
        <v>332.21489029551498</v>
      </c>
      <c r="BX100" s="76">
        <f>+Tabla1[[#This Row],[Recaudación Vta. Boletos $]]/Tabla1[[#This Row],[Coches Kilómetro (CK) (5+6+7)]]</f>
        <v>1.3001268892137119</v>
      </c>
      <c r="BY100" s="77">
        <f>+Tabla1[[#This Row],[Recaudación/Coche Kilómetro (PESOS)]]/CP100</f>
        <v>1.2989578271692597</v>
      </c>
      <c r="BZ100" s="78">
        <f>+Tabla1[[#This Row],[Recaudación Vta. Boletos $]]/Tabla1[[#This Row],[PAX Kilómetro]]</f>
        <v>3.1241638742672939E-2</v>
      </c>
      <c r="CA100" s="79">
        <f>+Tabla1[[#This Row],[Recaudación/Pasajeros Kilómetro (PESOS)]]/CP100</f>
        <v>3.1213546550777242E-2</v>
      </c>
      <c r="CB100" s="76">
        <f>+Tabla1[[#This Row],[Recaudación Vta. Boletos $]]/Tabla1[[#This Row],[Personal]]</f>
        <v>2594.9017017828201</v>
      </c>
      <c r="CC100" s="77">
        <f>+Tabla1[[#This Row],[Recaudación/Personal (PESOS)]]/CP100</f>
        <v>2592.5683902316118</v>
      </c>
      <c r="CD100" s="36">
        <f>+Tabla1[[#This Row],[Pasajeros Pagos (PAX)]]/Tabla1[[#This Row],[Personal]]</f>
        <v>4961.7131280388976</v>
      </c>
      <c r="CE100" s="80">
        <f>+Tabla1[[#This Row],[Trenes Corridos (TC)]]/Tabla1[[#This Row],[Personal]]</f>
        <v>7.8038897893030796</v>
      </c>
      <c r="CF100" s="36">
        <f>+Tabla1[[#This Row],[Pasajeros Pagos (PAX)]]/Tabla1[[#This Row],[Km. Línea (entre cabeceras) en Servicio]]</f>
        <v>58936.104266132752</v>
      </c>
      <c r="CG100" s="36">
        <f>+Tabla1[[#This Row],[Pasajeros Pagos (PAX)]]/Tabla1[[#This Row],[Cantidad de Estaciones en Servicio]]</f>
        <v>139153.5</v>
      </c>
      <c r="CH100" s="36">
        <f>+Tabla1[[#This Row],[PAX Kilómetro]]/Tabla1[[#This Row],[Km. Línea (entre cabeceras) en Servicio]]</f>
        <v>986590.38541506231</v>
      </c>
      <c r="CI100" s="36">
        <f>+Tabla1[[#This Row],[Coches Kilómetro (CK) (5+6+7)]]/Tabla1[[#This Row],[Km. Línea (entre cabeceras) en Servicio]]</f>
        <v>23707.455529031264</v>
      </c>
      <c r="CJ100" s="36">
        <f>+[1]!BN_InfraMR[[#This Row],[Total Coches Remolcados]]</f>
        <v>113</v>
      </c>
      <c r="CK100" s="36">
        <f>+Tabla1[[#This Row],[Pasajeros Pagos (PAX)]]/Tabla1[[#This Row],[Coches en Servicio]]</f>
        <v>27091.83185840708</v>
      </c>
      <c r="CM100" s="12">
        <v>635.79999999999995</v>
      </c>
      <c r="CN100" s="11">
        <v>0.98528584636589311</v>
      </c>
      <c r="CP100" s="10">
        <v>1.0008999999999999</v>
      </c>
      <c r="CQ100" s="73">
        <v>659.45649511552142</v>
      </c>
      <c r="DF100" s="47">
        <f>+Tabla1[[#This Row],[Trenes Kilómetro (TK) (1+2+3)]]/Tabla1[[#This Row],[Trenes Corridos (TC)]]</f>
        <v>42.625824506749744</v>
      </c>
      <c r="EA100" s="2">
        <v>2001</v>
      </c>
      <c r="EB100" s="2" t="s">
        <v>10</v>
      </c>
    </row>
    <row r="101" spans="1:132" ht="12.75" customHeight="1" x14ac:dyDescent="0.2">
      <c r="A101" s="98" t="s">
        <v>250</v>
      </c>
      <c r="B101" s="2" t="s">
        <v>0</v>
      </c>
      <c r="C101" s="101">
        <v>36982</v>
      </c>
      <c r="D101" s="4" t="s">
        <v>135</v>
      </c>
      <c r="E101" s="4" t="s">
        <v>112</v>
      </c>
      <c r="F101" s="4" t="s">
        <v>139</v>
      </c>
      <c r="G101" s="4" t="s">
        <v>113</v>
      </c>
      <c r="H101" s="6">
        <v>193257.98199999999</v>
      </c>
      <c r="K101" s="95">
        <f>+Tabla1[[#This Row],[TK Remolcados (1)]]+Tabla1[[#This Row],[TK Coche Motor (2)]]+Tabla1[[#This Row],[TK Eléctricos (3)]]</f>
        <v>193257.98199999999</v>
      </c>
      <c r="L101" s="35">
        <f>+Tabla1[[#This Row],[Trenes Kilómetro (TK) (1+2+3)]]/K89-1</f>
        <v>-0.15539015823029889</v>
      </c>
      <c r="M101" s="36">
        <f>+Tabla1[[#This Row],[TK Remolcados (1)]]</f>
        <v>193257.98199999999</v>
      </c>
      <c r="N101" s="36">
        <f>+Tabla1[[#This Row],[TK Remolcados (1)]]*Tabla1[[#This Row],[Form. Media Trenes Remolcados]]</f>
        <v>1159547.892</v>
      </c>
      <c r="Q101" s="95">
        <f t="shared" si="6"/>
        <v>1159547.892</v>
      </c>
      <c r="R101" s="35">
        <f>+Tabla1[[#This Row],[Coches Kilómetro (CK) (5+6+7)]]/Q89-1</f>
        <v>-0.15539015823029878</v>
      </c>
      <c r="S101" s="37">
        <v>38.93</v>
      </c>
      <c r="T101" s="35">
        <f>+Tabla1[[#This Row],[Velocidad Comercial Trenes Diésel]]/S89-1</f>
        <v>5.0175343943889894E-2</v>
      </c>
      <c r="U101" s="37"/>
      <c r="V101" s="35"/>
      <c r="W101" s="37">
        <v>6</v>
      </c>
      <c r="X101" s="6"/>
      <c r="Y101" s="6"/>
      <c r="Z101" s="36">
        <f>+Tabla1[[#This Row],[Form. Media Trenes Remolcados]]*Tabla1[[#This Row],[Asientos Prom. x C. Remolcados]]*Tabla1[[#This Row],[Trenes Corridos (TC)]]</f>
        <v>2066136</v>
      </c>
      <c r="AC101" s="6">
        <v>76</v>
      </c>
      <c r="AF101" s="6">
        <f>+'[2]BN TAB'!H105</f>
        <v>4551</v>
      </c>
      <c r="AG101" s="6">
        <f>+Tabla1[[#This Row],[Trenes Programados]]-Tabla1[[#This Row],[Trenes Corridos (TC)]]</f>
        <v>20</v>
      </c>
      <c r="AH101" s="95">
        <f>+'[2]BN TAB'!J105</f>
        <v>4531</v>
      </c>
      <c r="AI101" s="35">
        <f>+Tabla1[[#This Row],[Trenes Corridos (TC)]]/AH89-1</f>
        <v>2.8603859250851293E-2</v>
      </c>
      <c r="AJ101" s="36">
        <f>+'[2]BN TAB'!K105</f>
        <v>4486</v>
      </c>
      <c r="AK101" s="36">
        <f>+Tabla1[[#This Row],[Trenes Corridos (TC)]]-Tabla1[[#This Row],[Trenes Puntuales]]</f>
        <v>45</v>
      </c>
      <c r="AL101" s="127">
        <f>+Tabla1[[#This Row],[Trenes Puntuales]]/Tabla1[[#This Row],[Trenes Programados]]</f>
        <v>0.98571742474181501</v>
      </c>
      <c r="AM101" s="96">
        <v>0.95</v>
      </c>
      <c r="AN101" s="96">
        <f>+IF(Tabla1[[#This Row],[Regularidad Absoluta]]&gt;=Tabla1[[#This Row],[RA 95%]],Tabla1[[#This Row],[Regularidad Absoluta]],"")</f>
        <v>0.98571742474181501</v>
      </c>
      <c r="AO101" s="96">
        <f>+Tabla1[[#This Row],[Trenes Puntuales]]/Tabla1[[#This Row],[Trenes Corridos (TC)]]</f>
        <v>0.99006841756786579</v>
      </c>
      <c r="AP101" s="96">
        <f>+Tabla1[[#This Row],[Trenes Corridos (TC)]]/Tabla1[[#This Row],[Trenes Programados]]</f>
        <v>0.99560536145902001</v>
      </c>
      <c r="AQ101" s="96">
        <f>+Tabla1[[#This Row],[Regularidad Relativa]]/AO89-1</f>
        <v>4.2024820139185959E-3</v>
      </c>
      <c r="AR101" s="95">
        <f>+'[3]DATOS BN#Bol por Estación'!AE86</f>
        <v>2995373</v>
      </c>
      <c r="AS101" s="15">
        <f>+Tabla1[[#This Row],[Pasajeros Pagos (PAX)]]/AR89-1</f>
        <v>-3.105463965834887E-3</v>
      </c>
      <c r="AT101" s="6">
        <f>+Tabla1[[#This Row],[Pasajeros Pagos (PAX)]]/Tabla1[[#This Row],[Indice Dia Habil]]</f>
        <v>123266.37860082304</v>
      </c>
      <c r="AU101" s="15">
        <f>+Tabla1[[#This Row],[PAX Día Habil]]/AT89-1</f>
        <v>-1.5412803916874052E-2</v>
      </c>
      <c r="AV101" s="6">
        <f>+Tabla1[[#This Row],[Pasajeros Pagos (PAX)]]/Tabla1[[#This Row],[Trenes Corridos (TC)]]</f>
        <v>661.08430809975721</v>
      </c>
      <c r="AW101" s="6">
        <f>+Tabla1[[#This Row],[PAX x Tren]]/Tabla1[[#This Row],[Form. Media Trenes Remolcados]]</f>
        <v>110.1807180166262</v>
      </c>
      <c r="AX101" s="15">
        <f>+Tabla1[[#This Row],[PAX x Coche]]/AW89-1</f>
        <v>-3.0827536695983815E-2</v>
      </c>
      <c r="AY101" s="6">
        <v>188</v>
      </c>
      <c r="AZ101" s="9">
        <f>+Tabla1[[#This Row],[PAX Kilómetro]]/Tabla1[[#This Row],[Coches Kilómetro (CK) (5+6+7)]]</f>
        <v>43.269017257633031</v>
      </c>
      <c r="BA101" s="15">
        <f>+Tabla1[[#This Row],[Ocupación Media (PaxKm/CocheKm)]]/AZ89-1</f>
        <v>0.17819162911985553</v>
      </c>
      <c r="BB101" s="15">
        <f>+Tabla1[[#This Row],[Ocupación Media (PaxKm/CocheKm)]]/Tabla1[[#This Row],[Capacidad x Coche (4xm2)]]</f>
        <v>0.23015434711506932</v>
      </c>
      <c r="BC101" s="15">
        <f>+Tabla1[[#This Row],[% de Ocupación Media PAX]]/BB89-1</f>
        <v>0.17819162911985553</v>
      </c>
      <c r="BD101" s="36">
        <f>+Tabla1[[#This Row],[Pasajeros Pagos (PAX)]]*Tabla1[[#This Row],[PAX Recorrido Medio]]</f>
        <v>50172497.75</v>
      </c>
      <c r="BE101" s="37">
        <v>16.75</v>
      </c>
      <c r="BF101" s="35">
        <f>+Tabla1[[#This Row],[PAX Recorrido Medio]]/BE89-1</f>
        <v>-1.7878426698451078E-3</v>
      </c>
      <c r="BG101" s="36">
        <f>+Tabla1[[#This Row],[Pasajeros Pagos (PAX)]]*CN101</f>
        <v>3003242.3145440225</v>
      </c>
      <c r="BH101" s="130">
        <f t="shared" si="7"/>
        <v>0.17999977552038293</v>
      </c>
      <c r="BI101" s="95">
        <f t="shared" si="5"/>
        <v>3652892.9024390243</v>
      </c>
      <c r="BJ101" s="35">
        <f>+(Tabla1[[#This Row],[Variación % TC]]*0.2)-(Tabla1[[#This Row],[Vaciación % PAX Recorrido Medio]]*0.1)-(Tabla1[[#This Row],[Variación % Ocupación PAX]]*0.5)+(Tabla1[[#This Row],[Variación % RA]]*0.1)+(Tabla1[[#This Row],[Variación % Velocidad Comercial TE]]*0.1)</f>
        <v>-8.2776010241381134E-2</v>
      </c>
      <c r="BK101" s="90"/>
      <c r="BL101" s="10"/>
      <c r="BN101" s="48"/>
      <c r="BO101" s="86">
        <v>24.3</v>
      </c>
      <c r="BP101" s="80">
        <v>51.944000000000003</v>
      </c>
      <c r="BQ101" s="80">
        <f>+Tabla1[[#This Row],[Km. Línea (entre cabeceras) en Servicio]]*2</f>
        <v>103.88800000000001</v>
      </c>
      <c r="BR101" s="36">
        <v>22</v>
      </c>
      <c r="BS101" s="36">
        <v>617</v>
      </c>
      <c r="BT101" s="76">
        <f>+Tabla1[[#This Row],[Recaudación Vta. Boletos $]]/Tabla1[[#This Row],[Km. Línea (entre cabeceras) en Servicio]]</f>
        <v>0</v>
      </c>
      <c r="BU101" s="77">
        <f>+Tabla1[[#This Row],[Recaudación/Km. Línea (PESOS)]]/CP101</f>
        <v>0</v>
      </c>
      <c r="BV101" s="76">
        <f>+Tabla1[[#This Row],[Recaudación Vta. Boletos $]]/Tabla1[[#This Row],[Trenes Corridos (TC)]]</f>
        <v>0</v>
      </c>
      <c r="BW101" s="77">
        <f>+Tabla1[[#This Row],[Recaudación/Trenes Corridos (PESOS)]]/CP101</f>
        <v>0</v>
      </c>
      <c r="BX101" s="76">
        <f>+Tabla1[[#This Row],[Recaudación Vta. Boletos $]]/Tabla1[[#This Row],[Coches Kilómetro (CK) (5+6+7)]]</f>
        <v>0</v>
      </c>
      <c r="BY101" s="77">
        <f>+Tabla1[[#This Row],[Recaudación/Coche Kilómetro (PESOS)]]/CP101</f>
        <v>0</v>
      </c>
      <c r="BZ101" s="78">
        <f>+Tabla1[[#This Row],[Recaudación Vta. Boletos $]]/Tabla1[[#This Row],[PAX Kilómetro]]</f>
        <v>0</v>
      </c>
      <c r="CA101" s="79">
        <f>+Tabla1[[#This Row],[Recaudación/Pasajeros Kilómetro (PESOS)]]/CP101</f>
        <v>0</v>
      </c>
      <c r="CB101" s="76">
        <f>+Tabla1[[#This Row],[Recaudación Vta. Boletos $]]/Tabla1[[#This Row],[Personal]]</f>
        <v>0</v>
      </c>
      <c r="CC101" s="77">
        <f>+Tabla1[[#This Row],[Recaudación/Personal (PESOS)]]/CP101</f>
        <v>0</v>
      </c>
      <c r="CD101" s="36">
        <f>+Tabla1[[#This Row],[Pasajeros Pagos (PAX)]]/Tabla1[[#This Row],[Personal]]</f>
        <v>4854.7374392220418</v>
      </c>
      <c r="CE101" s="80">
        <f>+Tabla1[[#This Row],[Trenes Corridos (TC)]]/Tabla1[[#This Row],[Personal]]</f>
        <v>7.3435980551053488</v>
      </c>
      <c r="CF101" s="36">
        <f>+Tabla1[[#This Row],[Pasajeros Pagos (PAX)]]/Tabla1[[#This Row],[Km. Línea (entre cabeceras) en Servicio]]</f>
        <v>57665.428153395958</v>
      </c>
      <c r="CG101" s="36">
        <f>+Tabla1[[#This Row],[Pasajeros Pagos (PAX)]]/Tabla1[[#This Row],[Cantidad de Estaciones en Servicio]]</f>
        <v>136153.31818181818</v>
      </c>
      <c r="CH101" s="36">
        <f>+Tabla1[[#This Row],[PAX Kilómetro]]/Tabla1[[#This Row],[Km. Línea (entre cabeceras) en Servicio]]</f>
        <v>965895.92156938231</v>
      </c>
      <c r="CI101" s="36">
        <f>+Tabla1[[#This Row],[Coches Kilómetro (CK) (5+6+7)]]/Tabla1[[#This Row],[Km. Línea (entre cabeceras) en Servicio]]</f>
        <v>22323.038117973199</v>
      </c>
      <c r="CJ101" s="36">
        <f>+[1]!BN_InfraMR[[#This Row],[Total Coches Remolcados]]</f>
        <v>113</v>
      </c>
      <c r="CK101" s="36">
        <f>+Tabla1[[#This Row],[Pasajeros Pagos (PAX)]]/Tabla1[[#This Row],[Coches en Servicio]]</f>
        <v>26507.725663716814</v>
      </c>
      <c r="CM101" s="12">
        <v>661.08430809975721</v>
      </c>
      <c r="CN101" s="11">
        <v>1.0026271567995113</v>
      </c>
      <c r="CP101" s="10">
        <v>1.0001</v>
      </c>
      <c r="CQ101" s="73">
        <v>656.90037569537776</v>
      </c>
      <c r="DF101" s="47">
        <f>+Tabla1[[#This Row],[Trenes Kilómetro (TK) (1+2+3)]]/Tabla1[[#This Row],[Trenes Corridos (TC)]]</f>
        <v>42.652390642242331</v>
      </c>
      <c r="EA101" s="2">
        <v>2001</v>
      </c>
      <c r="EB101" s="2" t="s">
        <v>0</v>
      </c>
    </row>
    <row r="102" spans="1:132" ht="12.75" customHeight="1" x14ac:dyDescent="0.2">
      <c r="A102" s="98" t="s">
        <v>250</v>
      </c>
      <c r="B102" s="2" t="s">
        <v>1</v>
      </c>
      <c r="C102" s="101">
        <v>37012</v>
      </c>
      <c r="D102" s="4" t="s">
        <v>135</v>
      </c>
      <c r="E102" s="4" t="s">
        <v>112</v>
      </c>
      <c r="F102" s="4" t="s">
        <v>139</v>
      </c>
      <c r="G102" s="4" t="s">
        <v>113</v>
      </c>
      <c r="H102" s="6">
        <v>202601.38</v>
      </c>
      <c r="K102" s="95">
        <f>+Tabla1[[#This Row],[TK Remolcados (1)]]+Tabla1[[#This Row],[TK Coche Motor (2)]]+Tabla1[[#This Row],[TK Eléctricos (3)]]</f>
        <v>202601.38</v>
      </c>
      <c r="L102" s="35">
        <f>+Tabla1[[#This Row],[Trenes Kilómetro (TK) (1+2+3)]]/K90-1</f>
        <v>-0.16444284603642101</v>
      </c>
      <c r="M102" s="36">
        <f>+Tabla1[[#This Row],[TK Remolcados (1)]]</f>
        <v>202601.38</v>
      </c>
      <c r="N102" s="36">
        <f>+Tabla1[[#This Row],[TK Remolcados (1)]]*Tabla1[[#This Row],[Form. Media Trenes Remolcados]]</f>
        <v>1215608.28</v>
      </c>
      <c r="Q102" s="95">
        <f t="shared" si="6"/>
        <v>1215608.28</v>
      </c>
      <c r="R102" s="35">
        <f>+Tabla1[[#This Row],[Coches Kilómetro (CK) (5+6+7)]]/Q90-1</f>
        <v>-0.16444284603642112</v>
      </c>
      <c r="S102" s="37">
        <v>38.93</v>
      </c>
      <c r="T102" s="35">
        <f>+Tabla1[[#This Row],[Velocidad Comercial Trenes Diésel]]/S90-1</f>
        <v>0</v>
      </c>
      <c r="U102" s="37"/>
      <c r="V102" s="35"/>
      <c r="W102" s="37">
        <v>6</v>
      </c>
      <c r="X102" s="6"/>
      <c r="Y102" s="6"/>
      <c r="Z102" s="36">
        <f>+Tabla1[[#This Row],[Form. Media Trenes Remolcados]]*Tabla1[[#This Row],[Asientos Prom. x C. Remolcados]]*Tabla1[[#This Row],[Trenes Corridos (TC)]]</f>
        <v>2145024</v>
      </c>
      <c r="AC102" s="6">
        <v>76</v>
      </c>
      <c r="AF102" s="6">
        <f>+'[2]BN TAB'!H106</f>
        <v>4782</v>
      </c>
      <c r="AG102" s="6">
        <f>+Tabla1[[#This Row],[Trenes Programados]]-Tabla1[[#This Row],[Trenes Corridos (TC)]]</f>
        <v>78</v>
      </c>
      <c r="AH102" s="95">
        <f>+'[2]BN TAB'!J106</f>
        <v>4704</v>
      </c>
      <c r="AI102" s="35">
        <f>+Tabla1[[#This Row],[Trenes Corridos (TC)]]/AH90-1</f>
        <v>7.7120822622107621E-3</v>
      </c>
      <c r="AJ102" s="36">
        <f>+'[2]BN TAB'!K106</f>
        <v>4646</v>
      </c>
      <c r="AK102" s="36">
        <f>+Tabla1[[#This Row],[Trenes Corridos (TC)]]-Tabla1[[#This Row],[Trenes Puntuales]]</f>
        <v>58</v>
      </c>
      <c r="AL102" s="127">
        <f>+Tabla1[[#This Row],[Trenes Puntuales]]/Tabla1[[#This Row],[Trenes Programados]]</f>
        <v>0.97156001672940195</v>
      </c>
      <c r="AM102" s="96">
        <v>0.95</v>
      </c>
      <c r="AN102" s="96">
        <f>+IF(Tabla1[[#This Row],[Regularidad Absoluta]]&gt;=Tabla1[[#This Row],[RA 95%]],Tabla1[[#This Row],[Regularidad Absoluta]],"")</f>
        <v>0.97156001672940195</v>
      </c>
      <c r="AO102" s="96">
        <f>+Tabla1[[#This Row],[Trenes Puntuales]]/Tabla1[[#This Row],[Trenes Corridos (TC)]]</f>
        <v>0.98767006802721091</v>
      </c>
      <c r="AP102" s="96">
        <f>+Tabla1[[#This Row],[Trenes Corridos (TC)]]/Tabla1[[#This Row],[Trenes Programados]]</f>
        <v>0.98368883312421584</v>
      </c>
      <c r="AQ102" s="96">
        <f>+Tabla1[[#This Row],[Regularidad Relativa]]/AO90-1</f>
        <v>1.6635915667259304E-2</v>
      </c>
      <c r="AR102" s="95">
        <f>+'[3]DATOS BN#Bol por Estación'!AE87</f>
        <v>3030819</v>
      </c>
      <c r="AS102" s="15">
        <f>+Tabla1[[#This Row],[Pasajeros Pagos (PAX)]]/AR90-1</f>
        <v>-1.594053085031355E-3</v>
      </c>
      <c r="AT102" s="6">
        <f>+Tabla1[[#This Row],[Pasajeros Pagos (PAX)]]/Tabla1[[#This Row],[Indice Dia Habil]]</f>
        <v>118391.3671875</v>
      </c>
      <c r="AU102" s="15">
        <f>+Tabla1[[#This Row],[PAX Día Habil]]/AT90-1</f>
        <v>-1.594053085031355E-3</v>
      </c>
      <c r="AV102" s="6">
        <f>+Tabla1[[#This Row],[Pasajeros Pagos (PAX)]]/Tabla1[[#This Row],[Trenes Corridos (TC)]]</f>
        <v>644.30676020408168</v>
      </c>
      <c r="AW102" s="6">
        <f>+Tabla1[[#This Row],[PAX x Tren]]/Tabla1[[#This Row],[Form. Media Trenes Remolcados]]</f>
        <v>107.38446003401361</v>
      </c>
      <c r="AX102" s="15">
        <f>+Tabla1[[#This Row],[PAX x Coche]]/AW90-1</f>
        <v>-9.2349149236662376E-3</v>
      </c>
      <c r="AY102" s="6">
        <v>188</v>
      </c>
      <c r="AZ102" s="9">
        <f>+Tabla1[[#This Row],[PAX Kilómetro]]/Tabla1[[#This Row],[Coches Kilómetro (CK) (5+6+7)]]</f>
        <v>41.886650525282704</v>
      </c>
      <c r="BA102" s="15">
        <f>+Tabla1[[#This Row],[Ocupación Media (PaxKm/CocheKm)]]/AZ90-1</f>
        <v>0.1948984485129408</v>
      </c>
      <c r="BB102" s="15">
        <f>+Tabla1[[#This Row],[Ocupación Media (PaxKm/CocheKm)]]/Tabla1[[#This Row],[Capacidad x Coche (4xm2)]]</f>
        <v>0.22280133258129098</v>
      </c>
      <c r="BC102" s="15">
        <f>+Tabla1[[#This Row],[% de Ocupación Media PAX]]/BB90-1</f>
        <v>0.19489844851294102</v>
      </c>
      <c r="BD102" s="36">
        <f>+Tabla1[[#This Row],[Pasajeros Pagos (PAX)]]*Tabla1[[#This Row],[PAX Recorrido Medio]]</f>
        <v>50917759.200000003</v>
      </c>
      <c r="BE102" s="37">
        <v>16.8</v>
      </c>
      <c r="BF102" s="35">
        <f>+Tabla1[[#This Row],[PAX Recorrido Medio]]/BE90-1</f>
        <v>0</v>
      </c>
      <c r="BG102" s="36">
        <f>+Tabla1[[#This Row],[Pasajeros Pagos (PAX)]]*CN102</f>
        <v>2958602.4085728549</v>
      </c>
      <c r="BH102" s="130">
        <f t="shared" si="7"/>
        <v>0.17999977814571522</v>
      </c>
      <c r="BI102" s="95">
        <f t="shared" si="5"/>
        <v>3696119.7317073178</v>
      </c>
      <c r="BJ102" s="35">
        <f>+(Tabla1[[#This Row],[Variación % TC]]*0.2)-(Tabla1[[#This Row],[Vaciación % PAX Recorrido Medio]]*0.1)-(Tabla1[[#This Row],[Variación % Ocupación PAX]]*0.5)+(Tabla1[[#This Row],[Variación % RA]]*0.1)+(Tabla1[[#This Row],[Variación % Velocidad Comercial TE]]*0.1)</f>
        <v>-9.4243216237302418E-2</v>
      </c>
      <c r="BK102" s="90">
        <v>1764338.9500000002</v>
      </c>
      <c r="BL102" s="10">
        <f>+Tabla1[[#This Row],[Recaudación Vta. Boletos $]]/Tabla1[[#This Row],[Pasajeros Pagos (PAX)]]</f>
        <v>0.58213273375942287</v>
      </c>
      <c r="BM102" s="15">
        <f>+(Tabla1[[#This Row],[Tarifa Media $]]*44)/CQ102</f>
        <v>3.9144288407478238E-2</v>
      </c>
      <c r="BN102" s="48">
        <f>+Tabla1[[#This Row],[Tarifa Media $]]/CP102</f>
        <v>0.58248222309327891</v>
      </c>
      <c r="BO102" s="86">
        <v>25.6</v>
      </c>
      <c r="BP102" s="80">
        <v>51.944000000000003</v>
      </c>
      <c r="BQ102" s="80">
        <f>+Tabla1[[#This Row],[Km. Línea (entre cabeceras) en Servicio]]*2</f>
        <v>103.88800000000001</v>
      </c>
      <c r="BR102" s="36">
        <v>22</v>
      </c>
      <c r="BS102" s="36">
        <v>617</v>
      </c>
      <c r="BT102" s="76">
        <f>+Tabla1[[#This Row],[Recaudación Vta. Boletos $]]/Tabla1[[#This Row],[Km. Línea (entre cabeceras) en Servicio]]</f>
        <v>33966.174149083628</v>
      </c>
      <c r="BU102" s="77">
        <f>+Tabla1[[#This Row],[Recaudación/Km. Línea (PESOS)]]/CP102</f>
        <v>33986.566088736872</v>
      </c>
      <c r="BV102" s="76">
        <f>+Tabla1[[#This Row],[Recaudación Vta. Boletos $]]/Tabla1[[#This Row],[Trenes Corridos (TC)]]</f>
        <v>375.07205569727893</v>
      </c>
      <c r="BW102" s="77">
        <f>+Tabla1[[#This Row],[Recaudación/Trenes Corridos (PESOS)]]/CP102</f>
        <v>375.29723403770157</v>
      </c>
      <c r="BX102" s="76">
        <f>+Tabla1[[#This Row],[Recaudación Vta. Boletos $]]/Tabla1[[#This Row],[Coches Kilómetro (CK) (5+6+7)]]</f>
        <v>1.4514041891850227</v>
      </c>
      <c r="BY102" s="77">
        <f>+Tabla1[[#This Row],[Recaudación/Coche Kilómetro (PESOS)]]/CP102</f>
        <v>1.4522755545177335</v>
      </c>
      <c r="BZ102" s="78">
        <f>+Tabla1[[#This Row],[Recaudación Vta. Boletos $]]/Tabla1[[#This Row],[PAX Kilómetro]]</f>
        <v>3.4650757961870407E-2</v>
      </c>
      <c r="CA102" s="79">
        <f>+Tabla1[[#This Row],[Recaudación/Pasajeros Kilómetro (PESOS)]]/CP102</f>
        <v>3.4671560898409455E-2</v>
      </c>
      <c r="CB102" s="76">
        <f>+Tabla1[[#This Row],[Recaudación Vta. Boletos $]]/Tabla1[[#This Row],[Personal]]</f>
        <v>2859.5444894651541</v>
      </c>
      <c r="CC102" s="77">
        <f>+Tabla1[[#This Row],[Recaudación/Personal (PESOS)]]/CP102</f>
        <v>2861.2612462128818</v>
      </c>
      <c r="CD102" s="36">
        <f>+Tabla1[[#This Row],[Pasajeros Pagos (PAX)]]/Tabla1[[#This Row],[Personal]]</f>
        <v>4912.1863857374392</v>
      </c>
      <c r="CE102" s="80">
        <f>+Tabla1[[#This Row],[Trenes Corridos (TC)]]/Tabla1[[#This Row],[Personal]]</f>
        <v>7.6239870340356566</v>
      </c>
      <c r="CF102" s="36">
        <f>+Tabla1[[#This Row],[Pasajeros Pagos (PAX)]]/Tabla1[[#This Row],[Km. Línea (entre cabeceras) en Servicio]]</f>
        <v>58347.816879716614</v>
      </c>
      <c r="CG102" s="36">
        <f>+Tabla1[[#This Row],[Pasajeros Pagos (PAX)]]/Tabla1[[#This Row],[Cantidad de Estaciones en Servicio]]</f>
        <v>137764.5</v>
      </c>
      <c r="CH102" s="36">
        <f>+Tabla1[[#This Row],[PAX Kilómetro]]/Tabla1[[#This Row],[Km. Línea (entre cabeceras) en Servicio]]</f>
        <v>980243.32357923919</v>
      </c>
      <c r="CI102" s="36">
        <f>+Tabla1[[#This Row],[Coches Kilómetro (CK) (5+6+7)]]/Tabla1[[#This Row],[Km. Línea (entre cabeceras) en Servicio]]</f>
        <v>23402.284768211921</v>
      </c>
      <c r="CJ102" s="36">
        <f>+[1]!BN_InfraMR[[#This Row],[Total Coches Remolcados]]</f>
        <v>113</v>
      </c>
      <c r="CK102" s="36">
        <f>+Tabla1[[#This Row],[Pasajeros Pagos (PAX)]]/Tabla1[[#This Row],[Coches en Servicio]]</f>
        <v>26821.407079646018</v>
      </c>
      <c r="CM102" s="12">
        <v>644.30676020408168</v>
      </c>
      <c r="CN102" s="11">
        <v>0.97617258192351797</v>
      </c>
      <c r="CP102" s="10">
        <v>0.99939999999999996</v>
      </c>
      <c r="CQ102" s="73">
        <v>654.34425627523387</v>
      </c>
      <c r="DF102" s="47">
        <f>+Tabla1[[#This Row],[Trenes Kilómetro (TK) (1+2+3)]]/Tabla1[[#This Row],[Trenes Corridos (TC)]]</f>
        <v>43.070021258503402</v>
      </c>
      <c r="EA102" s="2">
        <v>2001</v>
      </c>
      <c r="EB102" s="2" t="s">
        <v>1</v>
      </c>
    </row>
    <row r="103" spans="1:132" ht="12.75" customHeight="1" x14ac:dyDescent="0.2">
      <c r="A103" s="98" t="s">
        <v>250</v>
      </c>
      <c r="B103" s="2" t="s">
        <v>2</v>
      </c>
      <c r="C103" s="101">
        <v>37043</v>
      </c>
      <c r="D103" s="4" t="s">
        <v>135</v>
      </c>
      <c r="E103" s="4" t="s">
        <v>112</v>
      </c>
      <c r="F103" s="4" t="s">
        <v>139</v>
      </c>
      <c r="G103" s="4" t="s">
        <v>113</v>
      </c>
      <c r="H103" s="6">
        <v>196106.16</v>
      </c>
      <c r="K103" s="95">
        <f>+Tabla1[[#This Row],[TK Remolcados (1)]]+Tabla1[[#This Row],[TK Coche Motor (2)]]+Tabla1[[#This Row],[TK Eléctricos (3)]]</f>
        <v>196106.16</v>
      </c>
      <c r="L103" s="35">
        <f>+Tabla1[[#This Row],[Trenes Kilómetro (TK) (1+2+3)]]/K91-1</f>
        <v>-0.17007297068182092</v>
      </c>
      <c r="M103" s="36">
        <f>+Tabla1[[#This Row],[TK Remolcados (1)]]</f>
        <v>196106.16</v>
      </c>
      <c r="N103" s="36">
        <f>+Tabla1[[#This Row],[TK Remolcados (1)]]*Tabla1[[#This Row],[Form. Media Trenes Remolcados]]</f>
        <v>1176636.96</v>
      </c>
      <c r="Q103" s="95">
        <f t="shared" si="6"/>
        <v>1176636.96</v>
      </c>
      <c r="R103" s="35">
        <f>+Tabla1[[#This Row],[Coches Kilómetro (CK) (5+6+7)]]/Q91-1</f>
        <v>-0.17007297068182092</v>
      </c>
      <c r="S103" s="37">
        <v>38.93</v>
      </c>
      <c r="T103" s="35">
        <f>+Tabla1[[#This Row],[Velocidad Comercial Trenes Diésel]]/S91-1</f>
        <v>0</v>
      </c>
      <c r="U103" s="37"/>
      <c r="V103" s="35"/>
      <c r="W103" s="37">
        <v>6</v>
      </c>
      <c r="X103" s="6"/>
      <c r="Y103" s="6"/>
      <c r="Z103" s="36">
        <f>+Tabla1[[#This Row],[Form. Media Trenes Remolcados]]*Tabla1[[#This Row],[Asientos Prom. x C. Remolcados]]*Tabla1[[#This Row],[Trenes Corridos (TC)]]</f>
        <v>2092584</v>
      </c>
      <c r="AC103" s="6">
        <v>76</v>
      </c>
      <c r="AF103" s="6">
        <f>+'[2]BN TAB'!H107</f>
        <v>4620</v>
      </c>
      <c r="AG103" s="6">
        <f>+Tabla1[[#This Row],[Trenes Programados]]-Tabla1[[#This Row],[Trenes Corridos (TC)]]</f>
        <v>31</v>
      </c>
      <c r="AH103" s="95">
        <f>+'[2]BN TAB'!J107</f>
        <v>4589</v>
      </c>
      <c r="AI103" s="35">
        <f>+Tabla1[[#This Row],[Trenes Corridos (TC)]]/AH91-1</f>
        <v>8.793141349747291E-3</v>
      </c>
      <c r="AJ103" s="36">
        <f>+'[2]BN TAB'!K107</f>
        <v>4560</v>
      </c>
      <c r="AK103" s="36">
        <f>+Tabla1[[#This Row],[Trenes Corridos (TC)]]-Tabla1[[#This Row],[Trenes Puntuales]]</f>
        <v>29</v>
      </c>
      <c r="AL103" s="127">
        <f>+Tabla1[[#This Row],[Trenes Puntuales]]/Tabla1[[#This Row],[Trenes Programados]]</f>
        <v>0.98701298701298701</v>
      </c>
      <c r="AM103" s="96">
        <v>0.95</v>
      </c>
      <c r="AN103" s="96">
        <f>+IF(Tabla1[[#This Row],[Regularidad Absoluta]]&gt;=Tabla1[[#This Row],[RA 95%]],Tabla1[[#This Row],[Regularidad Absoluta]],"")</f>
        <v>0.98701298701298701</v>
      </c>
      <c r="AO103" s="96">
        <f>+Tabla1[[#This Row],[Trenes Puntuales]]/Tabla1[[#This Row],[Trenes Corridos (TC)]]</f>
        <v>0.99368054042275</v>
      </c>
      <c r="AP103" s="96">
        <f>+Tabla1[[#This Row],[Trenes Corridos (TC)]]/Tabla1[[#This Row],[Trenes Programados]]</f>
        <v>0.99329004329004333</v>
      </c>
      <c r="AQ103" s="96">
        <f>+Tabla1[[#This Row],[Regularidad Relativa]]/AO91-1</f>
        <v>3.1630666629138826E-3</v>
      </c>
      <c r="AR103" s="95">
        <f>+'[3]DATOS BN#Bol por Estación'!AE88</f>
        <v>2838320</v>
      </c>
      <c r="AS103" s="15">
        <f>+Tabla1[[#This Row],[Pasajeros Pagos (PAX)]]/AR91-1</f>
        <v>-4.8353481735006754E-2</v>
      </c>
      <c r="AT103" s="6">
        <f>+Tabla1[[#This Row],[Pasajeros Pagos (PAX)]]/Tabla1[[#This Row],[Indice Dia Habil]]</f>
        <v>113532.8</v>
      </c>
      <c r="AU103" s="15">
        <f>+Tabla1[[#This Row],[PAX Día Habil]]/AT91-1</f>
        <v>-5.2160067808066701E-2</v>
      </c>
      <c r="AV103" s="6">
        <f>+Tabla1[[#This Row],[Pasajeros Pagos (PAX)]]/Tabla1[[#This Row],[Trenes Corridos (TC)]]</f>
        <v>618.50512094138162</v>
      </c>
      <c r="AW103" s="6">
        <f>+Tabla1[[#This Row],[PAX x Tren]]/Tabla1[[#This Row],[Form. Media Trenes Remolcados]]</f>
        <v>103.0841868235636</v>
      </c>
      <c r="AX103" s="15">
        <f>+Tabla1[[#This Row],[PAX x Coche]]/AW91-1</f>
        <v>-5.6648504775015374E-2</v>
      </c>
      <c r="AY103" s="6">
        <v>188</v>
      </c>
      <c r="AZ103" s="9">
        <f>+Tabla1[[#This Row],[PAX Kilómetro]]/Tabla1[[#This Row],[Coches Kilómetro (CK) (5+6+7)]]</f>
        <v>40.91143558842483</v>
      </c>
      <c r="BA103" s="15">
        <f>+Tabla1[[#This Row],[Ocupación Media (PaxKm/CocheKm)]]/AZ91-1</f>
        <v>0.16173252436205621</v>
      </c>
      <c r="BB103" s="15">
        <f>+Tabla1[[#This Row],[Ocupación Media (PaxKm/CocheKm)]]/Tabla1[[#This Row],[Capacidad x Coche (4xm2)]]</f>
        <v>0.21761401908736611</v>
      </c>
      <c r="BC103" s="15">
        <f>+Tabla1[[#This Row],[% de Ocupación Media PAX]]/BB91-1</f>
        <v>0.16173252436205621</v>
      </c>
      <c r="BD103" s="36">
        <f>+Tabla1[[#This Row],[Pasajeros Pagos (PAX)]]*Tabla1[[#This Row],[PAX Recorrido Medio]]</f>
        <v>48137907.200000003</v>
      </c>
      <c r="BE103" s="37">
        <v>16.96</v>
      </c>
      <c r="BF103" s="35">
        <f>+Tabla1[[#This Row],[PAX Recorrido Medio]]/BE91-1</f>
        <v>1.31421744324971E-2</v>
      </c>
      <c r="BG103" s="36">
        <f>+Tabla1[[#This Row],[Pasajeros Pagos (PAX)]]*CN103</f>
        <v>2918158.3479041625</v>
      </c>
      <c r="BH103" s="130">
        <f t="shared" si="7"/>
        <v>0.17999976309922983</v>
      </c>
      <c r="BI103" s="95">
        <f t="shared" si="5"/>
        <v>3461364.8536585369</v>
      </c>
      <c r="BJ103" s="35">
        <f>+(Tabla1[[#This Row],[Variación % TC]]*0.2)-(Tabla1[[#This Row],[Vaciación % PAX Recorrido Medio]]*0.1)-(Tabla1[[#This Row],[Variación % Ocupación PAX]]*0.5)+(Tabla1[[#This Row],[Variación % RA]]*0.1)+(Tabla1[[#This Row],[Variación % Velocidad Comercial TE]]*0.1)</f>
        <v>-8.0105544688036975E-2</v>
      </c>
      <c r="BK103" s="90">
        <v>1735160.3</v>
      </c>
      <c r="BL103" s="10">
        <f>+Tabla1[[#This Row],[Recaudación Vta. Boletos $]]/Tabla1[[#This Row],[Pasajeros Pagos (PAX)]]</f>
        <v>0.61133357056286819</v>
      </c>
      <c r="BM103" s="15">
        <f>+(Tabla1[[#This Row],[Tarifa Media $]]*44)/CQ103</f>
        <v>4.1077990589079329E-2</v>
      </c>
      <c r="BN103" s="48">
        <f>+Tabla1[[#This Row],[Tarifa Media $]]/CP103</f>
        <v>0.61072284771515306</v>
      </c>
      <c r="BO103" s="86">
        <v>25</v>
      </c>
      <c r="BP103" s="80">
        <v>51.944000000000003</v>
      </c>
      <c r="BQ103" s="80">
        <f>+Tabla1[[#This Row],[Km. Línea (entre cabeceras) en Servicio]]*2</f>
        <v>103.88800000000001</v>
      </c>
      <c r="BR103" s="36">
        <v>22</v>
      </c>
      <c r="BS103" s="36">
        <v>617</v>
      </c>
      <c r="BT103" s="76">
        <f>+Tabla1[[#This Row],[Recaudación Vta. Boletos $]]/Tabla1[[#This Row],[Km. Línea (entre cabeceras) en Servicio]]</f>
        <v>33404.441321423074</v>
      </c>
      <c r="BU103" s="77">
        <f>+Tabla1[[#This Row],[Recaudación/Km. Línea (PESOS)]]/CP103</f>
        <v>33371.070251171906</v>
      </c>
      <c r="BV103" s="76">
        <f>+Tabla1[[#This Row],[Recaudación Vta. Boletos $]]/Tabla1[[#This Row],[Trenes Corridos (TC)]]</f>
        <v>378.11294399651342</v>
      </c>
      <c r="BW103" s="77">
        <f>+Tabla1[[#This Row],[Recaudación/Trenes Corridos (PESOS)]]/CP103</f>
        <v>377.73520878772575</v>
      </c>
      <c r="BX103" s="76">
        <f>+Tabla1[[#This Row],[Recaudación Vta. Boletos $]]/Tabla1[[#This Row],[Coches Kilómetro (CK) (5+6+7)]]</f>
        <v>1.4746777119766832</v>
      </c>
      <c r="BY103" s="77">
        <f>+Tabla1[[#This Row],[Recaudación/Coche Kilómetro (PESOS)]]/CP103</f>
        <v>1.4732045074692142</v>
      </c>
      <c r="BZ103" s="78">
        <f>+Tabla1[[#This Row],[Recaudación Vta. Boletos $]]/Tabla1[[#This Row],[PAX Kilómetro]]</f>
        <v>3.6045611471867224E-2</v>
      </c>
      <c r="CA103" s="79">
        <f>+Tabla1[[#This Row],[Recaudación/Pasajeros Kilómetro (PESOS)]]/CP103</f>
        <v>3.6009601869997229E-2</v>
      </c>
      <c r="CB103" s="76">
        <f>+Tabla1[[#This Row],[Recaudación Vta. Boletos $]]/Tabla1[[#This Row],[Personal]]</f>
        <v>2812.2533225283632</v>
      </c>
      <c r="CC103" s="77">
        <f>+Tabla1[[#This Row],[Recaudación/Personal (PESOS)]]/CP103</f>
        <v>2809.443878649714</v>
      </c>
      <c r="CD103" s="36">
        <f>+Tabla1[[#This Row],[Pasajeros Pagos (PAX)]]/Tabla1[[#This Row],[Personal]]</f>
        <v>4600.1944894651542</v>
      </c>
      <c r="CE103" s="80">
        <f>+Tabla1[[#This Row],[Trenes Corridos (TC)]]/Tabla1[[#This Row],[Personal]]</f>
        <v>7.4376012965964344</v>
      </c>
      <c r="CF103" s="36">
        <f>+Tabla1[[#This Row],[Pasajeros Pagos (PAX)]]/Tabla1[[#This Row],[Km. Línea (entre cabeceras) en Servicio]]</f>
        <v>54641.922069921449</v>
      </c>
      <c r="CG103" s="36">
        <f>+Tabla1[[#This Row],[Pasajeros Pagos (PAX)]]/Tabla1[[#This Row],[Cantidad de Estaciones en Servicio]]</f>
        <v>129014.54545454546</v>
      </c>
      <c r="CH103" s="36">
        <f>+Tabla1[[#This Row],[PAX Kilómetro]]/Tabla1[[#This Row],[Km. Línea (entre cabeceras) en Servicio]]</f>
        <v>926726.99830586789</v>
      </c>
      <c r="CI103" s="36">
        <f>+Tabla1[[#This Row],[Coches Kilómetro (CK) (5+6+7)]]/Tabla1[[#This Row],[Km. Línea (entre cabeceras) en Servicio]]</f>
        <v>22652.028338210377</v>
      </c>
      <c r="CJ103" s="36">
        <f>+[1]!BN_InfraMR[[#This Row],[Total Coches Remolcados]]</f>
        <v>113</v>
      </c>
      <c r="CK103" s="36">
        <f>+Tabla1[[#This Row],[Pasajeros Pagos (PAX)]]/Tabla1[[#This Row],[Coches en Servicio]]</f>
        <v>25117.87610619469</v>
      </c>
      <c r="CM103" s="12">
        <v>618.50512094138162</v>
      </c>
      <c r="CN103" s="11">
        <v>1.0281287338651606</v>
      </c>
      <c r="CP103" s="10">
        <v>1.0009999999999999</v>
      </c>
      <c r="CQ103" s="73">
        <v>654.81969100789638</v>
      </c>
      <c r="DF103" s="47">
        <f>+Tabla1[[#This Row],[Trenes Kilómetro (TK) (1+2+3)]]/Tabla1[[#This Row],[Trenes Corridos (TC)]]</f>
        <v>42.733963826541732</v>
      </c>
      <c r="EA103" s="2">
        <v>2001</v>
      </c>
      <c r="EB103" s="2" t="s">
        <v>2</v>
      </c>
    </row>
    <row r="104" spans="1:132" ht="12.75" customHeight="1" x14ac:dyDescent="0.2">
      <c r="A104" s="98" t="s">
        <v>250</v>
      </c>
      <c r="B104" s="2" t="s">
        <v>3</v>
      </c>
      <c r="C104" s="101">
        <v>37073</v>
      </c>
      <c r="D104" s="4" t="s">
        <v>135</v>
      </c>
      <c r="E104" s="4" t="s">
        <v>112</v>
      </c>
      <c r="F104" s="4" t="s">
        <v>139</v>
      </c>
      <c r="G104" s="4" t="s">
        <v>113</v>
      </c>
      <c r="H104" s="6">
        <v>197945.79</v>
      </c>
      <c r="K104" s="95">
        <f>+Tabla1[[#This Row],[TK Remolcados (1)]]+Tabla1[[#This Row],[TK Coche Motor (2)]]+Tabla1[[#This Row],[TK Eléctricos (3)]]</f>
        <v>197945.79</v>
      </c>
      <c r="L104" s="35">
        <f>+Tabla1[[#This Row],[Trenes Kilómetro (TK) (1+2+3)]]/K92-1</f>
        <v>-0.19925326827310141</v>
      </c>
      <c r="M104" s="36">
        <f>+Tabla1[[#This Row],[TK Remolcados (1)]]</f>
        <v>197945.79</v>
      </c>
      <c r="N104" s="36">
        <f>+Tabla1[[#This Row],[TK Remolcados (1)]]*Tabla1[[#This Row],[Form. Media Trenes Remolcados]]</f>
        <v>1187674.74</v>
      </c>
      <c r="Q104" s="95">
        <f t="shared" si="6"/>
        <v>1187674.74</v>
      </c>
      <c r="R104" s="35">
        <f>+Tabla1[[#This Row],[Coches Kilómetro (CK) (5+6+7)]]/Q92-1</f>
        <v>-0.19925326827310141</v>
      </c>
      <c r="S104" s="37">
        <v>38.93</v>
      </c>
      <c r="T104" s="35">
        <f>+Tabla1[[#This Row],[Velocidad Comercial Trenes Diésel]]/S92-1</f>
        <v>0</v>
      </c>
      <c r="U104" s="37"/>
      <c r="V104" s="35"/>
      <c r="W104" s="37">
        <v>6</v>
      </c>
      <c r="X104" s="6"/>
      <c r="Y104" s="6"/>
      <c r="Z104" s="36">
        <f>+Tabla1[[#This Row],[Form. Media Trenes Remolcados]]*Tabla1[[#This Row],[Asientos Prom. x C. Remolcados]]*Tabla1[[#This Row],[Trenes Corridos (TC)]]</f>
        <v>2102160</v>
      </c>
      <c r="AC104" s="6">
        <v>76</v>
      </c>
      <c r="AF104" s="6">
        <f>+'[2]BN TAB'!H108</f>
        <v>4703</v>
      </c>
      <c r="AG104" s="6">
        <f>+Tabla1[[#This Row],[Trenes Programados]]-Tabla1[[#This Row],[Trenes Corridos (TC)]]</f>
        <v>93</v>
      </c>
      <c r="AH104" s="95">
        <f>+'[2]BN TAB'!J108</f>
        <v>4610</v>
      </c>
      <c r="AI104" s="35">
        <f>+Tabla1[[#This Row],[Trenes Corridos (TC)]]/AH92-1</f>
        <v>-3.1309098550115544E-2</v>
      </c>
      <c r="AJ104" s="36">
        <f>+'[2]BN TAB'!K108</f>
        <v>4564</v>
      </c>
      <c r="AK104" s="36">
        <f>+Tabla1[[#This Row],[Trenes Corridos (TC)]]-Tabla1[[#This Row],[Trenes Puntuales]]</f>
        <v>46</v>
      </c>
      <c r="AL104" s="127">
        <f>+Tabla1[[#This Row],[Trenes Puntuales]]/Tabla1[[#This Row],[Trenes Programados]]</f>
        <v>0.97044439719328091</v>
      </c>
      <c r="AM104" s="96">
        <v>0.95</v>
      </c>
      <c r="AN104" s="96">
        <f>+IF(Tabla1[[#This Row],[Regularidad Absoluta]]&gt;=Tabla1[[#This Row],[RA 95%]],Tabla1[[#This Row],[Regularidad Absoluta]],"")</f>
        <v>0.97044439719328091</v>
      </c>
      <c r="AO104" s="96">
        <f>+Tabla1[[#This Row],[Trenes Puntuales]]/Tabla1[[#This Row],[Trenes Corridos (TC)]]</f>
        <v>0.99002169197396961</v>
      </c>
      <c r="AP104" s="96">
        <f>+Tabla1[[#This Row],[Trenes Corridos (TC)]]/Tabla1[[#This Row],[Trenes Programados]]</f>
        <v>0.98022538805018078</v>
      </c>
      <c r="AQ104" s="96">
        <f>+Tabla1[[#This Row],[Regularidad Relativa]]/AO92-1</f>
        <v>2.2363820685218361E-3</v>
      </c>
      <c r="AR104" s="95">
        <f>+'[3]DATOS BN#Bol por Estación'!AE89</f>
        <v>2753530</v>
      </c>
      <c r="AS104" s="15">
        <f>+Tabla1[[#This Row],[Pasajeros Pagos (PAX)]]/AR92-1</f>
        <v>-9.9921221491823031E-2</v>
      </c>
      <c r="AT104" s="6">
        <f>+Tabla1[[#This Row],[Pasajeros Pagos (PAX)]]/Tabla1[[#This Row],[Indice Dia Habil]]</f>
        <v>107559.765625</v>
      </c>
      <c r="AU104" s="15">
        <f>+Tabla1[[#This Row],[PAX Día Habil]]/AT92-1</f>
        <v>-8.5857490577632811E-2</v>
      </c>
      <c r="AV104" s="6">
        <f>+Tabla1[[#This Row],[Pasajeros Pagos (PAX)]]/Tabla1[[#This Row],[Trenes Corridos (TC)]]</f>
        <v>597.29501084598701</v>
      </c>
      <c r="AW104" s="6">
        <f>+Tabla1[[#This Row],[PAX x Tren]]/Tabla1[[#This Row],[Form. Media Trenes Remolcados]]</f>
        <v>99.549168474331168</v>
      </c>
      <c r="AX104" s="15">
        <f>+Tabla1[[#This Row],[PAX x Coche]]/AW92-1</f>
        <v>-7.0829738195137937E-2</v>
      </c>
      <c r="AY104" s="6">
        <v>188</v>
      </c>
      <c r="AZ104" s="9">
        <f>+Tabla1[[#This Row],[PAX Kilómetro]]/Tabla1[[#This Row],[Coches Kilómetro (CK) (5+6+7)]]</f>
        <v>39.644998259371931</v>
      </c>
      <c r="BA104" s="15">
        <f>+Tabla1[[#This Row],[Ocupación Media (PaxKm/CocheKm)]]/AZ92-1</f>
        <v>0.13735162728430805</v>
      </c>
      <c r="BB104" s="15">
        <f>+Tabla1[[#This Row],[Ocupación Media (PaxKm/CocheKm)]]/Tabla1[[#This Row],[Capacidad x Coche (4xm2)]]</f>
        <v>0.21087765031580816</v>
      </c>
      <c r="BC104" s="15">
        <f>+Tabla1[[#This Row],[% de Ocupación Media PAX]]/BB92-1</f>
        <v>0.13735162728430805</v>
      </c>
      <c r="BD104" s="36">
        <f>+Tabla1[[#This Row],[Pasajeros Pagos (PAX)]]*Tabla1[[#This Row],[PAX Recorrido Medio]]</f>
        <v>47085363.000000007</v>
      </c>
      <c r="BE104" s="37">
        <v>17.100000000000001</v>
      </c>
      <c r="BF104" s="35">
        <f>+Tabla1[[#This Row],[PAX Recorrido Medio]]/BE92-1</f>
        <v>1.1834319526627279E-2</v>
      </c>
      <c r="BG104" s="36">
        <f>+Tabla1[[#This Row],[Pasajeros Pagos (PAX)]]*CN104</f>
        <v>2723528.2012768267</v>
      </c>
      <c r="BH104" s="130">
        <f t="shared" si="7"/>
        <v>0.17999975580429473</v>
      </c>
      <c r="BI104" s="95">
        <f t="shared" si="5"/>
        <v>3357962.4146341463</v>
      </c>
      <c r="BJ104" s="35">
        <f>+(Tabla1[[#This Row],[Variación % TC]]*0.2)-(Tabla1[[#This Row],[Vaciación % PAX Recorrido Medio]]*0.1)-(Tabla1[[#This Row],[Variación % Ocupación PAX]]*0.5)+(Tabla1[[#This Row],[Variación % RA]]*0.1)+(Tabla1[[#This Row],[Variación % Velocidad Comercial TE]]*0.1)</f>
        <v>-7.5897427097987677E-2</v>
      </c>
      <c r="BK104" s="90">
        <v>1693561.9999999998</v>
      </c>
      <c r="BL104" s="10">
        <f>+Tabla1[[#This Row],[Recaudación Vta. Boletos $]]/Tabla1[[#This Row],[Pasajeros Pagos (PAX)]]</f>
        <v>0.61505122515461963</v>
      </c>
      <c r="BM104" s="15">
        <f>+(Tabla1[[#This Row],[Tarifa Media $]]*44)/CQ104</f>
        <v>4.1297810473135757E-2</v>
      </c>
      <c r="BN104" s="48">
        <f>+Tabla1[[#This Row],[Tarifa Media $]]/CP104</f>
        <v>0.59771741997533501</v>
      </c>
      <c r="BO104" s="86">
        <v>25.6</v>
      </c>
      <c r="BP104" s="80">
        <v>51.944000000000003</v>
      </c>
      <c r="BQ104" s="80">
        <f>+Tabla1[[#This Row],[Km. Línea (entre cabeceras) en Servicio]]*2</f>
        <v>103.88800000000001</v>
      </c>
      <c r="BR104" s="36">
        <v>22</v>
      </c>
      <c r="BS104" s="36">
        <v>617</v>
      </c>
      <c r="BT104" s="76">
        <f>+Tabla1[[#This Row],[Recaudación Vta. Boletos $]]/Tabla1[[#This Row],[Km. Línea (entre cabeceras) en Servicio]]</f>
        <v>32603.611581703368</v>
      </c>
      <c r="BU104" s="77">
        <f>+Tabla1[[#This Row],[Recaudación/Km. Línea (PESOS)]]/CP104</f>
        <v>31684.753723715618</v>
      </c>
      <c r="BV104" s="76">
        <f>+Tabla1[[#This Row],[Recaudación Vta. Boletos $]]/Tabla1[[#This Row],[Trenes Corridos (TC)]]</f>
        <v>367.36702819956611</v>
      </c>
      <c r="BW104" s="77">
        <f>+Tabla1[[#This Row],[Recaudación/Trenes Corridos (PESOS)]]/CP104</f>
        <v>357.01363284700307</v>
      </c>
      <c r="BX104" s="76">
        <f>+Tabla1[[#This Row],[Recaudación Vta. Boletos $]]/Tabla1[[#This Row],[Coches Kilómetro (CK) (5+6+7)]]</f>
        <v>1.4259476462385652</v>
      </c>
      <c r="BY104" s="77">
        <f>+Tabla1[[#This Row],[Recaudación/Coche Kilómetro (PESOS)]]/CP104</f>
        <v>1.3857605891531246</v>
      </c>
      <c r="BZ104" s="78">
        <f>+Tabla1[[#This Row],[Recaudación Vta. Boletos $]]/Tabla1[[#This Row],[PAX Kilómetro]]</f>
        <v>3.596790790377892E-2</v>
      </c>
      <c r="CA104" s="79">
        <f>+Tabla1[[#This Row],[Recaudación/Pasajeros Kilómetro (PESOS)]]/CP104</f>
        <v>3.4954235086276896E-2</v>
      </c>
      <c r="CB104" s="76">
        <f>+Tabla1[[#This Row],[Recaudación Vta. Boletos $]]/Tabla1[[#This Row],[Personal]]</f>
        <v>2744.8330632090756</v>
      </c>
      <c r="CC104" s="77">
        <f>+Tabla1[[#This Row],[Recaudación/Personal (PESOS)]]/CP104</f>
        <v>2667.4762519038636</v>
      </c>
      <c r="CD104" s="36">
        <f>+Tabla1[[#This Row],[Pasajeros Pagos (PAX)]]/Tabla1[[#This Row],[Personal]]</f>
        <v>4462.7714748784438</v>
      </c>
      <c r="CE104" s="80">
        <f>+Tabla1[[#This Row],[Trenes Corridos (TC)]]/Tabla1[[#This Row],[Personal]]</f>
        <v>7.471636952998379</v>
      </c>
      <c r="CF104" s="36">
        <f>+Tabla1[[#This Row],[Pasajeros Pagos (PAX)]]/Tabla1[[#This Row],[Km. Línea (entre cabeceras) en Servicio]]</f>
        <v>53009.587247805328</v>
      </c>
      <c r="CG104" s="36">
        <f>+Tabla1[[#This Row],[Pasajeros Pagos (PAX)]]/Tabla1[[#This Row],[Cantidad de Estaciones en Servicio]]</f>
        <v>125160.45454545454</v>
      </c>
      <c r="CH104" s="36">
        <f>+Tabla1[[#This Row],[PAX Kilómetro]]/Tabla1[[#This Row],[Km. Línea (entre cabeceras) en Servicio]]</f>
        <v>906463.94193747127</v>
      </c>
      <c r="CI104" s="36">
        <f>+Tabla1[[#This Row],[Coches Kilómetro (CK) (5+6+7)]]/Tabla1[[#This Row],[Km. Línea (entre cabeceras) en Servicio]]</f>
        <v>22864.522177729861</v>
      </c>
      <c r="CJ104" s="36">
        <f>+[1]!BN_InfraMR[[#This Row],[Total Coches Remolcados]]</f>
        <v>113</v>
      </c>
      <c r="CK104" s="36">
        <f>+Tabla1[[#This Row],[Pasajeros Pagos (PAX)]]/Tabla1[[#This Row],[Coches en Servicio]]</f>
        <v>24367.522123893807</v>
      </c>
      <c r="CM104" s="12">
        <v>597.29501084598701</v>
      </c>
      <c r="CN104" s="11">
        <v>0.98910424120195772</v>
      </c>
      <c r="CP104" s="10">
        <v>1.0289999999999999</v>
      </c>
      <c r="CQ104" s="73">
        <v>655.29512574055889</v>
      </c>
      <c r="DF104" s="47">
        <f>+Tabla1[[#This Row],[Trenes Kilómetro (TK) (1+2+3)]]/Tabla1[[#This Row],[Trenes Corridos (TC)]]</f>
        <v>42.938349240780916</v>
      </c>
      <c r="EA104" s="2">
        <v>2001</v>
      </c>
      <c r="EB104" s="2" t="s">
        <v>3</v>
      </c>
    </row>
    <row r="105" spans="1:132" ht="12.75" customHeight="1" x14ac:dyDescent="0.2">
      <c r="A105" s="98" t="s">
        <v>250</v>
      </c>
      <c r="B105" s="2" t="s">
        <v>4</v>
      </c>
      <c r="C105" s="101">
        <v>37104</v>
      </c>
      <c r="D105" s="4" t="s">
        <v>135</v>
      </c>
      <c r="E105" s="4" t="s">
        <v>112</v>
      </c>
      <c r="F105" s="4" t="s">
        <v>139</v>
      </c>
      <c r="G105" s="4" t="s">
        <v>113</v>
      </c>
      <c r="H105" s="6">
        <v>205109.4</v>
      </c>
      <c r="K105" s="95">
        <f>+Tabla1[[#This Row],[TK Remolcados (1)]]+Tabla1[[#This Row],[TK Coche Motor (2)]]+Tabla1[[#This Row],[TK Eléctricos (3)]]</f>
        <v>205109.4</v>
      </c>
      <c r="L105" s="35">
        <f>+Tabla1[[#This Row],[Trenes Kilómetro (TK) (1+2+3)]]/K93-1</f>
        <v>-0.18077511498179022</v>
      </c>
      <c r="M105" s="36">
        <f>+Tabla1[[#This Row],[TK Remolcados (1)]]</f>
        <v>205109.4</v>
      </c>
      <c r="N105" s="36">
        <f>+Tabla1[[#This Row],[TK Remolcados (1)]]*Tabla1[[#This Row],[Form. Media Trenes Remolcados]]</f>
        <v>1230656.3999999999</v>
      </c>
      <c r="Q105" s="95">
        <f t="shared" si="6"/>
        <v>1230656.3999999999</v>
      </c>
      <c r="R105" s="35">
        <f>+Tabla1[[#This Row],[Coches Kilómetro (CK) (5+6+7)]]/Q93-1</f>
        <v>-0.18077511498179022</v>
      </c>
      <c r="S105" s="37">
        <v>38.93</v>
      </c>
      <c r="T105" s="35">
        <f>+Tabla1[[#This Row],[Velocidad Comercial Trenes Diésel]]/S93-1</f>
        <v>0</v>
      </c>
      <c r="U105" s="37"/>
      <c r="V105" s="35"/>
      <c r="W105" s="37">
        <v>6</v>
      </c>
      <c r="X105" s="6"/>
      <c r="Y105" s="6"/>
      <c r="Z105" s="36">
        <f>+Tabla1[[#This Row],[Form. Media Trenes Remolcados]]*Tabla1[[#This Row],[Asientos Prom. x C. Remolcados]]*Tabla1[[#This Row],[Trenes Corridos (TC)]]</f>
        <v>2182416</v>
      </c>
      <c r="AC105" s="6">
        <v>76</v>
      </c>
      <c r="AF105" s="6">
        <f>+'[2]BN TAB'!H109</f>
        <v>4841</v>
      </c>
      <c r="AG105" s="6">
        <f>+Tabla1[[#This Row],[Trenes Programados]]-Tabla1[[#This Row],[Trenes Corridos (TC)]]</f>
        <v>55</v>
      </c>
      <c r="AH105" s="95">
        <f>+'[2]BN TAB'!J109</f>
        <v>4786</v>
      </c>
      <c r="AI105" s="35">
        <f>+Tabla1[[#This Row],[Trenes Corridos (TC)]]/AH93-1</f>
        <v>-7.0539419087136679E-3</v>
      </c>
      <c r="AJ105" s="36">
        <f>+'[2]BN TAB'!K109</f>
        <v>4743</v>
      </c>
      <c r="AK105" s="36">
        <f>+Tabla1[[#This Row],[Trenes Corridos (TC)]]-Tabla1[[#This Row],[Trenes Puntuales]]</f>
        <v>43</v>
      </c>
      <c r="AL105" s="127">
        <f>+Tabla1[[#This Row],[Trenes Puntuales]]/Tabla1[[#This Row],[Trenes Programados]]</f>
        <v>0.9797562487089444</v>
      </c>
      <c r="AM105" s="96">
        <v>0.95</v>
      </c>
      <c r="AN105" s="96">
        <f>+IF(Tabla1[[#This Row],[Regularidad Absoluta]]&gt;=Tabla1[[#This Row],[RA 95%]],Tabla1[[#This Row],[Regularidad Absoluta]],"")</f>
        <v>0.9797562487089444</v>
      </c>
      <c r="AO105" s="96">
        <f>+Tabla1[[#This Row],[Trenes Puntuales]]/Tabla1[[#This Row],[Trenes Corridos (TC)]]</f>
        <v>0.99101546176347677</v>
      </c>
      <c r="AP105" s="96">
        <f>+Tabla1[[#This Row],[Trenes Corridos (TC)]]/Tabla1[[#This Row],[Trenes Programados]]</f>
        <v>0.98863871101012191</v>
      </c>
      <c r="AQ105" s="96">
        <f>+Tabla1[[#This Row],[Regularidad Relativa]]/AO93-1</f>
        <v>2.6646779386980679E-3</v>
      </c>
      <c r="AR105" s="95">
        <f>+'[3]DATOS BN#Bol por Estación'!AE90</f>
        <v>2861294</v>
      </c>
      <c r="AS105" s="15">
        <f>+Tabla1[[#This Row],[Pasajeros Pagos (PAX)]]/AR93-1</f>
        <v>-0.10324784610418303</v>
      </c>
      <c r="AT105" s="6">
        <f>+Tabla1[[#This Row],[Pasajeros Pagos (PAX)]]/Tabla1[[#This Row],[Indice Dia Habil]]</f>
        <v>108794.44866920152</v>
      </c>
      <c r="AU105" s="15">
        <f>+Tabla1[[#This Row],[PAX Día Habil]]/AT93-1</f>
        <v>-0.10324784610418303</v>
      </c>
      <c r="AV105" s="6">
        <f>+Tabla1[[#This Row],[Pasajeros Pagos (PAX)]]/Tabla1[[#This Row],[Trenes Corridos (TC)]]</f>
        <v>597.84663602173009</v>
      </c>
      <c r="AW105" s="6">
        <f>+Tabla1[[#This Row],[PAX x Tren]]/Tabla1[[#This Row],[Form. Media Trenes Remolcados]]</f>
        <v>99.641106003621687</v>
      </c>
      <c r="AX105" s="15">
        <f>+Tabla1[[#This Row],[PAX x Coche]]/AW93-1</f>
        <v>-9.6877270836222662E-2</v>
      </c>
      <c r="AY105" s="6">
        <v>188</v>
      </c>
      <c r="AZ105" s="9">
        <f>+Tabla1[[#This Row],[PAX Kilómetro]]/Tabla1[[#This Row],[Coches Kilómetro (CK) (5+6+7)]]</f>
        <v>39.850748884904029</v>
      </c>
      <c r="BA105" s="15">
        <f>+Tabla1[[#This Row],[Ocupación Media (PaxKm/CocheKm)]]/AZ93-1</f>
        <v>0.12482267779605927</v>
      </c>
      <c r="BB105" s="15">
        <f>+Tabla1[[#This Row],[Ocupación Media (PaxKm/CocheKm)]]/Tabla1[[#This Row],[Capacidad x Coche (4xm2)]]</f>
        <v>0.21197206853672357</v>
      </c>
      <c r="BC105" s="15">
        <f>+Tabla1[[#This Row],[% de Ocupación Media PAX]]/BB93-1</f>
        <v>0.12482267779605927</v>
      </c>
      <c r="BD105" s="36">
        <f>+Tabla1[[#This Row],[Pasajeros Pagos (PAX)]]*Tabla1[[#This Row],[PAX Recorrido Medio]]</f>
        <v>49042579.160000004</v>
      </c>
      <c r="BE105" s="37">
        <v>17.14</v>
      </c>
      <c r="BF105" s="35">
        <f>+Tabla1[[#This Row],[PAX Recorrido Medio]]/BE93-1</f>
        <v>2.7577937649880147E-2</v>
      </c>
      <c r="BG105" s="36">
        <f>+Tabla1[[#This Row],[Pasajeros Pagos (PAX)]]*CN105</f>
        <v>2798228.4562694333</v>
      </c>
      <c r="BH105" s="130">
        <f t="shared" si="7"/>
        <v>0.17999976500136206</v>
      </c>
      <c r="BI105" s="95">
        <f t="shared" si="5"/>
        <v>3489381.9268292682</v>
      </c>
      <c r="BJ105" s="35">
        <f>+(Tabla1[[#This Row],[Variación % TC]]*0.2)-(Tabla1[[#This Row],[Vaciación % PAX Recorrido Medio]]*0.1)-(Tabla1[[#This Row],[Variación % Ocupación PAX]]*0.5)+(Tabla1[[#This Row],[Variación % RA]]*0.1)+(Tabla1[[#This Row],[Variación % Velocidad Comercial TE]]*0.1)</f>
        <v>-6.6313453250890567E-2</v>
      </c>
      <c r="BK105" s="90">
        <v>1759523.7</v>
      </c>
      <c r="BL105" s="10">
        <f>+Tabla1[[#This Row],[Recaudación Vta. Boletos $]]/Tabla1[[#This Row],[Pasajeros Pagos (PAX)]]</f>
        <v>0.61493984889354258</v>
      </c>
      <c r="BM105" s="15">
        <f>+(Tabla1[[#This Row],[Tarifa Media $]]*44)/CQ105</f>
        <v>4.1260396520073385E-2</v>
      </c>
      <c r="BN105" s="48">
        <f>+Tabla1[[#This Row],[Tarifa Media $]]/CP105</f>
        <v>0.61654286033040162</v>
      </c>
      <c r="BO105" s="86">
        <v>26.3</v>
      </c>
      <c r="BP105" s="80">
        <v>51.944000000000003</v>
      </c>
      <c r="BQ105" s="80">
        <f>+Tabla1[[#This Row],[Km. Línea (entre cabeceras) en Servicio]]*2</f>
        <v>103.88800000000001</v>
      </c>
      <c r="BR105" s="36">
        <v>22</v>
      </c>
      <c r="BS105" s="36">
        <v>617</v>
      </c>
      <c r="BT105" s="76">
        <f>+Tabla1[[#This Row],[Recaudación Vta. Boletos $]]/Tabla1[[#This Row],[Km. Línea (entre cabeceras) en Servicio]]</f>
        <v>33873.473355921757</v>
      </c>
      <c r="BU105" s="77">
        <f>+Tabla1[[#This Row],[Recaudación/Km. Línea (PESOS)]]/CP105</f>
        <v>33961.773968239177</v>
      </c>
      <c r="BV105" s="76">
        <f>+Tabla1[[#This Row],[Recaudación Vta. Boletos $]]/Tabla1[[#This Row],[Trenes Corridos (TC)]]</f>
        <v>367.63972001671539</v>
      </c>
      <c r="BW105" s="77">
        <f>+Tabla1[[#This Row],[Recaudación/Trenes Corridos (PESOS)]]/CP105</f>
        <v>368.59807501174595</v>
      </c>
      <c r="BX105" s="76">
        <f>+Tabla1[[#This Row],[Recaudación Vta. Boletos $]]/Tabla1[[#This Row],[Coches Kilómetro (CK) (5+6+7)]]</f>
        <v>1.4297440780383541</v>
      </c>
      <c r="BY105" s="77">
        <f>+Tabla1[[#This Row],[Recaudación/Coche Kilómetro (PESOS)]]/CP105</f>
        <v>1.4334711029059095</v>
      </c>
      <c r="BZ105" s="78">
        <f>+Tabla1[[#This Row],[Recaudación Vta. Boletos $]]/Tabla1[[#This Row],[PAX Kilómetro]]</f>
        <v>3.5877470763917299E-2</v>
      </c>
      <c r="CA105" s="79">
        <f>+Tabla1[[#This Row],[Recaudación/Pasajeros Kilómetro (PESOS)]]/CP105</f>
        <v>3.5970995351832062E-2</v>
      </c>
      <c r="CB105" s="76">
        <f>+Tabla1[[#This Row],[Recaudación Vta. Boletos $]]/Tabla1[[#This Row],[Personal]]</f>
        <v>2851.740194489465</v>
      </c>
      <c r="CC105" s="77">
        <f>+Tabla1[[#This Row],[Recaudación/Personal (PESOS)]]/CP105</f>
        <v>2859.1740470116956</v>
      </c>
      <c r="CD105" s="36">
        <f>+Tabla1[[#This Row],[Pasajeros Pagos (PAX)]]/Tabla1[[#This Row],[Personal]]</f>
        <v>4637.4294975688817</v>
      </c>
      <c r="CE105" s="80">
        <f>+Tabla1[[#This Row],[Trenes Corridos (TC)]]/Tabla1[[#This Row],[Personal]]</f>
        <v>7.7568881685575368</v>
      </c>
      <c r="CF105" s="36">
        <f>+Tabla1[[#This Row],[Pasajeros Pagos (PAX)]]/Tabla1[[#This Row],[Km. Línea (entre cabeceras) en Servicio]]</f>
        <v>55084.206068073305</v>
      </c>
      <c r="CG105" s="36">
        <f>+Tabla1[[#This Row],[Pasajeros Pagos (PAX)]]/Tabla1[[#This Row],[Cantidad de Estaciones en Servicio]]</f>
        <v>130058.81818181818</v>
      </c>
      <c r="CH105" s="36">
        <f>+Tabla1[[#This Row],[PAX Kilómetro]]/Tabla1[[#This Row],[Km. Línea (entre cabeceras) en Servicio]]</f>
        <v>944143.29200677655</v>
      </c>
      <c r="CI105" s="36">
        <f>+Tabla1[[#This Row],[Coches Kilómetro (CK) (5+6+7)]]/Tabla1[[#This Row],[Km. Línea (entre cabeceras) en Servicio]]</f>
        <v>23691.983674726627</v>
      </c>
      <c r="CJ105" s="36">
        <f>+[1]!BN_InfraMR[[#This Row],[Total Coches Remolcados]]</f>
        <v>113</v>
      </c>
      <c r="CK105" s="36">
        <f>+Tabla1[[#This Row],[Pasajeros Pagos (PAX)]]/Tabla1[[#This Row],[Coches en Servicio]]</f>
        <v>25321.185840707964</v>
      </c>
      <c r="CM105" s="12">
        <v>597.84663602173009</v>
      </c>
      <c r="CN105" s="11">
        <v>0.97795908294269418</v>
      </c>
      <c r="CP105" s="10">
        <v>0.99739999999999995</v>
      </c>
      <c r="CQ105" s="73">
        <v>655.77056047322139</v>
      </c>
      <c r="DF105" s="47">
        <f>+Tabla1[[#This Row],[Trenes Kilómetro (TK) (1+2+3)]]/Tabla1[[#This Row],[Trenes Corridos (TC)]]</f>
        <v>42.856122022565813</v>
      </c>
      <c r="EA105" s="2">
        <v>2001</v>
      </c>
      <c r="EB105" s="2" t="s">
        <v>4</v>
      </c>
    </row>
    <row r="106" spans="1:132" ht="12.75" customHeight="1" x14ac:dyDescent="0.2">
      <c r="A106" s="98" t="s">
        <v>250</v>
      </c>
      <c r="B106" s="2" t="s">
        <v>11</v>
      </c>
      <c r="C106" s="101">
        <v>37135</v>
      </c>
      <c r="D106" s="4" t="s">
        <v>135</v>
      </c>
      <c r="E106" s="4" t="s">
        <v>112</v>
      </c>
      <c r="F106" s="4" t="s">
        <v>139</v>
      </c>
      <c r="G106" s="4" t="s">
        <v>113</v>
      </c>
      <c r="H106" s="6">
        <v>196118.62</v>
      </c>
      <c r="K106" s="95">
        <f>+Tabla1[[#This Row],[TK Remolcados (1)]]+Tabla1[[#This Row],[TK Coche Motor (2)]]+Tabla1[[#This Row],[TK Eléctricos (3)]]</f>
        <v>196118.62</v>
      </c>
      <c r="L106" s="35">
        <f>+Tabla1[[#This Row],[Trenes Kilómetro (TK) (1+2+3)]]/K94-1</f>
        <v>-0.18401168574053473</v>
      </c>
      <c r="M106" s="36">
        <f>+Tabla1[[#This Row],[TK Remolcados (1)]]</f>
        <v>196118.62</v>
      </c>
      <c r="N106" s="36">
        <f>+Tabla1[[#This Row],[TK Remolcados (1)]]*Tabla1[[#This Row],[Form. Media Trenes Remolcados]]</f>
        <v>1176711.72</v>
      </c>
      <c r="Q106" s="95">
        <f t="shared" si="6"/>
        <v>1176711.72</v>
      </c>
      <c r="R106" s="35">
        <f>+Tabla1[[#This Row],[Coches Kilómetro (CK) (5+6+7)]]/Q94-1</f>
        <v>-0.18401168574053461</v>
      </c>
      <c r="S106" s="37">
        <v>38.93</v>
      </c>
      <c r="T106" s="35">
        <f>+Tabla1[[#This Row],[Velocidad Comercial Trenes Diésel]]/S94-1</f>
        <v>0</v>
      </c>
      <c r="U106" s="37"/>
      <c r="V106" s="35"/>
      <c r="W106" s="37">
        <v>6</v>
      </c>
      <c r="X106" s="6"/>
      <c r="Y106" s="6"/>
      <c r="Z106" s="36">
        <f>+Tabla1[[#This Row],[Form. Media Trenes Remolcados]]*Tabla1[[#This Row],[Asientos Prom. x C. Remolcados]]*Tabla1[[#This Row],[Trenes Corridos (TC)]]</f>
        <v>2088024</v>
      </c>
      <c r="AC106" s="6">
        <v>76</v>
      </c>
      <c r="AF106" s="6">
        <f>+'[2]BN TAB'!H110</f>
        <v>4620</v>
      </c>
      <c r="AG106" s="6">
        <f>+Tabla1[[#This Row],[Trenes Programados]]-Tabla1[[#This Row],[Trenes Corridos (TC)]]</f>
        <v>41</v>
      </c>
      <c r="AH106" s="95">
        <f>+'[2]BN TAB'!J110</f>
        <v>4579</v>
      </c>
      <c r="AI106" s="35">
        <f>+Tabla1[[#This Row],[Trenes Corridos (TC)]]/AH94-1</f>
        <v>-1.0373892370866611E-2</v>
      </c>
      <c r="AJ106" s="36">
        <f>+'[2]BN TAB'!K110</f>
        <v>4528</v>
      </c>
      <c r="AK106" s="36">
        <f>+Tabla1[[#This Row],[Trenes Corridos (TC)]]-Tabla1[[#This Row],[Trenes Puntuales]]</f>
        <v>51</v>
      </c>
      <c r="AL106" s="127">
        <f>+Tabla1[[#This Row],[Trenes Puntuales]]/Tabla1[[#This Row],[Trenes Programados]]</f>
        <v>0.98008658008658012</v>
      </c>
      <c r="AM106" s="96">
        <v>0.95</v>
      </c>
      <c r="AN106" s="96">
        <f>+IF(Tabla1[[#This Row],[Regularidad Absoluta]]&gt;=Tabla1[[#This Row],[RA 95%]],Tabla1[[#This Row],[Regularidad Absoluta]],"")</f>
        <v>0.98008658008658012</v>
      </c>
      <c r="AO106" s="96">
        <f>+Tabla1[[#This Row],[Trenes Puntuales]]/Tabla1[[#This Row],[Trenes Corridos (TC)]]</f>
        <v>0.98886219698624156</v>
      </c>
      <c r="AP106" s="96">
        <f>+Tabla1[[#This Row],[Trenes Corridos (TC)]]/Tabla1[[#This Row],[Trenes Programados]]</f>
        <v>0.99112554112554108</v>
      </c>
      <c r="AQ106" s="96">
        <f>+Tabla1[[#This Row],[Regularidad Relativa]]/AO94-1</f>
        <v>-2.0795233467089114E-3</v>
      </c>
      <c r="AR106" s="95">
        <f>+'[3]DATOS BN#Bol por Estación'!AE91</f>
        <v>2842603</v>
      </c>
      <c r="AS106" s="15">
        <f>+Tabla1[[#This Row],[Pasajeros Pagos (PAX)]]/AR94-1</f>
        <v>-9.5539396939931631E-2</v>
      </c>
      <c r="AT106" s="6">
        <f>+Tabla1[[#This Row],[Pasajeros Pagos (PAX)]]/Tabla1[[#This Row],[Indice Dia Habil]]</f>
        <v>113704.12</v>
      </c>
      <c r="AU106" s="15">
        <f>+Tabla1[[#This Row],[PAX Día Habil]]/AT94-1</f>
        <v>-7.0214500054249784E-2</v>
      </c>
      <c r="AV106" s="6">
        <f>+Tabla1[[#This Row],[Pasajeros Pagos (PAX)]]/Tabla1[[#This Row],[Trenes Corridos (TC)]]</f>
        <v>620.7912207905656</v>
      </c>
      <c r="AW106" s="6">
        <f>+Tabla1[[#This Row],[PAX x Tren]]/Tabla1[[#This Row],[Form. Media Trenes Remolcados]]</f>
        <v>103.46520346509426</v>
      </c>
      <c r="AX106" s="15">
        <f>+Tabla1[[#This Row],[PAX x Coche]]/AW94-1</f>
        <v>-8.6058263734672291E-2</v>
      </c>
      <c r="AY106" s="6">
        <v>188</v>
      </c>
      <c r="AZ106" s="9">
        <f>+Tabla1[[#This Row],[PAX Kilómetro]]/Tabla1[[#This Row],[Coches Kilómetro (CK) (5+6+7)]]</f>
        <v>40.801467219175827</v>
      </c>
      <c r="BA106" s="15">
        <f>+Tabla1[[#This Row],[Ocupación Media (PaxKm/CocheKm)]]/AZ94-1</f>
        <v>0.1170210320453573</v>
      </c>
      <c r="BB106" s="15">
        <f>+Tabla1[[#This Row],[Ocupación Media (PaxKm/CocheKm)]]/Tabla1[[#This Row],[Capacidad x Coche (4xm2)]]</f>
        <v>0.21702908095306292</v>
      </c>
      <c r="BC106" s="15">
        <f>+Tabla1[[#This Row],[% de Ocupación Media PAX]]/BB94-1</f>
        <v>0.1170210320453573</v>
      </c>
      <c r="BD106" s="36">
        <f>+Tabla1[[#This Row],[Pasajeros Pagos (PAX)]]*Tabla1[[#This Row],[PAX Recorrido Medio]]</f>
        <v>48011564.670000002</v>
      </c>
      <c r="BE106" s="37">
        <v>16.89</v>
      </c>
      <c r="BF106" s="35">
        <f>+Tabla1[[#This Row],[PAX Recorrido Medio]]/BE94-1</f>
        <v>7.7565632458234113E-3</v>
      </c>
      <c r="BG106" s="36">
        <f>+Tabla1[[#This Row],[Pasajeros Pagos (PAX)]]*CN106</f>
        <v>2745880.9336915077</v>
      </c>
      <c r="BH106" s="130">
        <f t="shared" si="7"/>
        <v>0.17999976345617241</v>
      </c>
      <c r="BI106" s="95">
        <f t="shared" si="5"/>
        <v>3466588.0243902439</v>
      </c>
      <c r="BJ106" s="35">
        <f>+(Tabla1[[#This Row],[Variación % TC]]*0.2)-(Tabla1[[#This Row],[Vaciación % PAX Recorrido Medio]]*0.1)-(Tabla1[[#This Row],[Variación % Ocupación PAX]]*0.5)+(Tabla1[[#This Row],[Variación % RA]]*0.1)+(Tabla1[[#This Row],[Variación % Velocidad Comercial TE]]*0.1)</f>
        <v>-6.1568903156105206E-2</v>
      </c>
      <c r="BK106" s="90">
        <v>1738795.4500000002</v>
      </c>
      <c r="BL106" s="10">
        <f>+Tabla1[[#This Row],[Recaudación Vta. Boletos $]]/Tabla1[[#This Row],[Pasajeros Pagos (PAX)]]</f>
        <v>0.61169127380784449</v>
      </c>
      <c r="BM106" s="15">
        <f>+(Tabla1[[#This Row],[Tarifa Media $]]*44)/CQ106</f>
        <v>4.1012693782765564E-2</v>
      </c>
      <c r="BN106" s="48">
        <f>+Tabla1[[#This Row],[Tarifa Media $]]/CP106</f>
        <v>0.61236487517053206</v>
      </c>
      <c r="BO106" s="86">
        <v>25</v>
      </c>
      <c r="BP106" s="80">
        <v>51.944000000000003</v>
      </c>
      <c r="BQ106" s="80">
        <f>+Tabla1[[#This Row],[Km. Línea (entre cabeceras) en Servicio]]*2</f>
        <v>103.88800000000001</v>
      </c>
      <c r="BR106" s="36">
        <v>22</v>
      </c>
      <c r="BS106" s="36">
        <v>617</v>
      </c>
      <c r="BT106" s="76">
        <f>+Tabla1[[#This Row],[Recaudación Vta. Boletos $]]/Tabla1[[#This Row],[Km. Línea (entre cabeceras) en Servicio]]</f>
        <v>33474.423417526566</v>
      </c>
      <c r="BU106" s="77">
        <f>+Tabla1[[#This Row],[Recaudación/Km. Línea (PESOS)]]/CP106</f>
        <v>33511.285831941699</v>
      </c>
      <c r="BV106" s="76">
        <f>+Tabla1[[#This Row],[Recaudación Vta. Boletos $]]/Tabla1[[#This Row],[Trenes Corridos (TC)]]</f>
        <v>379.73257261410794</v>
      </c>
      <c r="BW106" s="77">
        <f>+Tabla1[[#This Row],[Recaudación/Trenes Corridos (PESOS)]]/CP106</f>
        <v>380.15073842637696</v>
      </c>
      <c r="BX106" s="76">
        <f>+Tabla1[[#This Row],[Recaudación Vta. Boletos $]]/Tabla1[[#This Row],[Coches Kilómetro (CK) (5+6+7)]]</f>
        <v>1.4776732656321296</v>
      </c>
      <c r="BY106" s="77">
        <f>+Tabla1[[#This Row],[Recaudación/Coche Kilómetro (PESOS)]]/CP106</f>
        <v>1.4793004961779253</v>
      </c>
      <c r="BZ106" s="78">
        <f>+Tabla1[[#This Row],[Recaudación Vta. Boletos $]]/Tabla1[[#This Row],[PAX Kilómetro]]</f>
        <v>3.6216179621542006E-2</v>
      </c>
      <c r="CA106" s="79">
        <f>+Tabla1[[#This Row],[Recaudación/Pasajeros Kilómetro (PESOS)]]/CP106</f>
        <v>3.6256061288959862E-2</v>
      </c>
      <c r="CB106" s="76">
        <f>+Tabla1[[#This Row],[Recaudación Vta. Boletos $]]/Tabla1[[#This Row],[Personal]]</f>
        <v>2818.1449756888173</v>
      </c>
      <c r="CC106" s="77">
        <f>+Tabla1[[#This Row],[Recaudación/Personal (PESOS)]]/CP106</f>
        <v>2821.248348872577</v>
      </c>
      <c r="CD106" s="36">
        <f>+Tabla1[[#This Row],[Pasajeros Pagos (PAX)]]/Tabla1[[#This Row],[Personal]]</f>
        <v>4607.136142625608</v>
      </c>
      <c r="CE106" s="80">
        <f>+Tabla1[[#This Row],[Trenes Corridos (TC)]]/Tabla1[[#This Row],[Personal]]</f>
        <v>7.4213938411669371</v>
      </c>
      <c r="CF106" s="36">
        <f>+Tabla1[[#This Row],[Pasajeros Pagos (PAX)]]/Tabla1[[#This Row],[Km. Línea (entre cabeceras) en Servicio]]</f>
        <v>54724.376251347603</v>
      </c>
      <c r="CG106" s="36">
        <f>+Tabla1[[#This Row],[Pasajeros Pagos (PAX)]]/Tabla1[[#This Row],[Cantidad de Estaciones en Servicio]]</f>
        <v>129209.22727272728</v>
      </c>
      <c r="CH106" s="36">
        <f>+Tabla1[[#This Row],[PAX Kilómetro]]/Tabla1[[#This Row],[Km. Línea (entre cabeceras) en Servicio]]</f>
        <v>924294.71488526103</v>
      </c>
      <c r="CI106" s="36">
        <f>+Tabla1[[#This Row],[Coches Kilómetro (CK) (5+6+7)]]/Tabla1[[#This Row],[Km. Línea (entre cabeceras) en Servicio]]</f>
        <v>22653.467580471275</v>
      </c>
      <c r="CJ106" s="36">
        <f>+[1]!BN_InfraMR[[#This Row],[Total Coches Remolcados]]</f>
        <v>113</v>
      </c>
      <c r="CK106" s="36">
        <f>+Tabla1[[#This Row],[Pasajeros Pagos (PAX)]]/Tabla1[[#This Row],[Coches en Servicio]]</f>
        <v>25155.778761061945</v>
      </c>
      <c r="CM106" s="12">
        <v>620.7912207905656</v>
      </c>
      <c r="CN106" s="11">
        <v>0.96597412079404255</v>
      </c>
      <c r="CP106" s="10">
        <v>0.99890000000000001</v>
      </c>
      <c r="CQ106" s="73">
        <v>656.2459952058839</v>
      </c>
      <c r="DF106" s="47">
        <f>+Tabla1[[#This Row],[Trenes Kilómetro (TK) (1+2+3)]]/Tabla1[[#This Row],[Trenes Corridos (TC)]]</f>
        <v>42.830010919414718</v>
      </c>
      <c r="EA106" s="2">
        <v>2001</v>
      </c>
      <c r="EB106" s="2" t="s">
        <v>11</v>
      </c>
    </row>
    <row r="107" spans="1:132" ht="12.75" customHeight="1" x14ac:dyDescent="0.2">
      <c r="A107" s="98" t="s">
        <v>250</v>
      </c>
      <c r="B107" s="2" t="s">
        <v>5</v>
      </c>
      <c r="C107" s="101">
        <v>37165</v>
      </c>
      <c r="D107" s="4" t="s">
        <v>135</v>
      </c>
      <c r="E107" s="4" t="s">
        <v>112</v>
      </c>
      <c r="F107" s="4" t="s">
        <v>139</v>
      </c>
      <c r="G107" s="4" t="s">
        <v>113</v>
      </c>
      <c r="H107" s="6">
        <v>204446.97300000003</v>
      </c>
      <c r="K107" s="95">
        <f>+Tabla1[[#This Row],[TK Remolcados (1)]]+Tabla1[[#This Row],[TK Coche Motor (2)]]+Tabla1[[#This Row],[TK Eléctricos (3)]]</f>
        <v>204446.97300000003</v>
      </c>
      <c r="L107" s="35">
        <f>+Tabla1[[#This Row],[Trenes Kilómetro (TK) (1+2+3)]]/K95-1</f>
        <v>-0.17138710919451705</v>
      </c>
      <c r="M107" s="36">
        <f>+Tabla1[[#This Row],[TK Remolcados (1)]]</f>
        <v>204446.97300000003</v>
      </c>
      <c r="N107" s="36">
        <f>+Tabla1[[#This Row],[TK Remolcados (1)]]*Tabla1[[#This Row],[Form. Media Trenes Remolcados]]</f>
        <v>1226681.8380000002</v>
      </c>
      <c r="Q107" s="95">
        <f t="shared" si="6"/>
        <v>1226681.8380000002</v>
      </c>
      <c r="R107" s="35">
        <f>+Tabla1[[#This Row],[Coches Kilómetro (CK) (5+6+7)]]/Q95-1</f>
        <v>-0.17138710919451705</v>
      </c>
      <c r="S107" s="37">
        <v>38.93</v>
      </c>
      <c r="T107" s="35">
        <f>+Tabla1[[#This Row],[Velocidad Comercial Trenes Diésel]]/S95-1</f>
        <v>0</v>
      </c>
      <c r="U107" s="37"/>
      <c r="V107" s="35"/>
      <c r="W107" s="37">
        <v>6</v>
      </c>
      <c r="X107" s="6"/>
      <c r="Y107" s="6"/>
      <c r="Z107" s="36">
        <f>+Tabla1[[#This Row],[Form. Media Trenes Remolcados]]*Tabla1[[#This Row],[Asientos Prom. x C. Remolcados]]*Tabla1[[#This Row],[Trenes Corridos (TC)]]</f>
        <v>2191536</v>
      </c>
      <c r="AC107" s="6">
        <v>76</v>
      </c>
      <c r="AF107" s="6">
        <f>+'[2]BN TAB'!H111</f>
        <v>4841</v>
      </c>
      <c r="AG107" s="6">
        <f>+Tabla1[[#This Row],[Trenes Programados]]-Tabla1[[#This Row],[Trenes Corridos (TC)]]</f>
        <v>35</v>
      </c>
      <c r="AH107" s="95">
        <f>+'[2]BN TAB'!J111</f>
        <v>4806</v>
      </c>
      <c r="AI107" s="35">
        <f>+Tabla1[[#This Row],[Trenes Corridos (TC)]]/AH95-1</f>
        <v>1.1789473684210572E-2</v>
      </c>
      <c r="AJ107" s="36">
        <f>+'[2]BN TAB'!K111</f>
        <v>4775</v>
      </c>
      <c r="AK107" s="36">
        <f>+Tabla1[[#This Row],[Trenes Corridos (TC)]]-Tabla1[[#This Row],[Trenes Puntuales]]</f>
        <v>31</v>
      </c>
      <c r="AL107" s="127">
        <f>+Tabla1[[#This Row],[Trenes Puntuales]]/Tabla1[[#This Row],[Trenes Programados]]</f>
        <v>0.98636645321214622</v>
      </c>
      <c r="AM107" s="96">
        <v>0.95</v>
      </c>
      <c r="AN107" s="96">
        <f>+IF(Tabla1[[#This Row],[Regularidad Absoluta]]&gt;=Tabla1[[#This Row],[RA 95%]],Tabla1[[#This Row],[Regularidad Absoluta]],"")</f>
        <v>0.98636645321214622</v>
      </c>
      <c r="AO107" s="96">
        <f>+Tabla1[[#This Row],[Trenes Puntuales]]/Tabla1[[#This Row],[Trenes Corridos (TC)]]</f>
        <v>0.99354972950478571</v>
      </c>
      <c r="AP107" s="96">
        <f>+Tabla1[[#This Row],[Trenes Corridos (TC)]]/Tabla1[[#This Row],[Trenes Programados]]</f>
        <v>0.99277008882462303</v>
      </c>
      <c r="AQ107" s="96">
        <f>+Tabla1[[#This Row],[Regularidad Relativa]]/AO95-1</f>
        <v>1.3497167722751335E-3</v>
      </c>
      <c r="AR107" s="95">
        <f>+'[3]DATOS BN#Bol por Estación'!AE92</f>
        <v>2909438</v>
      </c>
      <c r="AS107" s="15">
        <f>+Tabla1[[#This Row],[Pasajeros Pagos (PAX)]]/AR95-1</f>
        <v>-8.6714242036712963E-2</v>
      </c>
      <c r="AT107" s="6">
        <f>+Tabla1[[#This Row],[Pasajeros Pagos (PAX)]]/Tabla1[[#This Row],[Indice Dia Habil]]</f>
        <v>110625.01901140684</v>
      </c>
      <c r="AU107" s="15">
        <f>+Tabla1[[#This Row],[PAX Día Habil]]/AT95-1</f>
        <v>-0.11102222799010852</v>
      </c>
      <c r="AV107" s="6">
        <f>+Tabla1[[#This Row],[Pasajeros Pagos (PAX)]]/Tabla1[[#This Row],[Trenes Corridos (TC)]]</f>
        <v>605.37619642114021</v>
      </c>
      <c r="AW107" s="6">
        <f>+Tabla1[[#This Row],[PAX x Tren]]/Tabla1[[#This Row],[Form. Media Trenes Remolcados]]</f>
        <v>100.8960327368567</v>
      </c>
      <c r="AX107" s="15">
        <f>+Tabla1[[#This Row],[PAX x Coche]]/AW95-1</f>
        <v>-9.7355940423301646E-2</v>
      </c>
      <c r="AY107" s="6">
        <v>188</v>
      </c>
      <c r="AZ107" s="9">
        <f>+Tabla1[[#This Row],[PAX Kilómetro]]/Tabla1[[#This Row],[Coches Kilómetro (CK) (5+6+7)]]</f>
        <v>39.941029859773629</v>
      </c>
      <c r="BA107" s="15">
        <f>+Tabla1[[#This Row],[Ocupación Media (PaxKm/CocheKm)]]/AZ95-1</f>
        <v>0.1120920863015693</v>
      </c>
      <c r="BB107" s="15">
        <f>+Tabla1[[#This Row],[Ocupación Media (PaxKm/CocheKm)]]/Tabla1[[#This Row],[Capacidad x Coche (4xm2)]]</f>
        <v>0.21245228648815759</v>
      </c>
      <c r="BC107" s="15">
        <f>+Tabla1[[#This Row],[% de Ocupación Media PAX]]/BB95-1</f>
        <v>0.1120920863015693</v>
      </c>
      <c r="BD107" s="36">
        <f>+Tabla1[[#This Row],[Pasajeros Pagos (PAX)]]*Tabla1[[#This Row],[PAX Recorrido Medio]]</f>
        <v>48994935.920000002</v>
      </c>
      <c r="BE107" s="37">
        <v>16.84</v>
      </c>
      <c r="BF107" s="35">
        <f>+Tabla1[[#This Row],[PAX Recorrido Medio]]/BE95-1</f>
        <v>8.9874176153383889E-3</v>
      </c>
      <c r="BG107" s="36">
        <f>+Tabla1[[#This Row],[Pasajeros Pagos (PAX)]]*CN107</f>
        <v>2714958.0237037772</v>
      </c>
      <c r="BH107" s="130">
        <f t="shared" si="7"/>
        <v>0.17999976889000924</v>
      </c>
      <c r="BI107" s="95">
        <f t="shared" si="5"/>
        <v>3548094.1219512196</v>
      </c>
      <c r="BJ107" s="35">
        <f>+(Tabla1[[#This Row],[Variación % TC]]*0.2)-(Tabla1[[#This Row],[Vaciación % PAX Recorrido Medio]]*0.1)-(Tabla1[[#This Row],[Variación % Ocupación PAX]]*0.5)+(Tabla1[[#This Row],[Variación % RA]]*0.1)+(Tabla1[[#This Row],[Variación % Velocidad Comercial TE]]*0.1)</f>
        <v>-5.4451918498248861E-2</v>
      </c>
      <c r="BK107" s="90">
        <v>1778023.0999999999</v>
      </c>
      <c r="BL107" s="10">
        <f>+Tabla1[[#This Row],[Recaudación Vta. Boletos $]]/Tabla1[[#This Row],[Pasajeros Pagos (PAX)]]</f>
        <v>0.6111225260686084</v>
      </c>
      <c r="BM107" s="15">
        <f>+(Tabla1[[#This Row],[Tarifa Media $]]*44)/CQ107</f>
        <v>4.094489675711508E-2</v>
      </c>
      <c r="BN107" s="48">
        <f>+Tabla1[[#This Row],[Tarifa Media $]]/CP107</f>
        <v>0.60935539542188499</v>
      </c>
      <c r="BO107" s="86">
        <v>26.3</v>
      </c>
      <c r="BP107" s="80">
        <v>51.944000000000003</v>
      </c>
      <c r="BQ107" s="80">
        <f>+Tabla1[[#This Row],[Km. Línea (entre cabeceras) en Servicio]]*2</f>
        <v>103.88800000000001</v>
      </c>
      <c r="BR107" s="36">
        <v>22</v>
      </c>
      <c r="BS107" s="36">
        <v>617</v>
      </c>
      <c r="BT107" s="76">
        <f>+Tabla1[[#This Row],[Recaudación Vta. Boletos $]]/Tabla1[[#This Row],[Km. Línea (entre cabeceras) en Servicio]]</f>
        <v>34229.614584937619</v>
      </c>
      <c r="BU107" s="77">
        <f>+Tabla1[[#This Row],[Recaudación/Km. Línea (PESOS)]]/CP107</f>
        <v>34130.635741287886</v>
      </c>
      <c r="BV107" s="76">
        <f>+Tabla1[[#This Row],[Recaudación Vta. Boletos $]]/Tabla1[[#This Row],[Trenes Corridos (TC)]]</f>
        <v>369.95903037869329</v>
      </c>
      <c r="BW107" s="77">
        <f>+Tabla1[[#This Row],[Recaudación/Trenes Corridos (PESOS)]]/CP107</f>
        <v>368.88925154920065</v>
      </c>
      <c r="BX107" s="76">
        <f>+Tabla1[[#This Row],[Recaudación Vta. Boletos $]]/Tabla1[[#This Row],[Coches Kilómetro (CK) (5+6+7)]]</f>
        <v>1.4494574264659486</v>
      </c>
      <c r="BY107" s="77">
        <f>+Tabla1[[#This Row],[Recaudación/Coche Kilómetro (PESOS)]]/CP107</f>
        <v>1.4452661546175578</v>
      </c>
      <c r="BZ107" s="78">
        <f>+Tabla1[[#This Row],[Recaudación Vta. Boletos $]]/Tabla1[[#This Row],[PAX Kilómetro]]</f>
        <v>3.6289936227352042E-2</v>
      </c>
      <c r="CA107" s="79">
        <f>+Tabla1[[#This Row],[Recaudación/Pasajeros Kilómetro (PESOS)]]/CP107</f>
        <v>3.6184999728140439E-2</v>
      </c>
      <c r="CB107" s="76">
        <f>+Tabla1[[#This Row],[Recaudación Vta. Boletos $]]/Tabla1[[#This Row],[Personal]]</f>
        <v>2881.7230145867097</v>
      </c>
      <c r="CC107" s="77">
        <f>+Tabla1[[#This Row],[Recaudación/Personal (PESOS)]]/CP107</f>
        <v>2873.390183055848</v>
      </c>
      <c r="CD107" s="36">
        <f>+Tabla1[[#This Row],[Pasajeros Pagos (PAX)]]/Tabla1[[#This Row],[Personal]]</f>
        <v>4715.4586709886544</v>
      </c>
      <c r="CE107" s="80">
        <f>+Tabla1[[#This Row],[Trenes Corridos (TC)]]/Tabla1[[#This Row],[Personal]]</f>
        <v>7.7893030794165314</v>
      </c>
      <c r="CF107" s="36">
        <f>+Tabla1[[#This Row],[Pasajeros Pagos (PAX)]]/Tabla1[[#This Row],[Km. Línea (entre cabeceras) en Servicio]]</f>
        <v>56011.050361928224</v>
      </c>
      <c r="CG107" s="36">
        <f>+Tabla1[[#This Row],[Pasajeros Pagos (PAX)]]/Tabla1[[#This Row],[Cantidad de Estaciones en Servicio]]</f>
        <v>132247.18181818182</v>
      </c>
      <c r="CH107" s="36">
        <f>+Tabla1[[#This Row],[PAX Kilómetro]]/Tabla1[[#This Row],[Km. Línea (entre cabeceras) en Servicio]]</f>
        <v>943226.08809487137</v>
      </c>
      <c r="CI107" s="36">
        <f>+Tabla1[[#This Row],[Coches Kilómetro (CK) (5+6+7)]]/Tabla1[[#This Row],[Km. Línea (entre cabeceras) en Servicio]]</f>
        <v>23615.467387956265</v>
      </c>
      <c r="CJ107" s="36">
        <f>+[1]!BN_InfraMR[[#This Row],[Total Coches Remolcados]]</f>
        <v>113</v>
      </c>
      <c r="CK107" s="36">
        <f>+Tabla1[[#This Row],[Pasajeros Pagos (PAX)]]/Tabla1[[#This Row],[Coches en Servicio]]</f>
        <v>25747.238938053099</v>
      </c>
      <c r="CM107" s="12">
        <v>605.37619642114021</v>
      </c>
      <c r="CN107" s="11">
        <v>0.93315548353454414</v>
      </c>
      <c r="CP107" s="10">
        <v>1.0028999999999999</v>
      </c>
      <c r="CQ107" s="73">
        <v>656.72142993854652</v>
      </c>
      <c r="DF107" s="47">
        <f>+Tabla1[[#This Row],[Trenes Kilómetro (TK) (1+2+3)]]/Tabla1[[#This Row],[Trenes Corridos (TC)]]</f>
        <v>42.539944444444451</v>
      </c>
      <c r="EA107" s="2">
        <v>2001</v>
      </c>
      <c r="EB107" s="2" t="s">
        <v>5</v>
      </c>
    </row>
    <row r="108" spans="1:132" ht="12.75" customHeight="1" x14ac:dyDescent="0.2">
      <c r="A108" s="98" t="s">
        <v>250</v>
      </c>
      <c r="B108" s="2" t="s">
        <v>6</v>
      </c>
      <c r="C108" s="101">
        <v>37196</v>
      </c>
      <c r="D108" s="4" t="s">
        <v>135</v>
      </c>
      <c r="E108" s="4" t="s">
        <v>112</v>
      </c>
      <c r="F108" s="4" t="s">
        <v>139</v>
      </c>
      <c r="G108" s="4" t="s">
        <v>113</v>
      </c>
      <c r="H108" s="6">
        <v>199860.00199999998</v>
      </c>
      <c r="K108" s="95">
        <f>+Tabla1[[#This Row],[TK Remolcados (1)]]+Tabla1[[#This Row],[TK Coche Motor (2)]]+Tabla1[[#This Row],[TK Eléctricos (3)]]</f>
        <v>199860.00199999998</v>
      </c>
      <c r="L108" s="35">
        <f>+Tabla1[[#This Row],[Trenes Kilómetro (TK) (1+2+3)]]/K96-1</f>
        <v>-0.14725063127175708</v>
      </c>
      <c r="M108" s="36">
        <f>+Tabla1[[#This Row],[TK Remolcados (1)]]</f>
        <v>199860.00199999998</v>
      </c>
      <c r="N108" s="36">
        <f>+Tabla1[[#This Row],[TK Remolcados (1)]]*Tabla1[[#This Row],[Form. Media Trenes Remolcados]]</f>
        <v>1199160.0119999999</v>
      </c>
      <c r="Q108" s="95">
        <f t="shared" si="6"/>
        <v>1199160.0119999999</v>
      </c>
      <c r="R108" s="35">
        <f>+Tabla1[[#This Row],[Coches Kilómetro (CK) (5+6+7)]]/Q96-1</f>
        <v>-0.14725063127175708</v>
      </c>
      <c r="S108" s="37">
        <v>38.93</v>
      </c>
      <c r="T108" s="35">
        <f>+Tabla1[[#This Row],[Velocidad Comercial Trenes Diésel]]/S96-1</f>
        <v>0</v>
      </c>
      <c r="U108" s="37"/>
      <c r="V108" s="35"/>
      <c r="W108" s="37">
        <v>6</v>
      </c>
      <c r="X108" s="6"/>
      <c r="Y108" s="6"/>
      <c r="Z108" s="36">
        <f>+Tabla1[[#This Row],[Form. Media Trenes Remolcados]]*Tabla1[[#This Row],[Asientos Prom. x C. Remolcados]]*Tabla1[[#This Row],[Trenes Corridos (TC)]]</f>
        <v>2138640</v>
      </c>
      <c r="AC108" s="6">
        <v>76</v>
      </c>
      <c r="AF108" s="6">
        <f>+'[2]BN TAB'!H112</f>
        <v>4718</v>
      </c>
      <c r="AG108" s="6">
        <f>+Tabla1[[#This Row],[Trenes Programados]]-Tabla1[[#This Row],[Trenes Corridos (TC)]]</f>
        <v>28</v>
      </c>
      <c r="AH108" s="95">
        <f>+'[2]BN TAB'!J112</f>
        <v>4690</v>
      </c>
      <c r="AI108" s="35">
        <f>+Tabla1[[#This Row],[Trenes Corridos (TC)]]/AH96-1</f>
        <v>3.9450354609929184E-2</v>
      </c>
      <c r="AJ108" s="36">
        <f>+'[2]BN TAB'!K112</f>
        <v>4654</v>
      </c>
      <c r="AK108" s="36">
        <f>+Tabla1[[#This Row],[Trenes Corridos (TC)]]-Tabla1[[#This Row],[Trenes Puntuales]]</f>
        <v>36</v>
      </c>
      <c r="AL108" s="127">
        <f>+Tabla1[[#This Row],[Trenes Puntuales]]/Tabla1[[#This Row],[Trenes Programados]]</f>
        <v>0.98643493005510807</v>
      </c>
      <c r="AM108" s="96">
        <v>0.95</v>
      </c>
      <c r="AN108" s="96">
        <f>+IF(Tabla1[[#This Row],[Regularidad Absoluta]]&gt;=Tabla1[[#This Row],[RA 95%]],Tabla1[[#This Row],[Regularidad Absoluta]],"")</f>
        <v>0.98643493005510807</v>
      </c>
      <c r="AO108" s="96">
        <f>+Tabla1[[#This Row],[Trenes Puntuales]]/Tabla1[[#This Row],[Trenes Corridos (TC)]]</f>
        <v>0.99232409381663111</v>
      </c>
      <c r="AP108" s="96">
        <f>+Tabla1[[#This Row],[Trenes Corridos (TC)]]/Tabla1[[#This Row],[Trenes Programados]]</f>
        <v>0.99406528189910981</v>
      </c>
      <c r="AQ108" s="96">
        <f>+Tabla1[[#This Row],[Regularidad Relativa]]/AO96-1</f>
        <v>-3.6474407219477811E-4</v>
      </c>
      <c r="AR108" s="95">
        <f>+'[3]DATOS BN#Bol por Estación'!AE93</f>
        <v>2903859</v>
      </c>
      <c r="AS108" s="15">
        <f>+Tabla1[[#This Row],[Pasajeros Pagos (PAX)]]/AR96-1</f>
        <v>-4.2149449753450363E-2</v>
      </c>
      <c r="AT108" s="6">
        <f>+Tabla1[[#This Row],[Pasajeros Pagos (PAX)]]/Tabla1[[#This Row],[Indice Dia Habil]]</f>
        <v>111686.88461538461</v>
      </c>
      <c r="AU108" s="15">
        <f>+Tabla1[[#This Row],[PAX Día Habil]]/AT96-1</f>
        <v>-4.2149449753450363E-2</v>
      </c>
      <c r="AV108" s="6">
        <f>+Tabla1[[#This Row],[Pasajeros Pagos (PAX)]]/Tabla1[[#This Row],[Trenes Corridos (TC)]]</f>
        <v>619.15970149253735</v>
      </c>
      <c r="AW108" s="6">
        <f>+Tabla1[[#This Row],[PAX x Tren]]/Tabla1[[#This Row],[Form. Media Trenes Remolcados]]</f>
        <v>103.19328358208956</v>
      </c>
      <c r="AX108" s="15">
        <f>+Tabla1[[#This Row],[PAX x Coche]]/AW96-1</f>
        <v>-7.8502839506944033E-2</v>
      </c>
      <c r="AY108" s="6">
        <v>188</v>
      </c>
      <c r="AZ108" s="9">
        <f>+Tabla1[[#This Row],[PAX Kilómetro]]/Tabla1[[#This Row],[Coches Kilómetro (CK) (5+6+7)]]</f>
        <v>40.730934897118644</v>
      </c>
      <c r="BA108" s="15">
        <f>+Tabla1[[#This Row],[Ocupación Media (PaxKm/CocheKm)]]/AZ96-1</f>
        <v>0.12794396928659002</v>
      </c>
      <c r="BB108" s="15">
        <f>+Tabla1[[#This Row],[Ocupación Media (PaxKm/CocheKm)]]/Tabla1[[#This Row],[Capacidad x Coche (4xm2)]]</f>
        <v>0.21665390902722684</v>
      </c>
      <c r="BC108" s="15">
        <f>+Tabla1[[#This Row],[% de Ocupación Media PAX]]/BB96-1</f>
        <v>0.12794396928659002</v>
      </c>
      <c r="BD108" s="36">
        <f>+Tabla1[[#This Row],[Pasajeros Pagos (PAX)]]*Tabla1[[#This Row],[PAX Recorrido Medio]]</f>
        <v>48842908.380000003</v>
      </c>
      <c r="BE108" s="37">
        <v>16.82</v>
      </c>
      <c r="BF108" s="35">
        <f>+Tabla1[[#This Row],[PAX Recorrido Medio]]/BE96-1</f>
        <v>4.1791044776120501E-3</v>
      </c>
      <c r="BG108" s="36">
        <f>+Tabla1[[#This Row],[Pasajeros Pagos (PAX)]]*CN108</f>
        <v>2765911.7864074078</v>
      </c>
      <c r="BH108" s="130">
        <f t="shared" si="7"/>
        <v>0.17999976844599208</v>
      </c>
      <c r="BI108" s="95">
        <f t="shared" si="5"/>
        <v>3541290.4634146341</v>
      </c>
      <c r="BJ108" s="35">
        <f>+(Tabla1[[#This Row],[Variación % TC]]*0.2)-(Tabla1[[#This Row],[Vaciación % PAX Recorrido Medio]]*0.1)-(Tabla1[[#This Row],[Variación % Ocupación PAX]]*0.5)+(Tabla1[[#This Row],[Variación % RA]]*0.1)+(Tabla1[[#This Row],[Variación % Velocidad Comercial TE]]*0.1)</f>
        <v>-5.6536298576289855E-2</v>
      </c>
      <c r="BK108" s="90">
        <v>1775500.4000000001</v>
      </c>
      <c r="BL108" s="10">
        <f>+Tabla1[[#This Row],[Recaudación Vta. Boletos $]]/Tabla1[[#This Row],[Pasajeros Pagos (PAX)]]</f>
        <v>0.61142789646467</v>
      </c>
      <c r="BM108" s="15">
        <f>+(Tabla1[[#This Row],[Tarifa Media $]]*44)/CQ108</f>
        <v>4.1337554194811804E-2</v>
      </c>
      <c r="BN108" s="48">
        <f>+Tabla1[[#This Row],[Tarifa Media $]]/CP108</f>
        <v>0.609113266053666</v>
      </c>
      <c r="BO108" s="86">
        <v>26</v>
      </c>
      <c r="BP108" s="80">
        <v>51.944000000000003</v>
      </c>
      <c r="BQ108" s="80">
        <f>+Tabla1[[#This Row],[Km. Línea (entre cabeceras) en Servicio]]*2</f>
        <v>103.88800000000001</v>
      </c>
      <c r="BR108" s="36">
        <v>22</v>
      </c>
      <c r="BS108" s="36">
        <v>617</v>
      </c>
      <c r="BT108" s="76">
        <f>+Tabla1[[#This Row],[Recaudación Vta. Boletos $]]/Tabla1[[#This Row],[Km. Línea (entre cabeceras) en Servicio]]</f>
        <v>34181.048821808101</v>
      </c>
      <c r="BU108" s="77">
        <f>+Tabla1[[#This Row],[Recaudación/Km. Línea (PESOS)]]/CP108</f>
        <v>34051.652542147938</v>
      </c>
      <c r="BV108" s="76">
        <f>+Tabla1[[#This Row],[Recaudación Vta. Boletos $]]/Tabla1[[#This Row],[Trenes Corridos (TC)]]</f>
        <v>378.57151385927506</v>
      </c>
      <c r="BW108" s="77">
        <f>+Tabla1[[#This Row],[Recaudación/Trenes Corridos (PESOS)]]/CP108</f>
        <v>377.13838798493231</v>
      </c>
      <c r="BX108" s="76">
        <f>+Tabla1[[#This Row],[Recaudación Vta. Boletos $]]/Tabla1[[#This Row],[Coches Kilómetro (CK) (5+6+7)]]</f>
        <v>1.4806200859206105</v>
      </c>
      <c r="BY108" s="77">
        <f>+Tabla1[[#This Row],[Recaudación/Coche Kilómetro (PESOS)]]/CP108</f>
        <v>1.4750150288111281</v>
      </c>
      <c r="BZ108" s="78">
        <f>+Tabla1[[#This Row],[Recaudación Vta. Boletos $]]/Tabla1[[#This Row],[PAX Kilómetro]]</f>
        <v>3.6351242358184897E-2</v>
      </c>
      <c r="CA108" s="79">
        <f>+Tabla1[[#This Row],[Recaudación/Pasajeros Kilómetro (PESOS)]]/CP108</f>
        <v>3.6213630562049112E-2</v>
      </c>
      <c r="CB108" s="76">
        <f>+Tabla1[[#This Row],[Recaudación Vta. Boletos $]]/Tabla1[[#This Row],[Personal]]</f>
        <v>2877.6343598055109</v>
      </c>
      <c r="CC108" s="77">
        <f>+Tabla1[[#This Row],[Recaudación/Personal (PESOS)]]/CP108</f>
        <v>2866.7407449746074</v>
      </c>
      <c r="CD108" s="36">
        <f>+Tabla1[[#This Row],[Pasajeros Pagos (PAX)]]/Tabla1[[#This Row],[Personal]]</f>
        <v>4706.4165316045382</v>
      </c>
      <c r="CE108" s="80">
        <f>+Tabla1[[#This Row],[Trenes Corridos (TC)]]/Tabla1[[#This Row],[Personal]]</f>
        <v>7.6012965964343602</v>
      </c>
      <c r="CF108" s="36">
        <f>+Tabla1[[#This Row],[Pasajeros Pagos (PAX)]]/Tabla1[[#This Row],[Km. Línea (entre cabeceras) en Servicio]]</f>
        <v>55903.646234406282</v>
      </c>
      <c r="CG108" s="36">
        <f>+Tabla1[[#This Row],[Pasajeros Pagos (PAX)]]/Tabla1[[#This Row],[Cantidad de Estaciones en Servicio]]</f>
        <v>131993.59090909091</v>
      </c>
      <c r="CH108" s="36">
        <f>+Tabla1[[#This Row],[PAX Kilómetro]]/Tabla1[[#This Row],[Km. Línea (entre cabeceras) en Servicio]]</f>
        <v>940299.32966271369</v>
      </c>
      <c r="CI108" s="36">
        <f>+Tabla1[[#This Row],[Coches Kilómetro (CK) (5+6+7)]]/Tabla1[[#This Row],[Km. Línea (entre cabeceras) en Servicio]]</f>
        <v>23085.630910210992</v>
      </c>
      <c r="CJ108" s="36">
        <f>+[1]!BN_InfraMR[[#This Row],[Total Coches Remolcados]]</f>
        <v>113</v>
      </c>
      <c r="CK108" s="36">
        <f>+Tabla1[[#This Row],[Pasajeros Pagos (PAX)]]/Tabla1[[#This Row],[Coches en Servicio]]</f>
        <v>25697.867256637168</v>
      </c>
      <c r="CM108" s="12">
        <v>619.15970149253735</v>
      </c>
      <c r="CN108" s="11">
        <v>0.95249520944626032</v>
      </c>
      <c r="CP108" s="10">
        <v>1.0038</v>
      </c>
      <c r="CQ108" s="73">
        <v>650.80839852450674</v>
      </c>
      <c r="CR108" s="10"/>
      <c r="DF108" s="47">
        <f>+Tabla1[[#This Row],[Trenes Kilómetro (TK) (1+2+3)]]/Tabla1[[#This Row],[Trenes Corridos (TC)]]</f>
        <v>42.614072921108736</v>
      </c>
      <c r="EA108" s="2">
        <v>2001</v>
      </c>
      <c r="EB108" s="2" t="s">
        <v>6</v>
      </c>
    </row>
    <row r="109" spans="1:132" ht="12.75" customHeight="1" x14ac:dyDescent="0.2">
      <c r="A109" s="98" t="s">
        <v>250</v>
      </c>
      <c r="B109" s="2" t="s">
        <v>7</v>
      </c>
      <c r="C109" s="101">
        <v>37226</v>
      </c>
      <c r="D109" s="4" t="s">
        <v>135</v>
      </c>
      <c r="E109" s="4" t="s">
        <v>112</v>
      </c>
      <c r="F109" s="4" t="s">
        <v>139</v>
      </c>
      <c r="G109" s="4" t="s">
        <v>113</v>
      </c>
      <c r="H109" s="6">
        <v>185157.291</v>
      </c>
      <c r="K109" s="95">
        <f>+Tabla1[[#This Row],[TK Remolcados (1)]]+Tabla1[[#This Row],[TK Coche Motor (2)]]+Tabla1[[#This Row],[TK Eléctricos (3)]]</f>
        <v>185157.291</v>
      </c>
      <c r="L109" s="35">
        <f>+Tabla1[[#This Row],[Trenes Kilómetro (TK) (1+2+3)]]/K97-1</f>
        <v>-0.22761519239237393</v>
      </c>
      <c r="M109" s="36">
        <f>+Tabla1[[#This Row],[TK Remolcados (1)]]</f>
        <v>185157.291</v>
      </c>
      <c r="N109" s="36">
        <f>+Tabla1[[#This Row],[TK Remolcados (1)]]*Tabla1[[#This Row],[Form. Media Trenes Remolcados]]</f>
        <v>1110943.746</v>
      </c>
      <c r="Q109" s="95">
        <f t="shared" si="6"/>
        <v>1110943.746</v>
      </c>
      <c r="R109" s="35">
        <f>+Tabla1[[#This Row],[Coches Kilómetro (CK) (5+6+7)]]/Q97-1</f>
        <v>-0.22761519239237382</v>
      </c>
      <c r="S109" s="37">
        <v>38.93</v>
      </c>
      <c r="T109" s="35">
        <f>+Tabla1[[#This Row],[Velocidad Comercial Trenes Diésel]]/S97-1</f>
        <v>0</v>
      </c>
      <c r="U109" s="37"/>
      <c r="V109" s="35"/>
      <c r="W109" s="37">
        <v>6</v>
      </c>
      <c r="X109" s="6"/>
      <c r="Y109" s="6"/>
      <c r="Z109" s="36">
        <f>+Tabla1[[#This Row],[Form. Media Trenes Remolcados]]*Tabla1[[#This Row],[Asientos Prom. x C. Remolcados]]*Tabla1[[#This Row],[Trenes Corridos (TC)]]</f>
        <v>1945752</v>
      </c>
      <c r="AC109" s="6">
        <v>76</v>
      </c>
      <c r="AF109" s="6">
        <f>+'[2]BN TAB'!H113</f>
        <v>4637</v>
      </c>
      <c r="AG109" s="6">
        <f>+Tabla1[[#This Row],[Trenes Programados]]-Tabla1[[#This Row],[Trenes Corridos (TC)]]</f>
        <v>370</v>
      </c>
      <c r="AH109" s="95">
        <f>+'[2]BN TAB'!J113</f>
        <v>4267</v>
      </c>
      <c r="AI109" s="35">
        <f>+Tabla1[[#This Row],[Trenes Corridos (TC)]]/AH97-1</f>
        <v>-7.540628385698811E-2</v>
      </c>
      <c r="AJ109" s="36">
        <f>+'[2]BN TAB'!K113</f>
        <v>4224</v>
      </c>
      <c r="AK109" s="36">
        <f>+Tabla1[[#This Row],[Trenes Corridos (TC)]]-Tabla1[[#This Row],[Trenes Puntuales]]</f>
        <v>43</v>
      </c>
      <c r="AL109" s="127">
        <f>+Tabla1[[#This Row],[Trenes Puntuales]]/Tabla1[[#This Row],[Trenes Programados]]</f>
        <v>0.91093379340090574</v>
      </c>
      <c r="AM109" s="96">
        <v>0.95</v>
      </c>
      <c r="AN109" s="96" t="str">
        <f>+IF(Tabla1[[#This Row],[Regularidad Absoluta]]&gt;=Tabla1[[#This Row],[RA 95%]],Tabla1[[#This Row],[Regularidad Absoluta]],"")</f>
        <v/>
      </c>
      <c r="AO109" s="96">
        <f>+Tabla1[[#This Row],[Trenes Puntuales]]/Tabla1[[#This Row],[Trenes Corridos (TC)]]</f>
        <v>0.98992266229200843</v>
      </c>
      <c r="AP109" s="96">
        <f>+Tabla1[[#This Row],[Trenes Corridos (TC)]]/Tabla1[[#This Row],[Trenes Programados]]</f>
        <v>0.92020703040759111</v>
      </c>
      <c r="AQ109" s="96">
        <f>+Tabla1[[#This Row],[Regularidad Relativa]]/AO97-1</f>
        <v>7.3854655959468829E-3</v>
      </c>
      <c r="AR109" s="95">
        <f>+'[3]DATOS BN#Bol por Estación'!AE94</f>
        <v>2428909</v>
      </c>
      <c r="AS109" s="15">
        <f>+Tabla1[[#This Row],[Pasajeros Pagos (PAX)]]/AR97-1</f>
        <v>-0.22462564998692769</v>
      </c>
      <c r="AT109" s="6">
        <f>+Tabla1[[#This Row],[Pasajeros Pagos (PAX)]]/Tabla1[[#This Row],[Indice Dia Habil]]</f>
        <v>99955.102880658436</v>
      </c>
      <c r="AU109" s="15">
        <f>+Tabla1[[#This Row],[PAX Día Habil]]/AT97-1</f>
        <v>-0.21505312714725999</v>
      </c>
      <c r="AV109" s="6">
        <f>+Tabla1[[#This Row],[Pasajeros Pagos (PAX)]]/Tabla1[[#This Row],[Trenes Corridos (TC)]]</f>
        <v>569.23107569721117</v>
      </c>
      <c r="AW109" s="6">
        <f>+Tabla1[[#This Row],[PAX x Tren]]/Tabla1[[#This Row],[Form. Media Trenes Remolcados]]</f>
        <v>94.871845949535199</v>
      </c>
      <c r="AX109" s="15">
        <f>+Tabla1[[#This Row],[PAX x Coche]]/AW97-1</f>
        <v>-0.16138911991789795</v>
      </c>
      <c r="AY109" s="6">
        <v>188</v>
      </c>
      <c r="AZ109" s="9">
        <f>+Tabla1[[#This Row],[PAX Kilómetro]]/Tabla1[[#This Row],[Coches Kilómetro (CK) (5+6+7)]]</f>
        <v>36.752500238657447</v>
      </c>
      <c r="BA109" s="15">
        <f>+Tabla1[[#This Row],[Ocupación Media (PaxKm/CocheKm)]]/AZ97-1</f>
        <v>8.6708722526613879E-3</v>
      </c>
      <c r="BB109" s="15">
        <f>+Tabla1[[#This Row],[Ocupación Media (PaxKm/CocheKm)]]/Tabla1[[#This Row],[Capacidad x Coche (4xm2)]]</f>
        <v>0.19549202254605025</v>
      </c>
      <c r="BC109" s="15">
        <f>+Tabla1[[#This Row],[% de Ocupación Media PAX]]/BB97-1</f>
        <v>8.6708722526613879E-3</v>
      </c>
      <c r="BD109" s="36">
        <f>+Tabla1[[#This Row],[Pasajeros Pagos (PAX)]]*Tabla1[[#This Row],[PAX Recorrido Medio]]</f>
        <v>40829960.289999999</v>
      </c>
      <c r="BE109" s="37">
        <v>16.809999999999999</v>
      </c>
      <c r="BF109" s="35">
        <f>+Tabla1[[#This Row],[PAX Recorrido Medio]]/BE97-1</f>
        <v>4.7818290496113303E-3</v>
      </c>
      <c r="BG109" s="36">
        <f>+Tabla1[[#This Row],[Pasajeros Pagos (PAX)]]*CN109</f>
        <v>2328627.8341051638</v>
      </c>
      <c r="BH109" s="130">
        <f t="shared" si="7"/>
        <v>0.179999723167798</v>
      </c>
      <c r="BI109" s="95">
        <f t="shared" si="5"/>
        <v>2962083.1463414636</v>
      </c>
      <c r="BJ109" s="35">
        <f>+(Tabla1[[#This Row],[Variación % TC]]*0.2)-(Tabla1[[#This Row],[Vaciación % PAX Recorrido Medio]]*0.1)-(Tabla1[[#This Row],[Variación % Ocupación PAX]]*0.5)+(Tabla1[[#This Row],[Variación % RA]]*0.1)+(Tabla1[[#This Row],[Variación % Velocidad Comercial TE]]*0.1)</f>
        <v>-1.9156329243094759E-2</v>
      </c>
      <c r="BK109" s="90">
        <v>1491982.1</v>
      </c>
      <c r="BL109" s="10">
        <f>+Tabla1[[#This Row],[Recaudación Vta. Boletos $]]/Tabla1[[#This Row],[Pasajeros Pagos (PAX)]]</f>
        <v>0.61426018842204466</v>
      </c>
      <c r="BM109" s="15">
        <f>+(Tabla1[[#This Row],[Tarifa Media $]]*44)/CQ109</f>
        <v>4.1909819280714904E-2</v>
      </c>
      <c r="BN109" s="48">
        <f>+Tabla1[[#This Row],[Tarifa Media $]]/CP109</f>
        <v>0.53418574521440532</v>
      </c>
      <c r="BO109" s="86">
        <v>24.3</v>
      </c>
      <c r="BP109" s="80">
        <v>51.944000000000003</v>
      </c>
      <c r="BQ109" s="80">
        <f>+Tabla1[[#This Row],[Km. Línea (entre cabeceras) en Servicio]]*2</f>
        <v>103.88800000000001</v>
      </c>
      <c r="BR109" s="36">
        <v>22</v>
      </c>
      <c r="BS109" s="36">
        <v>617</v>
      </c>
      <c r="BT109" s="76">
        <f>+Tabla1[[#This Row],[Recaudación Vta. Boletos $]]/Tabla1[[#This Row],[Km. Línea (entre cabeceras) en Servicio]]</f>
        <v>28722.895810873248</v>
      </c>
      <c r="BU109" s="77">
        <f>+Tabla1[[#This Row],[Recaudación/Km. Línea (PESOS)]]/CP109</f>
        <v>24978.603192341292</v>
      </c>
      <c r="BV109" s="76">
        <f>+Tabla1[[#This Row],[Recaudación Vta. Boletos $]]/Tabla1[[#This Row],[Trenes Corridos (TC)]]</f>
        <v>349.6559878134521</v>
      </c>
      <c r="BW109" s="77">
        <f>+Tabla1[[#This Row],[Recaudación/Trenes Corridos (PESOS)]]/CP109</f>
        <v>304.07512637051235</v>
      </c>
      <c r="BX109" s="76">
        <f>+Tabla1[[#This Row],[Recaudación Vta. Boletos $]]/Tabla1[[#This Row],[Coches Kilómetro (CK) (5+6+7)]]</f>
        <v>1.3429861821284335</v>
      </c>
      <c r="BY109" s="77">
        <f>+Tabla1[[#This Row],[Recaudación/Coche Kilómetro (PESOS)]]/CP109</f>
        <v>1.1679156292968376</v>
      </c>
      <c r="BZ109" s="78">
        <f>+Tabla1[[#This Row],[Recaudación Vta. Boletos $]]/Tabla1[[#This Row],[PAX Kilómetro]]</f>
        <v>3.6541355646760539E-2</v>
      </c>
      <c r="CA109" s="79">
        <f>+Tabla1[[#This Row],[Recaudación/Pasajeros Kilómetro (PESOS)]]/CP109</f>
        <v>3.1777855158501213E-2</v>
      </c>
      <c r="CB109" s="76">
        <f>+Tabla1[[#This Row],[Recaudación Vta. Boletos $]]/Tabla1[[#This Row],[Personal]]</f>
        <v>2418.1233387358188</v>
      </c>
      <c r="CC109" s="77">
        <f>+Tabla1[[#This Row],[Recaudación/Personal (PESOS)]]/CP109</f>
        <v>2102.8988074926679</v>
      </c>
      <c r="CD109" s="36">
        <f>+Tabla1[[#This Row],[Pasajeros Pagos (PAX)]]/Tabla1[[#This Row],[Personal]]</f>
        <v>3936.6434359805512</v>
      </c>
      <c r="CE109" s="80">
        <f>+Tabla1[[#This Row],[Trenes Corridos (TC)]]/Tabla1[[#This Row],[Personal]]</f>
        <v>6.9157212317666126</v>
      </c>
      <c r="CF109" s="36">
        <f>+Tabla1[[#This Row],[Pasajeros Pagos (PAX)]]/Tabla1[[#This Row],[Km. Línea (entre cabeceras) en Servicio]]</f>
        <v>46760.14554135222</v>
      </c>
      <c r="CG109" s="36">
        <f>+Tabla1[[#This Row],[Pasajeros Pagos (PAX)]]/Tabla1[[#This Row],[Cantidad de Estaciones en Servicio]]</f>
        <v>110404.95454545454</v>
      </c>
      <c r="CH109" s="36">
        <f>+Tabla1[[#This Row],[PAX Kilómetro]]/Tabla1[[#This Row],[Km. Línea (entre cabeceras) en Servicio]]</f>
        <v>786038.04655013082</v>
      </c>
      <c r="CI109" s="36">
        <f>+Tabla1[[#This Row],[Coches Kilómetro (CK) (5+6+7)]]/Tabla1[[#This Row],[Km. Línea (entre cabeceras) en Servicio]]</f>
        <v>21387.335322655166</v>
      </c>
      <c r="CJ109" s="36">
        <f>+[1]!BN_InfraMR[[#This Row],[Total Coches Remolcados]]</f>
        <v>113</v>
      </c>
      <c r="CK109" s="36">
        <f>+Tabla1[[#This Row],[Pasajeros Pagos (PAX)]]/Tabla1[[#This Row],[Coches en Servicio]]</f>
        <v>21494.769911504423</v>
      </c>
      <c r="CM109" s="12">
        <v>569.23107569721117</v>
      </c>
      <c r="CN109" s="11">
        <v>0.95871349404410111</v>
      </c>
      <c r="CP109" s="10">
        <v>1.1498999999999999</v>
      </c>
      <c r="CQ109" s="73">
        <v>644.89536711046696</v>
      </c>
      <c r="CR109" s="10"/>
      <c r="DF109" s="47">
        <f>+Tabla1[[#This Row],[Trenes Kilómetro (TK) (1+2+3)]]/Tabla1[[#This Row],[Trenes Corridos (TC)]]</f>
        <v>43.392850011717833</v>
      </c>
      <c r="EA109" s="2">
        <v>2001</v>
      </c>
      <c r="EB109" s="2" t="s">
        <v>7</v>
      </c>
    </row>
    <row r="110" spans="1:132" ht="12.75" customHeight="1" x14ac:dyDescent="0.2">
      <c r="A110" s="98" t="s">
        <v>251</v>
      </c>
      <c r="B110" s="2" t="s">
        <v>8</v>
      </c>
      <c r="C110" s="101">
        <v>37257</v>
      </c>
      <c r="D110" s="4" t="s">
        <v>135</v>
      </c>
      <c r="E110" s="4" t="s">
        <v>112</v>
      </c>
      <c r="F110" s="4" t="s">
        <v>139</v>
      </c>
      <c r="G110" s="4" t="s">
        <v>113</v>
      </c>
      <c r="H110" s="6">
        <v>182113</v>
      </c>
      <c r="K110" s="95">
        <f>+Tabla1[[#This Row],[TK Remolcados (1)]]+Tabla1[[#This Row],[TK Coche Motor (2)]]+Tabla1[[#This Row],[TK Eléctricos (3)]]</f>
        <v>182113</v>
      </c>
      <c r="L110" s="35">
        <f>+Tabla1[[#This Row],[Trenes Kilómetro (TK) (1+2+3)]]/K98-1</f>
        <v>-0.11155488457233709</v>
      </c>
      <c r="M110" s="36">
        <f>+Tabla1[[#This Row],[TK Remolcados (1)]]</f>
        <v>182113</v>
      </c>
      <c r="N110" s="36">
        <f>+Tabla1[[#This Row],[TK Remolcados (1)]]*Tabla1[[#This Row],[Form. Media Trenes Remolcados]]</f>
        <v>1092678</v>
      </c>
      <c r="Q110" s="95">
        <f t="shared" si="6"/>
        <v>1092678</v>
      </c>
      <c r="R110" s="35">
        <f>+Tabla1[[#This Row],[Coches Kilómetro (CK) (5+6+7)]]/Q98-1</f>
        <v>-0.1115548845723372</v>
      </c>
      <c r="S110" s="37">
        <v>38.93</v>
      </c>
      <c r="T110" s="35">
        <f>+Tabla1[[#This Row],[Velocidad Comercial Trenes Diésel]]/S98-1</f>
        <v>0</v>
      </c>
      <c r="U110" s="37"/>
      <c r="V110" s="35"/>
      <c r="W110" s="37">
        <v>6</v>
      </c>
      <c r="X110" s="6"/>
      <c r="Y110" s="6"/>
      <c r="Z110" s="36">
        <f>+Tabla1[[#This Row],[Form. Media Trenes Remolcados]]*Tabla1[[#This Row],[Asientos Prom. x C. Remolcados]]*Tabla1[[#This Row],[Trenes Corridos (TC)]]</f>
        <v>1942104</v>
      </c>
      <c r="AC110" s="6">
        <v>76</v>
      </c>
      <c r="AF110" s="6">
        <f>+'[2]BN TAB'!H114</f>
        <v>5089</v>
      </c>
      <c r="AG110" s="6">
        <f>+Tabla1[[#This Row],[Trenes Programados]]-Tabla1[[#This Row],[Trenes Corridos (TC)]]</f>
        <v>830</v>
      </c>
      <c r="AH110" s="95">
        <f>+'[2]BN TAB'!J114</f>
        <v>4259</v>
      </c>
      <c r="AI110" s="35">
        <f>+Tabla1[[#This Row],[Trenes Corridos (TC)]]/AH98-1</f>
        <v>-0.11400041605991262</v>
      </c>
      <c r="AJ110" s="36">
        <f>+'[2]BN TAB'!K114</f>
        <v>4233</v>
      </c>
      <c r="AK110" s="36">
        <f>+Tabla1[[#This Row],[Trenes Corridos (TC)]]-Tabla1[[#This Row],[Trenes Puntuales]]</f>
        <v>26</v>
      </c>
      <c r="AL110" s="127">
        <f>+Tabla1[[#This Row],[Trenes Puntuales]]/Tabla1[[#This Row],[Trenes Programados]]</f>
        <v>0.83179406563175473</v>
      </c>
      <c r="AM110" s="96">
        <v>0.95</v>
      </c>
      <c r="AN110" s="96" t="str">
        <f>+IF(Tabla1[[#This Row],[Regularidad Absoluta]]&gt;=Tabla1[[#This Row],[RA 95%]],Tabla1[[#This Row],[Regularidad Absoluta]],"")</f>
        <v/>
      </c>
      <c r="AO110" s="96">
        <f>+Tabla1[[#This Row],[Trenes Puntuales]]/Tabla1[[#This Row],[Trenes Corridos (TC)]]</f>
        <v>0.99389528058229626</v>
      </c>
      <c r="AP110" s="96">
        <f>+Tabla1[[#This Row],[Trenes Corridos (TC)]]/Tabla1[[#This Row],[Trenes Programados]]</f>
        <v>0.8369031243859304</v>
      </c>
      <c r="AQ110" s="96">
        <f>+Tabla1[[#This Row],[Regularidad Relativa]]/AO98-1</f>
        <v>3.4644341689649139E-4</v>
      </c>
      <c r="AR110" s="95">
        <f>+'[3]DATOS BN#Bol por Estación'!AE95</f>
        <v>2238034</v>
      </c>
      <c r="AS110" s="15">
        <f>+Tabla1[[#This Row],[Pasajeros Pagos (PAX)]]/AR98-1</f>
        <v>-0.19882883298913567</v>
      </c>
      <c r="AT110" s="6">
        <f>+Tabla1[[#This Row],[Pasajeros Pagos (PAX)]]/Tabla1[[#This Row],[Indice Dia Habil]]</f>
        <v>82159.838472834075</v>
      </c>
      <c r="AU110" s="15">
        <f>+Tabla1[[#This Row],[PAX Día Habil]]/AT98-1</f>
        <v>-0.2264757087964121</v>
      </c>
      <c r="AV110" s="6">
        <f>+Tabla1[[#This Row],[Pasajeros Pagos (PAX)]]/Tabla1[[#This Row],[Trenes Corridos (TC)]]</f>
        <v>525.48344681850199</v>
      </c>
      <c r="AW110" s="6">
        <f>+Tabla1[[#This Row],[PAX x Tren]]/Tabla1[[#This Row],[Form. Media Trenes Remolcados]]</f>
        <v>87.580574469750331</v>
      </c>
      <c r="AX110" s="15">
        <f>+Tabla1[[#This Row],[PAX x Coche]]/AW98-1</f>
        <v>-9.574317919201103E-2</v>
      </c>
      <c r="AY110" s="6">
        <v>188</v>
      </c>
      <c r="AZ110" s="9">
        <f>+Tabla1[[#This Row],[PAX Kilómetro]]/Tabla1[[#This Row],[Coches Kilómetro (CK) (5+6+7)]]</f>
        <v>35.577407598578908</v>
      </c>
      <c r="BA110" s="15">
        <f>+Tabla1[[#This Row],[Ocupación Media (PaxKm/CocheKm)]]/AZ98-1</f>
        <v>-8.6664367547818366E-2</v>
      </c>
      <c r="BB110" s="15">
        <f>+Tabla1[[#This Row],[Ocupación Media (PaxKm/CocheKm)]]/Tabla1[[#This Row],[Capacidad x Coche (4xm2)]]</f>
        <v>0.18924152977967504</v>
      </c>
      <c r="BC110" s="15">
        <f>+Tabla1[[#This Row],[% de Ocupación Media PAX]]/BB98-1</f>
        <v>-8.6664367547818366E-2</v>
      </c>
      <c r="BD110" s="36">
        <f>+Tabla1[[#This Row],[Pasajeros Pagos (PAX)]]*Tabla1[[#This Row],[PAX Recorrido Medio]]</f>
        <v>38874650.580000006</v>
      </c>
      <c r="BE110" s="37">
        <v>17.37</v>
      </c>
      <c r="BF110" s="35">
        <f>+Tabla1[[#This Row],[PAX Recorrido Medio]]/BE98-1</f>
        <v>1.2827988338192542E-2</v>
      </c>
      <c r="BG110" s="36">
        <f>+Tabla1[[#This Row],[Pasajeros Pagos (PAX)]]*CN110</f>
        <v>2454589.2361250524</v>
      </c>
      <c r="BH110" s="130">
        <f t="shared" si="7"/>
        <v>0.17999969955762674</v>
      </c>
      <c r="BI110" s="95">
        <f t="shared" si="5"/>
        <v>2729308.7560975607</v>
      </c>
      <c r="BJ110" s="35">
        <f>+(Tabla1[[#This Row],[Variación % TC]]*0.2)-(Tabla1[[#This Row],[Vaciación % PAX Recorrido Medio]]*0.1)-(Tabla1[[#This Row],[Variación % Ocupación PAX]]*0.5)+(Tabla1[[#This Row],[Variación % RA]]*0.1)+(Tabla1[[#This Row],[Variación % Velocidad Comercial TE]]*0.1)</f>
        <v>1.928394606979705E-2</v>
      </c>
      <c r="BK110" s="90">
        <v>1399255.6</v>
      </c>
      <c r="BL110" s="10">
        <f>+Tabla1[[#This Row],[Recaudación Vta. Boletos $]]/Tabla1[[#This Row],[Pasajeros Pagos (PAX)]]</f>
        <v>0.6252164176236823</v>
      </c>
      <c r="BM110" s="15">
        <f>+(Tabla1[[#This Row],[Tarifa Media $]]*44)/CQ110</f>
        <v>4.3052085853765236E-2</v>
      </c>
      <c r="BN110" s="48">
        <f>+Tabla1[[#This Row],[Tarifa Media $]]/CP110</f>
        <v>0.32062380390958067</v>
      </c>
      <c r="BO110" s="86">
        <v>27.24</v>
      </c>
      <c r="BP110" s="80">
        <v>51.944000000000003</v>
      </c>
      <c r="BQ110" s="80">
        <f>+Tabla1[[#This Row],[Km. Línea (entre cabeceras) en Servicio]]*2</f>
        <v>103.88800000000001</v>
      </c>
      <c r="BR110" s="36">
        <v>22</v>
      </c>
      <c r="BS110" s="36">
        <v>578</v>
      </c>
      <c r="BT110" s="76">
        <f>+Tabla1[[#This Row],[Recaudación Vta. Boletos $]]/Tabla1[[#This Row],[Km. Línea (entre cabeceras) en Servicio]]</f>
        <v>26937.771446172803</v>
      </c>
      <c r="BU110" s="77">
        <f>+Tabla1[[#This Row],[Recaudación/Km. Línea (PESOS)]]/CP110</f>
        <v>13814.241767268104</v>
      </c>
      <c r="BV110" s="76">
        <f>+Tabla1[[#This Row],[Recaudación Vta. Boletos $]]/Tabla1[[#This Row],[Trenes Corridos (TC)]]</f>
        <v>328.54087814040855</v>
      </c>
      <c r="BW110" s="77">
        <f>+Tabla1[[#This Row],[Recaudación/Trenes Corridos (PESOS)]]/CP110</f>
        <v>168.48250161046593</v>
      </c>
      <c r="BX110" s="76">
        <f>+Tabla1[[#This Row],[Recaudación Vta. Boletos $]]/Tabla1[[#This Row],[Coches Kilómetro (CK) (5+6+7)]]</f>
        <v>1.2805745150904475</v>
      </c>
      <c r="BY110" s="77">
        <f>+Tabla1[[#This Row],[Recaudación/Coche Kilómetro (PESOS)]]/CP110</f>
        <v>0.65670487953356282</v>
      </c>
      <c r="BZ110" s="78">
        <f>+Tabla1[[#This Row],[Recaudación Vta. Boletos $]]/Tabla1[[#This Row],[PAX Kilómetro]]</f>
        <v>3.599403670832943E-2</v>
      </c>
      <c r="CA110" s="79">
        <f>+Tabla1[[#This Row],[Recaudación/Pasajeros Kilómetro (PESOS)]]/CP110</f>
        <v>1.8458480363245863E-2</v>
      </c>
      <c r="CB110" s="76">
        <f>+Tabla1[[#This Row],[Recaudación Vta. Boletos $]]/Tabla1[[#This Row],[Personal]]</f>
        <v>2420.8574394463672</v>
      </c>
      <c r="CC110" s="77">
        <f>+Tabla1[[#This Row],[Recaudación/Personal (PESOS)]]/CP110</f>
        <v>1241.4653535622397</v>
      </c>
      <c r="CD110" s="36">
        <f>+Tabla1[[#This Row],[Pasajeros Pagos (PAX)]]/Tabla1[[#This Row],[Personal]]</f>
        <v>3872.0311418685119</v>
      </c>
      <c r="CE110" s="80">
        <f>+Tabla1[[#This Row],[Trenes Corridos (TC)]]/Tabla1[[#This Row],[Personal]]</f>
        <v>7.3685121107266438</v>
      </c>
      <c r="CF110" s="36">
        <f>+Tabla1[[#This Row],[Pasajeros Pagos (PAX)]]/Tabla1[[#This Row],[Km. Línea (entre cabeceras) en Servicio]]</f>
        <v>43085.515170183273</v>
      </c>
      <c r="CG110" s="36">
        <f>+Tabla1[[#This Row],[Pasajeros Pagos (PAX)]]/Tabla1[[#This Row],[Cantidad de Estaciones en Servicio]]</f>
        <v>101728.81818181818</v>
      </c>
      <c r="CH110" s="36">
        <f>+Tabla1[[#This Row],[PAX Kilómetro]]/Tabla1[[#This Row],[Km. Línea (entre cabeceras) en Servicio]]</f>
        <v>748395.39850608353</v>
      </c>
      <c r="CI110" s="36">
        <f>+Tabla1[[#This Row],[Coches Kilómetro (CK) (5+6+7)]]/Tabla1[[#This Row],[Km. Línea (entre cabeceras) en Servicio]]</f>
        <v>21035.692283998153</v>
      </c>
      <c r="CJ110" s="36">
        <f>+[1]!BN_InfraMR[[#This Row],[Total Coches Remolcados]]</f>
        <v>106</v>
      </c>
      <c r="CK110" s="36">
        <f>+Tabla1[[#This Row],[Pasajeros Pagos (PAX)]]/Tabla1[[#This Row],[Coches en Servicio]]</f>
        <v>21113.528301886792</v>
      </c>
      <c r="CM110" s="12">
        <v>525.48344681850199</v>
      </c>
      <c r="CN110" s="11">
        <v>1.0967613700797452</v>
      </c>
      <c r="CP110" s="10">
        <v>1.95</v>
      </c>
      <c r="CQ110" s="73">
        <v>638.98233569642719</v>
      </c>
      <c r="CR110" s="10"/>
      <c r="DF110" s="47">
        <f>+Tabla1[[#This Row],[Trenes Kilómetro (TK) (1+2+3)]]/Tabla1[[#This Row],[Trenes Corridos (TC)]]</f>
        <v>42.759567973702744</v>
      </c>
      <c r="EA110" s="2">
        <v>2002</v>
      </c>
      <c r="EB110" s="2" t="s">
        <v>8</v>
      </c>
    </row>
    <row r="111" spans="1:132" ht="12.75" customHeight="1" x14ac:dyDescent="0.2">
      <c r="A111" s="98" t="s">
        <v>251</v>
      </c>
      <c r="B111" s="2" t="s">
        <v>9</v>
      </c>
      <c r="C111" s="101">
        <v>37288</v>
      </c>
      <c r="D111" s="4" t="s">
        <v>135</v>
      </c>
      <c r="E111" s="4" t="s">
        <v>112</v>
      </c>
      <c r="F111" s="4" t="s">
        <v>139</v>
      </c>
      <c r="G111" s="4" t="s">
        <v>113</v>
      </c>
      <c r="H111" s="6">
        <v>145166.29999999999</v>
      </c>
      <c r="K111" s="95">
        <f>+Tabla1[[#This Row],[TK Remolcados (1)]]+Tabla1[[#This Row],[TK Coche Motor (2)]]+Tabla1[[#This Row],[TK Eléctricos (3)]]</f>
        <v>145166.29999999999</v>
      </c>
      <c r="L111" s="35">
        <f>+Tabla1[[#This Row],[Trenes Kilómetro (TK) (1+2+3)]]/K99-1</f>
        <v>-0.21750380315673601</v>
      </c>
      <c r="M111" s="36">
        <f>+Tabla1[[#This Row],[TK Remolcados (1)]]</f>
        <v>145166.29999999999</v>
      </c>
      <c r="N111" s="36">
        <f>+Tabla1[[#This Row],[TK Remolcados (1)]]*Tabla1[[#This Row],[Form. Media Trenes Remolcados]]</f>
        <v>870997.79999999993</v>
      </c>
      <c r="Q111" s="95">
        <f t="shared" si="6"/>
        <v>870997.79999999993</v>
      </c>
      <c r="R111" s="35">
        <f>+Tabla1[[#This Row],[Coches Kilómetro (CK) (5+6+7)]]/Q99-1</f>
        <v>-0.21750380315673612</v>
      </c>
      <c r="S111" s="37">
        <v>38.93</v>
      </c>
      <c r="T111" s="35">
        <f>+Tabla1[[#This Row],[Velocidad Comercial Trenes Diésel]]/S99-1</f>
        <v>0</v>
      </c>
      <c r="U111" s="37"/>
      <c r="V111" s="35"/>
      <c r="W111" s="37">
        <v>6</v>
      </c>
      <c r="X111" s="6"/>
      <c r="Y111" s="6"/>
      <c r="Z111" s="36">
        <f>+Tabla1[[#This Row],[Form. Media Trenes Remolcados]]*Tabla1[[#This Row],[Asientos Prom. x C. Remolcados]]*Tabla1[[#This Row],[Trenes Corridos (TC)]]</f>
        <v>1547208</v>
      </c>
      <c r="AC111" s="6">
        <v>76</v>
      </c>
      <c r="AF111" s="6">
        <f>+'[2]BN TAB'!H115</f>
        <v>4636</v>
      </c>
      <c r="AG111" s="6">
        <f>+Tabla1[[#This Row],[Trenes Programados]]-Tabla1[[#This Row],[Trenes Corridos (TC)]]</f>
        <v>1243</v>
      </c>
      <c r="AH111" s="95">
        <f>+'[2]BN TAB'!J115</f>
        <v>3393</v>
      </c>
      <c r="AI111" s="35">
        <f>+Tabla1[[#This Row],[Trenes Corridos (TC)]]/AH99-1</f>
        <v>-0.22125315584117511</v>
      </c>
      <c r="AJ111" s="36">
        <f>+'[2]BN TAB'!K115</f>
        <v>3355</v>
      </c>
      <c r="AK111" s="36">
        <f>+Tabla1[[#This Row],[Trenes Corridos (TC)]]-Tabla1[[#This Row],[Trenes Puntuales]]</f>
        <v>38</v>
      </c>
      <c r="AL111" s="127">
        <f>+Tabla1[[#This Row],[Trenes Puntuales]]/Tabla1[[#This Row],[Trenes Programados]]</f>
        <v>0.72368421052631582</v>
      </c>
      <c r="AM111" s="96">
        <v>0.95</v>
      </c>
      <c r="AN111" s="96" t="str">
        <f>+IF(Tabla1[[#This Row],[Regularidad Absoluta]]&gt;=Tabla1[[#This Row],[RA 95%]],Tabla1[[#This Row],[Regularidad Absoluta]],"")</f>
        <v/>
      </c>
      <c r="AO111" s="96">
        <f>+Tabla1[[#This Row],[Trenes Puntuales]]/Tabla1[[#This Row],[Trenes Corridos (TC)]]</f>
        <v>0.98880047155909223</v>
      </c>
      <c r="AP111" s="96">
        <f>+Tabla1[[#This Row],[Trenes Corridos (TC)]]/Tabla1[[#This Row],[Trenes Programados]]</f>
        <v>0.73188093183779124</v>
      </c>
      <c r="AQ111" s="96">
        <f>+Tabla1[[#This Row],[Regularidad Relativa]]/AO99-1</f>
        <v>-4.8039605952957531E-3</v>
      </c>
      <c r="AR111" s="95">
        <f>+'[3]DATOS BN#Bol por Estación'!AE96</f>
        <v>2043897</v>
      </c>
      <c r="AS111" s="15">
        <f>+Tabla1[[#This Row],[Pasajeros Pagos (PAX)]]/AR99-1</f>
        <v>-0.23830370182931848</v>
      </c>
      <c r="AT111" s="6">
        <f>+Tabla1[[#This Row],[Pasajeros Pagos (PAX)]]/Tabla1[[#This Row],[Indice Dia Habil]]</f>
        <v>82548.344103392563</v>
      </c>
      <c r="AU111" s="15">
        <f>+Tabla1[[#This Row],[PAX Día Habil]]/AT99-1</f>
        <v>-0.26168371744360441</v>
      </c>
      <c r="AV111" s="6">
        <f>+Tabla1[[#This Row],[Pasajeros Pagos (PAX)]]/Tabla1[[#This Row],[Trenes Corridos (TC)]]</f>
        <v>602.38638373121137</v>
      </c>
      <c r="AW111" s="6">
        <f>+Tabla1[[#This Row],[PAX x Tren]]/Tabla1[[#This Row],[Form. Media Trenes Remolcados]]</f>
        <v>100.39773062186856</v>
      </c>
      <c r="AX111" s="15">
        <f>+Tabla1[[#This Row],[PAX x Coche]]/AW99-1</f>
        <v>-2.1894850831223334E-2</v>
      </c>
      <c r="AY111" s="6">
        <v>188</v>
      </c>
      <c r="AZ111" s="9">
        <f>+Tabla1[[#This Row],[PAX Kilómetro]]/Tabla1[[#This Row],[Coches Kilómetro (CK) (5+6+7)]]</f>
        <v>41.136170963922076</v>
      </c>
      <c r="BA111" s="15">
        <f>+Tabla1[[#This Row],[Ocupación Media (PaxKm/CocheKm)]]/AZ99-1</f>
        <v>2.3603999420807042E-4</v>
      </c>
      <c r="BB111" s="15">
        <f>+Tabla1[[#This Row],[Ocupación Media (PaxKm/CocheKm)]]/Tabla1[[#This Row],[Capacidad x Coche (4xm2)]]</f>
        <v>0.21880942002086209</v>
      </c>
      <c r="BC111" s="15">
        <f>+Tabla1[[#This Row],[% de Ocupación Media PAX]]/BB99-1</f>
        <v>2.3603999420807042E-4</v>
      </c>
      <c r="BD111" s="36">
        <f>+Tabla1[[#This Row],[Pasajeros Pagos (PAX)]]*Tabla1[[#This Row],[PAX Recorrido Medio]]</f>
        <v>35829514.410000004</v>
      </c>
      <c r="BE111" s="37">
        <v>17.53</v>
      </c>
      <c r="BF111" s="35">
        <f>+Tabla1[[#This Row],[PAX Recorrido Medio]]/BE99-1</f>
        <v>2.7549824150058688E-2</v>
      </c>
      <c r="BG111" s="36">
        <f>+Tabla1[[#This Row],[Pasajeros Pagos (PAX)]]*CN111</f>
        <v>2288004.9016666589</v>
      </c>
      <c r="BH111" s="130">
        <f t="shared" si="7"/>
        <v>0.17999967102047243</v>
      </c>
      <c r="BI111" s="95">
        <f t="shared" si="5"/>
        <v>2492556.317073171</v>
      </c>
      <c r="BJ111" s="35">
        <f>+(Tabla1[[#This Row],[Variación % TC]]*0.2)-(Tabla1[[#This Row],[Vaciación % PAX Recorrido Medio]]*0.1)-(Tabla1[[#This Row],[Variación % Ocupación PAX]]*0.5)+(Tabla1[[#This Row],[Variación % RA]]*0.1)+(Tabla1[[#This Row],[Variación % Velocidad Comercial TE]]*0.1)</f>
        <v>-4.76040296398745E-2</v>
      </c>
      <c r="BK111" s="90">
        <v>1281881</v>
      </c>
      <c r="BL111" s="10">
        <f>+Tabla1[[#This Row],[Recaudación Vta. Boletos $]]/Tabla1[[#This Row],[Pasajeros Pagos (PAX)]]</f>
        <v>0.6271749505968256</v>
      </c>
      <c r="BM111" s="15">
        <f>+(Tabla1[[#This Row],[Tarifa Media $]]*44)/CQ111</f>
        <v>4.3590326745570604E-2</v>
      </c>
      <c r="BN111" s="48">
        <f>+Tabla1[[#This Row],[Tarifa Media $]]/CP111</f>
        <v>0.3135874752984128</v>
      </c>
      <c r="BO111" s="86">
        <v>24.76</v>
      </c>
      <c r="BP111" s="80">
        <v>51.944000000000003</v>
      </c>
      <c r="BQ111" s="80">
        <f>+Tabla1[[#This Row],[Km. Línea (entre cabeceras) en Servicio]]*2</f>
        <v>103.88800000000001</v>
      </c>
      <c r="BR111" s="36">
        <v>22</v>
      </c>
      <c r="BS111" s="36">
        <v>578</v>
      </c>
      <c r="BT111" s="76">
        <f>+Tabla1[[#This Row],[Recaudación Vta. Boletos $]]/Tabla1[[#This Row],[Km. Línea (entre cabeceras) en Servicio]]</f>
        <v>24678.134144463267</v>
      </c>
      <c r="BU111" s="77">
        <f>+Tabla1[[#This Row],[Recaudación/Km. Línea (PESOS)]]/CP111</f>
        <v>12339.067072231634</v>
      </c>
      <c r="BV111" s="76">
        <f>+Tabla1[[#This Row],[Recaudación Vta. Boletos $]]/Tabla1[[#This Row],[Trenes Corridos (TC)]]</f>
        <v>377.80165045682287</v>
      </c>
      <c r="BW111" s="77">
        <f>+Tabla1[[#This Row],[Recaudación/Trenes Corridos (PESOS)]]/CP111</f>
        <v>188.90082522841143</v>
      </c>
      <c r="BX111" s="76">
        <f>+Tabla1[[#This Row],[Recaudación Vta. Boletos $]]/Tabla1[[#This Row],[Coches Kilómetro (CK) (5+6+7)]]</f>
        <v>1.471738504965225</v>
      </c>
      <c r="BY111" s="77">
        <f>+Tabla1[[#This Row],[Recaudación/Coche Kilómetro (PESOS)]]/CP111</f>
        <v>0.73586925248261248</v>
      </c>
      <c r="BZ111" s="78">
        <f>+Tabla1[[#This Row],[Recaudación Vta. Boletos $]]/Tabla1[[#This Row],[PAX Kilómetro]]</f>
        <v>3.577723620061754E-2</v>
      </c>
      <c r="CA111" s="79">
        <f>+Tabla1[[#This Row],[Recaudación/Pasajeros Kilómetro (PESOS)]]/CP111</f>
        <v>1.788861810030877E-2</v>
      </c>
      <c r="CB111" s="76">
        <f>+Tabla1[[#This Row],[Recaudación Vta. Boletos $]]/Tabla1[[#This Row],[Personal]]</f>
        <v>2217.7871972318339</v>
      </c>
      <c r="CC111" s="77">
        <f>+Tabla1[[#This Row],[Recaudación/Personal (PESOS)]]/CP111</f>
        <v>1108.893598615917</v>
      </c>
      <c r="CD111" s="36">
        <f>+Tabla1[[#This Row],[Pasajeros Pagos (PAX)]]/Tabla1[[#This Row],[Personal]]</f>
        <v>3536.1539792387543</v>
      </c>
      <c r="CE111" s="80">
        <f>+Tabla1[[#This Row],[Trenes Corridos (TC)]]/Tabla1[[#This Row],[Personal]]</f>
        <v>5.8702422145328716</v>
      </c>
      <c r="CF111" s="36">
        <f>+Tabla1[[#This Row],[Pasajeros Pagos (PAX)]]/Tabla1[[#This Row],[Km. Línea (entre cabeceras) en Servicio]]</f>
        <v>39348.086400739259</v>
      </c>
      <c r="CG111" s="36">
        <f>+Tabla1[[#This Row],[Pasajeros Pagos (PAX)]]/Tabla1[[#This Row],[Cantidad de Estaciones en Servicio]]</f>
        <v>92904.409090909088</v>
      </c>
      <c r="CH111" s="36">
        <f>+Tabla1[[#This Row],[PAX Kilómetro]]/Tabla1[[#This Row],[Km. Línea (entre cabeceras) en Servicio]]</f>
        <v>689771.95460495923</v>
      </c>
      <c r="CI111" s="36">
        <f>+Tabla1[[#This Row],[Coches Kilómetro (CK) (5+6+7)]]/Tabla1[[#This Row],[Km. Línea (entre cabeceras) en Servicio]]</f>
        <v>16768.015555213304</v>
      </c>
      <c r="CJ111" s="36">
        <f>+[1]!BN_InfraMR[[#This Row],[Total Coches Remolcados]]</f>
        <v>106</v>
      </c>
      <c r="CK111" s="36">
        <f>+Tabla1[[#This Row],[Pasajeros Pagos (PAX)]]/Tabla1[[#This Row],[Coches en Servicio]]</f>
        <v>19282.047169811322</v>
      </c>
      <c r="CM111" s="12">
        <v>602.38638373121137</v>
      </c>
      <c r="CN111" s="11">
        <v>1.1194325847470097</v>
      </c>
      <c r="CP111" s="10">
        <v>2</v>
      </c>
      <c r="CQ111" s="73">
        <v>633.06930428238741</v>
      </c>
      <c r="CR111" s="10"/>
      <c r="DF111" s="47">
        <f>+Tabla1[[#This Row],[Trenes Kilómetro (TK) (1+2+3)]]/Tabla1[[#This Row],[Trenes Corridos (TC)]]</f>
        <v>42.784055408193339</v>
      </c>
      <c r="EA111" s="2">
        <v>2002</v>
      </c>
      <c r="EB111" s="2" t="s">
        <v>9</v>
      </c>
    </row>
    <row r="112" spans="1:132" ht="12.75" customHeight="1" x14ac:dyDescent="0.2">
      <c r="A112" s="98" t="s">
        <v>251</v>
      </c>
      <c r="B112" s="2" t="s">
        <v>10</v>
      </c>
      <c r="C112" s="101">
        <v>37316</v>
      </c>
      <c r="D112" s="4" t="s">
        <v>135</v>
      </c>
      <c r="E112" s="4" t="s">
        <v>112</v>
      </c>
      <c r="F112" s="4" t="s">
        <v>139</v>
      </c>
      <c r="G112" s="4" t="s">
        <v>113</v>
      </c>
      <c r="H112" s="6">
        <v>157378.9</v>
      </c>
      <c r="K112" s="95">
        <f>+Tabla1[[#This Row],[TK Remolcados (1)]]+Tabla1[[#This Row],[TK Coche Motor (2)]]+Tabla1[[#This Row],[TK Eléctricos (3)]]</f>
        <v>157378.9</v>
      </c>
      <c r="L112" s="35">
        <f>+Tabla1[[#This Row],[Trenes Kilómetro (TK) (1+2+3)]]/K100-1</f>
        <v>-0.23320826797088112</v>
      </c>
      <c r="M112" s="36">
        <f>+Tabla1[[#This Row],[TK Remolcados (1)]]</f>
        <v>157378.9</v>
      </c>
      <c r="N112" s="36">
        <f>+Tabla1[[#This Row],[TK Remolcados (1)]]*Tabla1[[#This Row],[Form. Media Trenes Remolcados]]</f>
        <v>944273.39999999991</v>
      </c>
      <c r="Q112" s="95">
        <f t="shared" si="6"/>
        <v>944273.39999999991</v>
      </c>
      <c r="R112" s="35">
        <f>+Tabla1[[#This Row],[Coches Kilómetro (CK) (5+6+7)]]/Q100-1</f>
        <v>-0.23320826797088123</v>
      </c>
      <c r="S112" s="37">
        <v>38.93</v>
      </c>
      <c r="T112" s="35">
        <f>+Tabla1[[#This Row],[Velocidad Comercial Trenes Diésel]]/S100-1</f>
        <v>0</v>
      </c>
      <c r="U112" s="37"/>
      <c r="V112" s="35"/>
      <c r="W112" s="37">
        <v>6</v>
      </c>
      <c r="X112" s="6"/>
      <c r="Y112" s="6"/>
      <c r="Z112" s="36">
        <f>+Tabla1[[#This Row],[Form. Media Trenes Remolcados]]*Tabla1[[#This Row],[Asientos Prom. x C. Remolcados]]*Tabla1[[#This Row],[Trenes Corridos (TC)]]</f>
        <v>1675800</v>
      </c>
      <c r="AC112" s="6">
        <v>76</v>
      </c>
      <c r="AF112" s="6">
        <f>+'[2]BN TAB'!H116</f>
        <v>4952</v>
      </c>
      <c r="AG112" s="6">
        <f>+Tabla1[[#This Row],[Trenes Programados]]-Tabla1[[#This Row],[Trenes Corridos (TC)]]</f>
        <v>1277</v>
      </c>
      <c r="AH112" s="95">
        <f>+'[2]BN TAB'!J116</f>
        <v>3675</v>
      </c>
      <c r="AI112" s="35">
        <f>+Tabla1[[#This Row],[Trenes Corridos (TC)]]/AH100-1</f>
        <v>-0.23676012461059193</v>
      </c>
      <c r="AJ112" s="36">
        <f>+'[2]BN TAB'!K116</f>
        <v>3608</v>
      </c>
      <c r="AK112" s="36">
        <f>+Tabla1[[#This Row],[Trenes Corridos (TC)]]-Tabla1[[#This Row],[Trenes Puntuales]]</f>
        <v>67</v>
      </c>
      <c r="AL112" s="127">
        <f>+Tabla1[[#This Row],[Trenes Puntuales]]/Tabla1[[#This Row],[Trenes Programados]]</f>
        <v>0.72859450726979003</v>
      </c>
      <c r="AM112" s="96">
        <v>0.95</v>
      </c>
      <c r="AN112" s="96" t="str">
        <f>+IF(Tabla1[[#This Row],[Regularidad Absoluta]]&gt;=Tabla1[[#This Row],[RA 95%]],Tabla1[[#This Row],[Regularidad Absoluta]],"")</f>
        <v/>
      </c>
      <c r="AO112" s="96">
        <f>+Tabla1[[#This Row],[Trenes Puntuales]]/Tabla1[[#This Row],[Trenes Corridos (TC)]]</f>
        <v>0.98176870748299316</v>
      </c>
      <c r="AP112" s="96">
        <f>+Tabla1[[#This Row],[Trenes Corridos (TC)]]/Tabla1[[#This Row],[Trenes Programados]]</f>
        <v>0.74212439418416798</v>
      </c>
      <c r="AQ112" s="96">
        <f>+Tabla1[[#This Row],[Regularidad Relativa]]/AO100-1</f>
        <v>-7.5128434745722616E-3</v>
      </c>
      <c r="AR112" s="95">
        <f>+'[3]DATOS BN#Bol por Estación'!AE97</f>
        <v>2254666</v>
      </c>
      <c r="AS112" s="15">
        <f>+Tabla1[[#This Row],[Pasajeros Pagos (PAX)]]/AR100-1</f>
        <v>-0.26351246514231996</v>
      </c>
      <c r="AT112" s="6">
        <f>+Tabla1[[#This Row],[Pasajeros Pagos (PAX)]]/Tabla1[[#This Row],[Indice Dia Habil]]</f>
        <v>85307.07529322739</v>
      </c>
      <c r="AU112" s="15">
        <f>+Tabla1[[#This Row],[PAX Día Habil]]/AT100-1</f>
        <v>-0.25598875593265014</v>
      </c>
      <c r="AV112" s="6">
        <f>+Tabla1[[#This Row],[Pasajeros Pagos (PAX)]]/Tabla1[[#This Row],[Trenes Corridos (TC)]]</f>
        <v>613.51455782312928</v>
      </c>
      <c r="AW112" s="6">
        <f>+Tabla1[[#This Row],[PAX x Tren]]/Tabla1[[#This Row],[Form. Media Trenes Remolcados]]</f>
        <v>102.25242630385488</v>
      </c>
      <c r="AX112" s="15">
        <f>+Tabla1[[#This Row],[PAX x Coche]]/AW100-1</f>
        <v>-3.5051025757896648E-2</v>
      </c>
      <c r="AY112" s="6">
        <v>188</v>
      </c>
      <c r="AZ112" s="9">
        <f>+Tabla1[[#This Row],[PAX Kilómetro]]/Tabla1[[#This Row],[Coches Kilómetro (CK) (5+6+7)]]</f>
        <v>41.331534341643</v>
      </c>
      <c r="BA112" s="15">
        <f>+Tabla1[[#This Row],[Ocupación Media (PaxKm/CocheKm)]]/AZ100-1</f>
        <v>-6.8162767074840813E-3</v>
      </c>
      <c r="BB112" s="15">
        <f>+Tabla1[[#This Row],[Ocupación Media (PaxKm/CocheKm)]]/Tabla1[[#This Row],[Capacidad x Coche (4xm2)]]</f>
        <v>0.21984858692363299</v>
      </c>
      <c r="BC112" s="15">
        <f>+Tabla1[[#This Row],[% de Ocupación Media PAX]]/BB100-1</f>
        <v>-6.8162767074839703E-3</v>
      </c>
      <c r="BD112" s="36">
        <f>+Tabla1[[#This Row],[Pasajeros Pagos (PAX)]]*Tabla1[[#This Row],[PAX Recorrido Medio]]</f>
        <v>39028268.459999993</v>
      </c>
      <c r="BE112" s="37">
        <v>17.309999999999999</v>
      </c>
      <c r="BF112" s="35">
        <f>+Tabla1[[#This Row],[PAX Recorrido Medio]]/BE100-1</f>
        <v>3.4050179211469578E-2</v>
      </c>
      <c r="BG112" s="36">
        <f>+Tabla1[[#This Row],[Pasajeros Pagos (PAX)]]*CN112</f>
        <v>2221490.4980824026</v>
      </c>
      <c r="BH112" s="130">
        <f t="shared" si="7"/>
        <v>0.17999970177390157</v>
      </c>
      <c r="BI112" s="95">
        <f t="shared" si="5"/>
        <v>2749591.6829268294</v>
      </c>
      <c r="BJ112" s="35">
        <f>+(Tabla1[[#This Row],[Variación % TC]]*0.2)-(Tabla1[[#This Row],[Vaciación % PAX Recorrido Medio]]*0.1)-(Tabla1[[#This Row],[Variación % Ocupación PAX]]*0.5)+(Tabla1[[#This Row],[Variación % RA]]*0.1)+(Tabla1[[#This Row],[Variación % Velocidad Comercial TE]]*0.1)</f>
        <v>-4.8100188836980591E-2</v>
      </c>
      <c r="BK112" s="90">
        <v>1400772.25</v>
      </c>
      <c r="BL112" s="10">
        <f>+Tabla1[[#This Row],[Recaudación Vta. Boletos $]]/Tabla1[[#This Row],[Pasajeros Pagos (PAX)]]</f>
        <v>0.62127705389623122</v>
      </c>
      <c r="BM112" s="15">
        <f>+(Tabla1[[#This Row],[Tarifa Media $]]*44)/CQ112</f>
        <v>4.3587526034635671E-2</v>
      </c>
      <c r="BN112" s="48">
        <f>+Tabla1[[#This Row],[Tarifa Media $]]/CP112</f>
        <v>0.2589841401876824</v>
      </c>
      <c r="BO112" s="86">
        <v>26.43</v>
      </c>
      <c r="BP112" s="80">
        <v>51.944000000000003</v>
      </c>
      <c r="BQ112" s="80">
        <f>+Tabla1[[#This Row],[Km. Línea (entre cabeceras) en Servicio]]*2</f>
        <v>103.88800000000001</v>
      </c>
      <c r="BR112" s="36">
        <v>22</v>
      </c>
      <c r="BS112" s="36">
        <v>578</v>
      </c>
      <c r="BT112" s="76">
        <f>+Tabla1[[#This Row],[Recaudación Vta. Boletos $]]/Tabla1[[#This Row],[Km. Línea (entre cabeceras) en Servicio]]</f>
        <v>26966.969236100413</v>
      </c>
      <c r="BU112" s="77">
        <f>+Tabla1[[#This Row],[Recaudación/Km. Línea (PESOS)]]/CP112</f>
        <v>11241.389485222566</v>
      </c>
      <c r="BV112" s="76">
        <f>+Tabla1[[#This Row],[Recaudación Vta. Boletos $]]/Tabla1[[#This Row],[Trenes Corridos (TC)]]</f>
        <v>381.16251700680272</v>
      </c>
      <c r="BW112" s="77">
        <f>+Tabla1[[#This Row],[Recaudación/Trenes Corridos (PESOS)]]/CP112</f>
        <v>158.89054025044928</v>
      </c>
      <c r="BX112" s="76">
        <f>+Tabla1[[#This Row],[Recaudación Vta. Boletos $]]/Tabla1[[#This Row],[Coches Kilómetro (CK) (5+6+7)]]</f>
        <v>1.4834392772262781</v>
      </c>
      <c r="BY112" s="77">
        <f>+Tabla1[[#This Row],[Recaudación/Coche Kilómetro (PESOS)]]/CP112</f>
        <v>0.6183831244429856</v>
      </c>
      <c r="BZ112" s="78">
        <f>+Tabla1[[#This Row],[Recaudación Vta. Boletos $]]/Tabla1[[#This Row],[PAX Kilómetro]]</f>
        <v>3.5891222062173961E-2</v>
      </c>
      <c r="CA112" s="79">
        <f>+Tabla1[[#This Row],[Recaudación/Pasajeros Kilómetro (PESOS)]]/CP112</f>
        <v>1.496153322863561E-2</v>
      </c>
      <c r="CB112" s="76">
        <f>+Tabla1[[#This Row],[Recaudación Vta. Boletos $]]/Tabla1[[#This Row],[Personal]]</f>
        <v>2423.4814013840833</v>
      </c>
      <c r="CC112" s="77">
        <f>+Tabla1[[#This Row],[Recaudación/Personal (PESOS)]]/CP112</f>
        <v>1010.2469470941196</v>
      </c>
      <c r="CD112" s="36">
        <f>+Tabla1[[#This Row],[Pasajeros Pagos (PAX)]]/Tabla1[[#This Row],[Personal]]</f>
        <v>3900.8062283737022</v>
      </c>
      <c r="CE112" s="80">
        <f>+Tabla1[[#This Row],[Trenes Corridos (TC)]]/Tabla1[[#This Row],[Personal]]</f>
        <v>6.3581314878892732</v>
      </c>
      <c r="CF112" s="36">
        <f>+Tabla1[[#This Row],[Pasajeros Pagos (PAX)]]/Tabla1[[#This Row],[Km. Línea (entre cabeceras) en Servicio]]</f>
        <v>43405.706145079312</v>
      </c>
      <c r="CG112" s="36">
        <f>+Tabla1[[#This Row],[Pasajeros Pagos (PAX)]]/Tabla1[[#This Row],[Cantidad de Estaciones en Servicio]]</f>
        <v>102484.81818181818</v>
      </c>
      <c r="CH112" s="36">
        <f>+Tabla1[[#This Row],[PAX Kilómetro]]/Tabla1[[#This Row],[Km. Línea (entre cabeceras) en Servicio]]</f>
        <v>751352.77337132278</v>
      </c>
      <c r="CI112" s="36">
        <f>+Tabla1[[#This Row],[Coches Kilómetro (CK) (5+6+7)]]/Tabla1[[#This Row],[Km. Línea (entre cabeceras) en Servicio]]</f>
        <v>18178.680887109193</v>
      </c>
      <c r="CJ112" s="36">
        <f>+[1]!BN_InfraMR[[#This Row],[Total Coches Remolcados]]</f>
        <v>106</v>
      </c>
      <c r="CK112" s="36">
        <f>+Tabla1[[#This Row],[Pasajeros Pagos (PAX)]]/Tabla1[[#This Row],[Coches en Servicio]]</f>
        <v>21270.433962264149</v>
      </c>
      <c r="CM112" s="12">
        <v>613.51455782312928</v>
      </c>
      <c r="CN112" s="11">
        <v>0.98528584636589311</v>
      </c>
      <c r="CP112" s="10">
        <v>2.3988999999999998</v>
      </c>
      <c r="CQ112" s="73">
        <v>627.15627286834763</v>
      </c>
      <c r="CR112" s="10"/>
      <c r="DF112" s="47">
        <f>+Tabla1[[#This Row],[Trenes Kilómetro (TK) (1+2+3)]]/Tabla1[[#This Row],[Trenes Corridos (TC)]]</f>
        <v>42.824190476190473</v>
      </c>
      <c r="EA112" s="2">
        <v>2002</v>
      </c>
      <c r="EB112" s="2" t="s">
        <v>10</v>
      </c>
    </row>
    <row r="113" spans="1:132" ht="12.75" customHeight="1" x14ac:dyDescent="0.2">
      <c r="A113" s="98" t="s">
        <v>251</v>
      </c>
      <c r="B113" s="2" t="s">
        <v>0</v>
      </c>
      <c r="C113" s="101">
        <v>37347</v>
      </c>
      <c r="D113" s="4" t="s">
        <v>135</v>
      </c>
      <c r="E113" s="4" t="s">
        <v>112</v>
      </c>
      <c r="F113" s="4" t="s">
        <v>139</v>
      </c>
      <c r="G113" s="4" t="s">
        <v>113</v>
      </c>
      <c r="H113" s="6">
        <v>149508.29999999999</v>
      </c>
      <c r="K113" s="95">
        <f>+Tabla1[[#This Row],[TK Remolcados (1)]]+Tabla1[[#This Row],[TK Coche Motor (2)]]+Tabla1[[#This Row],[TK Eléctricos (3)]]</f>
        <v>149508.29999999999</v>
      </c>
      <c r="L113" s="35">
        <f>+Tabla1[[#This Row],[Trenes Kilómetro (TK) (1+2+3)]]/K101-1</f>
        <v>-0.22637968971444611</v>
      </c>
      <c r="M113" s="36">
        <f>+Tabla1[[#This Row],[TK Remolcados (1)]]</f>
        <v>149508.29999999999</v>
      </c>
      <c r="N113" s="36">
        <f>+Tabla1[[#This Row],[TK Remolcados (1)]]*Tabla1[[#This Row],[Form. Media Trenes Remolcados]]</f>
        <v>897049.79999999993</v>
      </c>
      <c r="Q113" s="95">
        <f t="shared" si="6"/>
        <v>897049.79999999993</v>
      </c>
      <c r="R113" s="35">
        <f>+Tabla1[[#This Row],[Coches Kilómetro (CK) (5+6+7)]]/Q101-1</f>
        <v>-0.22637968971444611</v>
      </c>
      <c r="S113" s="37">
        <v>38.93</v>
      </c>
      <c r="T113" s="35">
        <f>+Tabla1[[#This Row],[Velocidad Comercial Trenes Diésel]]/S101-1</f>
        <v>0</v>
      </c>
      <c r="U113" s="37"/>
      <c r="V113" s="35"/>
      <c r="W113" s="37">
        <v>6</v>
      </c>
      <c r="X113" s="6"/>
      <c r="Y113" s="6"/>
      <c r="Z113" s="36">
        <f>+Tabla1[[#This Row],[Form. Media Trenes Remolcados]]*Tabla1[[#This Row],[Asientos Prom. x C. Remolcados]]*Tabla1[[#This Row],[Trenes Corridos (TC)]]</f>
        <v>1582776</v>
      </c>
      <c r="AC113" s="6">
        <v>76</v>
      </c>
      <c r="AF113" s="6">
        <f>+'[2]BN TAB'!H117</f>
        <v>4930</v>
      </c>
      <c r="AG113" s="6">
        <f>+Tabla1[[#This Row],[Trenes Programados]]-Tabla1[[#This Row],[Trenes Corridos (TC)]]</f>
        <v>1459</v>
      </c>
      <c r="AH113" s="95">
        <f>+'[2]BN TAB'!J117</f>
        <v>3471</v>
      </c>
      <c r="AI113" s="35">
        <f>+Tabla1[[#This Row],[Trenes Corridos (TC)]]/AH101-1</f>
        <v>-0.23394394173471644</v>
      </c>
      <c r="AJ113" s="36">
        <f>+'[2]BN TAB'!K117</f>
        <v>3388</v>
      </c>
      <c r="AK113" s="36">
        <f>+Tabla1[[#This Row],[Trenes Corridos (TC)]]-Tabla1[[#This Row],[Trenes Puntuales]]</f>
        <v>83</v>
      </c>
      <c r="AL113" s="127">
        <f>+Tabla1[[#This Row],[Trenes Puntuales]]/Tabla1[[#This Row],[Trenes Programados]]</f>
        <v>0.68722109533468556</v>
      </c>
      <c r="AM113" s="96">
        <v>0.95</v>
      </c>
      <c r="AN113" s="96" t="str">
        <f>+IF(Tabla1[[#This Row],[Regularidad Absoluta]]&gt;=Tabla1[[#This Row],[RA 95%]],Tabla1[[#This Row],[Regularidad Absoluta]],"")</f>
        <v/>
      </c>
      <c r="AO113" s="96">
        <f>+Tabla1[[#This Row],[Trenes Puntuales]]/Tabla1[[#This Row],[Trenes Corridos (TC)]]</f>
        <v>0.97608758282915586</v>
      </c>
      <c r="AP113" s="96">
        <f>+Tabla1[[#This Row],[Trenes Corridos (TC)]]/Tabla1[[#This Row],[Trenes Programados]]</f>
        <v>0.70405679513184583</v>
      </c>
      <c r="AQ113" s="96">
        <f>+Tabla1[[#This Row],[Regularidad Relativa]]/AO101-1</f>
        <v>-1.4121079402829806E-2</v>
      </c>
      <c r="AR113" s="95">
        <f>+'[3]DATOS BN#Bol por Estación'!AE98</f>
        <v>2269902</v>
      </c>
      <c r="AS113" s="15">
        <f>+Tabla1[[#This Row],[Pasajeros Pagos (PAX)]]/AR101-1</f>
        <v>-0.24219721550538109</v>
      </c>
      <c r="AT113" s="6">
        <f>+Tabla1[[#This Row],[Pasajeros Pagos (PAX)]]/Tabla1[[#This Row],[Indice Dia Habil]]</f>
        <v>85753.758972421609</v>
      </c>
      <c r="AU113" s="15">
        <f>+Tabla1[[#This Row],[PAX Día Habil]]/AT101-1</f>
        <v>-0.30432158431359124</v>
      </c>
      <c r="AV113" s="6">
        <f>+Tabla1[[#This Row],[Pasajeros Pagos (PAX)]]/Tabla1[[#This Row],[Trenes Corridos (TC)]]</f>
        <v>653.96197061365604</v>
      </c>
      <c r="AW113" s="6">
        <f>+Tabla1[[#This Row],[PAX x Tren]]/Tabla1[[#This Row],[Form. Media Trenes Remolcados]]</f>
        <v>108.99366176894267</v>
      </c>
      <c r="AX113" s="15">
        <f>+Tabla1[[#This Row],[PAX x Coche]]/AW101-1</f>
        <v>-1.0773720384581242E-2</v>
      </c>
      <c r="AY113" s="6">
        <v>188</v>
      </c>
      <c r="AZ113" s="9">
        <f>+Tabla1[[#This Row],[PAX Kilómetro]]/Tabla1[[#This Row],[Coches Kilómetro (CK) (5+6+7)]]</f>
        <v>44.003795307685266</v>
      </c>
      <c r="BA113" s="15">
        <f>+Tabla1[[#This Row],[Ocupación Media (PaxKm/CocheKm)]]/AZ101-1</f>
        <v>1.6981620952405851E-2</v>
      </c>
      <c r="BB113" s="15">
        <f>+Tabla1[[#This Row],[Ocupación Media (PaxKm/CocheKm)]]/Tabla1[[#This Row],[Capacidad x Coche (4xm2)]]</f>
        <v>0.23406274099832589</v>
      </c>
      <c r="BC113" s="15">
        <f>+Tabla1[[#This Row],[% de Ocupación Media PAX]]/BB101-1</f>
        <v>1.6981620952405851E-2</v>
      </c>
      <c r="BD113" s="36">
        <f>+Tabla1[[#This Row],[Pasajeros Pagos (PAX)]]*Tabla1[[#This Row],[PAX Recorrido Medio]]</f>
        <v>39473595.780000001</v>
      </c>
      <c r="BE113" s="37">
        <v>17.39</v>
      </c>
      <c r="BF113" s="35">
        <f>+Tabla1[[#This Row],[PAX Recorrido Medio]]/BE101-1</f>
        <v>3.8208955223880681E-2</v>
      </c>
      <c r="BG113" s="36">
        <f>+Tabla1[[#This Row],[Pasajeros Pagos (PAX)]]*CN113</f>
        <v>2275865.3884735242</v>
      </c>
      <c r="BH113" s="130">
        <f t="shared" si="7"/>
        <v>0.17999970377565078</v>
      </c>
      <c r="BI113" s="95">
        <f t="shared" si="5"/>
        <v>2768172.1707317075</v>
      </c>
      <c r="BJ113" s="35">
        <f>+(Tabla1[[#This Row],[Variación % TC]]*0.2)-(Tabla1[[#This Row],[Vaciación % PAX Recorrido Medio]]*0.1)-(Tabla1[[#This Row],[Variación % Ocupación PAX]]*0.5)+(Tabla1[[#This Row],[Variación % RA]]*0.1)+(Tabla1[[#This Row],[Variación % Velocidad Comercial TE]]*0.1)</f>
        <v>-6.0512602285817264E-2</v>
      </c>
      <c r="BK113" s="90">
        <v>1401554.2999999998</v>
      </c>
      <c r="BL113" s="10">
        <f>+Tabla1[[#This Row],[Recaudación Vta. Boletos $]]/Tabla1[[#This Row],[Pasajeros Pagos (PAX)]]</f>
        <v>0.61745145825678804</v>
      </c>
      <c r="BM113" s="15">
        <f>+(Tabla1[[#This Row],[Tarifa Media $]]*44)/CQ113</f>
        <v>4.3731444224165229E-2</v>
      </c>
      <c r="BN113" s="48">
        <f>+Tabla1[[#This Row],[Tarifa Media $]]/CP113</f>
        <v>0.21626263817617175</v>
      </c>
      <c r="BO113" s="86">
        <v>26.47</v>
      </c>
      <c r="BP113" s="80">
        <v>51.944000000000003</v>
      </c>
      <c r="BQ113" s="80">
        <f>+Tabla1[[#This Row],[Km. Línea (entre cabeceras) en Servicio]]*2</f>
        <v>103.88800000000001</v>
      </c>
      <c r="BR113" s="36">
        <v>22</v>
      </c>
      <c r="BS113" s="36">
        <v>578</v>
      </c>
      <c r="BT113" s="76">
        <f>+Tabla1[[#This Row],[Recaudación Vta. Boletos $]]/Tabla1[[#This Row],[Km. Línea (entre cabeceras) en Servicio]]</f>
        <v>26982.024872940085</v>
      </c>
      <c r="BU113" s="77">
        <f>+Tabla1[[#This Row],[Recaudación/Km. Línea (PESOS)]]/CP113</f>
        <v>9450.4657885678553</v>
      </c>
      <c r="BV113" s="76">
        <f>+Tabla1[[#This Row],[Recaudación Vta. Boletos $]]/Tabla1[[#This Row],[Trenes Corridos (TC)]]</f>
        <v>403.78977239988473</v>
      </c>
      <c r="BW113" s="77">
        <f>+Tabla1[[#This Row],[Recaudación/Trenes Corridos (PESOS)]]/CP113</f>
        <v>141.42754103179738</v>
      </c>
      <c r="BX113" s="76">
        <f>+Tabla1[[#This Row],[Recaudación Vta. Boletos $]]/Tabla1[[#This Row],[Coches Kilómetro (CK) (5+6+7)]]</f>
        <v>1.5624041162486184</v>
      </c>
      <c r="BY113" s="77">
        <f>+Tabla1[[#This Row],[Recaudación/Coche Kilómetro (PESOS)]]/CP113</f>
        <v>0.54723271207615087</v>
      </c>
      <c r="BZ113" s="78">
        <f>+Tabla1[[#This Row],[Recaudación Vta. Boletos $]]/Tabla1[[#This Row],[PAX Kilómetro]]</f>
        <v>3.5506121808900983E-2</v>
      </c>
      <c r="CA113" s="79">
        <f>+Tabla1[[#This Row],[Recaudación/Pasajeros Kilómetro (PESOS)]]/CP113</f>
        <v>1.2436034397709706E-2</v>
      </c>
      <c r="CB113" s="76">
        <f>+Tabla1[[#This Row],[Recaudación Vta. Boletos $]]/Tabla1[[#This Row],[Personal]]</f>
        <v>2424.8344290657437</v>
      </c>
      <c r="CC113" s="77">
        <f>+Tabla1[[#This Row],[Recaudación/Personal (PESOS)]]/CP113</f>
        <v>849.29929917191816</v>
      </c>
      <c r="CD113" s="36">
        <f>+Tabla1[[#This Row],[Pasajeros Pagos (PAX)]]/Tabla1[[#This Row],[Personal]]</f>
        <v>3927.166089965398</v>
      </c>
      <c r="CE113" s="80">
        <f>+Tabla1[[#This Row],[Trenes Corridos (TC)]]/Tabla1[[#This Row],[Personal]]</f>
        <v>6.0051903114186853</v>
      </c>
      <c r="CF113" s="36">
        <f>+Tabla1[[#This Row],[Pasajeros Pagos (PAX)]]/Tabla1[[#This Row],[Km. Línea (entre cabeceras) en Servicio]]</f>
        <v>43699.022023717851</v>
      </c>
      <c r="CG113" s="36">
        <f>+Tabla1[[#This Row],[Pasajeros Pagos (PAX)]]/Tabla1[[#This Row],[Cantidad de Estaciones en Servicio]]</f>
        <v>103177.36363636363</v>
      </c>
      <c r="CH113" s="36">
        <f>+Tabla1[[#This Row],[PAX Kilómetro]]/Tabla1[[#This Row],[Km. Línea (entre cabeceras) en Servicio]]</f>
        <v>759925.99299245339</v>
      </c>
      <c r="CI113" s="36">
        <f>+Tabla1[[#This Row],[Coches Kilómetro (CK) (5+6+7)]]/Tabla1[[#This Row],[Km. Línea (entre cabeceras) en Servicio]]</f>
        <v>17269.555675342675</v>
      </c>
      <c r="CJ113" s="36">
        <f>+[1]!BN_InfraMR[[#This Row],[Total Coches Remolcados]]</f>
        <v>106</v>
      </c>
      <c r="CK113" s="36">
        <f>+Tabla1[[#This Row],[Pasajeros Pagos (PAX)]]/Tabla1[[#This Row],[Coches en Servicio]]</f>
        <v>21414.169811320753</v>
      </c>
      <c r="CM113" s="12">
        <v>653.96197061365604</v>
      </c>
      <c r="CN113" s="11">
        <v>1.0026271567995113</v>
      </c>
      <c r="CP113" s="10">
        <v>2.8551000000000002</v>
      </c>
      <c r="CQ113" s="73">
        <v>621.24324145430785</v>
      </c>
      <c r="CR113" s="10"/>
      <c r="DF113" s="47">
        <f>+Tabla1[[#This Row],[Trenes Kilómetro (TK) (1+2+3)]]/Tabla1[[#This Row],[Trenes Corridos (TC)]]</f>
        <v>43.073552290406219</v>
      </c>
      <c r="EA113" s="2">
        <v>2002</v>
      </c>
      <c r="EB113" s="2" t="s">
        <v>0</v>
      </c>
    </row>
    <row r="114" spans="1:132" ht="12.75" customHeight="1" x14ac:dyDescent="0.2">
      <c r="A114" s="98" t="s">
        <v>251</v>
      </c>
      <c r="B114" s="2" t="s">
        <v>1</v>
      </c>
      <c r="C114" s="101">
        <v>37377</v>
      </c>
      <c r="D114" s="4" t="s">
        <v>135</v>
      </c>
      <c r="E114" s="4" t="s">
        <v>112</v>
      </c>
      <c r="F114" s="4" t="s">
        <v>139</v>
      </c>
      <c r="G114" s="4" t="s">
        <v>113</v>
      </c>
      <c r="H114" s="6">
        <v>160313.29999999999</v>
      </c>
      <c r="K114" s="95">
        <f>+Tabla1[[#This Row],[TK Remolcados (1)]]+Tabla1[[#This Row],[TK Coche Motor (2)]]+Tabla1[[#This Row],[TK Eléctricos (3)]]</f>
        <v>160313.29999999999</v>
      </c>
      <c r="L114" s="35">
        <f>+Tabla1[[#This Row],[Trenes Kilómetro (TK) (1+2+3)]]/K102-1</f>
        <v>-0.20872552793075749</v>
      </c>
      <c r="M114" s="36">
        <f>+Tabla1[[#This Row],[TK Remolcados (1)]]</f>
        <v>160313.29999999999</v>
      </c>
      <c r="N114" s="36">
        <f>+Tabla1[[#This Row],[TK Remolcados (1)]]*Tabla1[[#This Row],[Form. Media Trenes Remolcados]]</f>
        <v>961879.79999999993</v>
      </c>
      <c r="Q114" s="95">
        <f t="shared" si="6"/>
        <v>961879.79999999993</v>
      </c>
      <c r="R114" s="35">
        <f>+Tabla1[[#This Row],[Coches Kilómetro (CK) (5+6+7)]]/Q102-1</f>
        <v>-0.20872552793075749</v>
      </c>
      <c r="S114" s="37">
        <v>38.93</v>
      </c>
      <c r="T114" s="35">
        <f>+Tabla1[[#This Row],[Velocidad Comercial Trenes Diésel]]/S102-1</f>
        <v>0</v>
      </c>
      <c r="U114" s="37"/>
      <c r="V114" s="35"/>
      <c r="W114" s="37">
        <v>6</v>
      </c>
      <c r="X114" s="6"/>
      <c r="Y114" s="6"/>
      <c r="Z114" s="36">
        <f>+Tabla1[[#This Row],[Form. Media Trenes Remolcados]]*Tabla1[[#This Row],[Asientos Prom. x C. Remolcados]]*Tabla1[[#This Row],[Trenes Corridos (TC)]]</f>
        <v>1700880</v>
      </c>
      <c r="AC114" s="6">
        <v>76</v>
      </c>
      <c r="AF114" s="6">
        <f>+'[2]BN TAB'!H118</f>
        <v>5087</v>
      </c>
      <c r="AG114" s="6">
        <f>+Tabla1[[#This Row],[Trenes Programados]]-Tabla1[[#This Row],[Trenes Corridos (TC)]]</f>
        <v>1357</v>
      </c>
      <c r="AH114" s="95">
        <f>+'[2]BN TAB'!J118</f>
        <v>3730</v>
      </c>
      <c r="AI114" s="35">
        <f>+Tabla1[[#This Row],[Trenes Corridos (TC)]]/AH102-1</f>
        <v>-0.20705782312925169</v>
      </c>
      <c r="AJ114" s="36">
        <f>+'[2]BN TAB'!K118</f>
        <v>3631</v>
      </c>
      <c r="AK114" s="36">
        <f>+Tabla1[[#This Row],[Trenes Corridos (TC)]]-Tabla1[[#This Row],[Trenes Puntuales]]</f>
        <v>99</v>
      </c>
      <c r="AL114" s="127">
        <f>+Tabla1[[#This Row],[Trenes Puntuales]]/Tabla1[[#This Row],[Trenes Programados]]</f>
        <v>0.71378022410064867</v>
      </c>
      <c r="AM114" s="96">
        <v>0.95</v>
      </c>
      <c r="AN114" s="96" t="str">
        <f>+IF(Tabla1[[#This Row],[Regularidad Absoluta]]&gt;=Tabla1[[#This Row],[RA 95%]],Tabla1[[#This Row],[Regularidad Absoluta]],"")</f>
        <v/>
      </c>
      <c r="AO114" s="96">
        <f>+Tabla1[[#This Row],[Trenes Puntuales]]/Tabla1[[#This Row],[Trenes Corridos (TC)]]</f>
        <v>0.9734584450402145</v>
      </c>
      <c r="AP114" s="96">
        <f>+Tabla1[[#This Row],[Trenes Corridos (TC)]]/Tabla1[[#This Row],[Trenes Programados]]</f>
        <v>0.73324159622567331</v>
      </c>
      <c r="AQ114" s="96">
        <f>+Tabla1[[#This Row],[Regularidad Relativa]]/AO102-1</f>
        <v>-1.4389038857260283E-2</v>
      </c>
      <c r="AR114" s="95">
        <f>+'[3]DATOS BN#Bol por Estación'!AE99</f>
        <v>2430737</v>
      </c>
      <c r="AS114" s="15">
        <f>+Tabla1[[#This Row],[Pasajeros Pagos (PAX)]]/AR102-1</f>
        <v>-0.19799334767269172</v>
      </c>
      <c r="AT114" s="6">
        <f>+Tabla1[[#This Row],[Pasajeros Pagos (PAX)]]/Tabla1[[#This Row],[Indice Dia Habil]]</f>
        <v>89993.965198074788</v>
      </c>
      <c r="AU114" s="15">
        <f>+Tabla1[[#This Row],[PAX Día Habil]]/AT102-1</f>
        <v>-0.23986041097448751</v>
      </c>
      <c r="AV114" s="6">
        <f>+Tabla1[[#This Row],[Pasajeros Pagos (PAX)]]/Tabla1[[#This Row],[Trenes Corridos (TC)]]</f>
        <v>651.67211796246647</v>
      </c>
      <c r="AW114" s="6">
        <f>+Tabla1[[#This Row],[PAX x Tren]]/Tabla1[[#This Row],[Form. Media Trenes Remolcados]]</f>
        <v>108.61201966041108</v>
      </c>
      <c r="AX114" s="15">
        <f>+Tabla1[[#This Row],[PAX x Coche]]/AW102-1</f>
        <v>1.1431445723232514E-2</v>
      </c>
      <c r="AY114" s="6">
        <v>188</v>
      </c>
      <c r="AZ114" s="9">
        <f>+Tabla1[[#This Row],[PAX Kilómetro]]/Tabla1[[#This Row],[Coches Kilómetro (CK) (5+6+7)]]</f>
        <v>43.642488375366661</v>
      </c>
      <c r="BA114" s="15">
        <f>+Tabla1[[#This Row],[Ocupación Media (PaxKm/CocheKm)]]/AZ102-1</f>
        <v>4.1918793411856559E-2</v>
      </c>
      <c r="BB114" s="15">
        <f>+Tabla1[[#This Row],[Ocupación Media (PaxKm/CocheKm)]]/Tabla1[[#This Row],[Capacidad x Coche (4xm2)]]</f>
        <v>0.23214089561365245</v>
      </c>
      <c r="BC114" s="15">
        <f>+Tabla1[[#This Row],[% de Ocupación Media PAX]]/BB102-1</f>
        <v>4.1918793411856559E-2</v>
      </c>
      <c r="BD114" s="36">
        <f>+Tabla1[[#This Row],[Pasajeros Pagos (PAX)]]*Tabla1[[#This Row],[PAX Recorrido Medio]]</f>
        <v>41978827.990000002</v>
      </c>
      <c r="BE114" s="37">
        <v>17.27</v>
      </c>
      <c r="BF114" s="35">
        <f>+Tabla1[[#This Row],[PAX Recorrido Medio]]/BE102-1</f>
        <v>2.7976190476190377E-2</v>
      </c>
      <c r="BG114" s="36">
        <f>+Tabla1[[#This Row],[Pasajeros Pagos (PAX)]]*CN114</f>
        <v>2372818.8132670261</v>
      </c>
      <c r="BH114" s="130">
        <f t="shared" si="7"/>
        <v>0.17999972337598558</v>
      </c>
      <c r="BI114" s="95">
        <f t="shared" si="5"/>
        <v>2964312.4146341463</v>
      </c>
      <c r="BJ114" s="35">
        <f>+(Tabla1[[#This Row],[Variación % TC]]*0.2)-(Tabla1[[#This Row],[Vaciación % PAX Recorrido Medio]]*0.1)-(Tabla1[[#This Row],[Variación % Ocupación PAX]]*0.5)+(Tabla1[[#This Row],[Variación % RA]]*0.1)+(Tabla1[[#This Row],[Variación % Velocidad Comercial TE]]*0.1)</f>
        <v>-6.6607484265123681E-2</v>
      </c>
      <c r="BK114" s="90">
        <v>1504177.7000000002</v>
      </c>
      <c r="BL114" s="10">
        <f>+Tabla1[[#This Row],[Recaudación Vta. Boletos $]]/Tabla1[[#This Row],[Pasajeros Pagos (PAX)]]</f>
        <v>0.61881548682560072</v>
      </c>
      <c r="BM114" s="15">
        <f>+(Tabla1[[#This Row],[Tarifa Media $]]*44)/CQ114</f>
        <v>4.4249219323303814E-2</v>
      </c>
      <c r="BN114" s="48">
        <f>+Tabla1[[#This Row],[Tarifa Media $]]/CP114</f>
        <v>0.18590305128897189</v>
      </c>
      <c r="BO114" s="86">
        <v>27.01</v>
      </c>
      <c r="BP114" s="80">
        <v>51.944000000000003</v>
      </c>
      <c r="BQ114" s="80">
        <f>+Tabla1[[#This Row],[Km. Línea (entre cabeceras) en Servicio]]*2</f>
        <v>103.88800000000001</v>
      </c>
      <c r="BR114" s="36">
        <v>22</v>
      </c>
      <c r="BS114" s="36">
        <v>578</v>
      </c>
      <c r="BT114" s="76">
        <f>+Tabla1[[#This Row],[Recaudación Vta. Boletos $]]/Tabla1[[#This Row],[Km. Línea (entre cabeceras) en Servicio]]</f>
        <v>28957.679423995072</v>
      </c>
      <c r="BU114" s="77">
        <f>+Tabla1[[#This Row],[Recaudación/Km. Línea (PESOS)]]/CP114</f>
        <v>8699.3959876213157</v>
      </c>
      <c r="BV114" s="76">
        <f>+Tabla1[[#This Row],[Recaudación Vta. Boletos $]]/Tabla1[[#This Row],[Trenes Corridos (TC)]]</f>
        <v>403.26479892761398</v>
      </c>
      <c r="BW114" s="77">
        <f>+Tabla1[[#This Row],[Recaudación/Trenes Corridos (PESOS)]]/CP114</f>
        <v>121.14783516916934</v>
      </c>
      <c r="BX114" s="76">
        <f>+Tabla1[[#This Row],[Recaudación Vta. Boletos $]]/Tabla1[[#This Row],[Coches Kilómetro (CK) (5+6+7)]]</f>
        <v>1.5637896751756304</v>
      </c>
      <c r="BY114" s="77">
        <f>+Tabla1[[#This Row],[Recaudación/Coche Kilómetro (PESOS)]]/CP114</f>
        <v>0.46978991052832347</v>
      </c>
      <c r="BZ114" s="78">
        <f>+Tabla1[[#This Row],[Recaudación Vta. Boletos $]]/Tabla1[[#This Row],[PAX Kilómetro]]</f>
        <v>3.5831817418969347E-2</v>
      </c>
      <c r="CA114" s="79">
        <f>+Tabla1[[#This Row],[Recaudación/Pasajeros Kilómetro (PESOS)]]/CP114</f>
        <v>1.0764507891660212E-2</v>
      </c>
      <c r="CB114" s="76">
        <f>+Tabla1[[#This Row],[Recaudación Vta. Boletos $]]/Tabla1[[#This Row],[Personal]]</f>
        <v>2602.3835640138414</v>
      </c>
      <c r="CC114" s="77">
        <f>+Tabla1[[#This Row],[Recaudación/Personal (PESOS)]]/CP114</f>
        <v>781.80177366955309</v>
      </c>
      <c r="CD114" s="36">
        <f>+Tabla1[[#This Row],[Pasajeros Pagos (PAX)]]/Tabla1[[#This Row],[Personal]]</f>
        <v>4205.4273356401382</v>
      </c>
      <c r="CE114" s="80">
        <f>+Tabla1[[#This Row],[Trenes Corridos (TC)]]/Tabla1[[#This Row],[Personal]]</f>
        <v>6.453287197231834</v>
      </c>
      <c r="CF114" s="36">
        <f>+Tabla1[[#This Row],[Pasajeros Pagos (PAX)]]/Tabla1[[#This Row],[Km. Línea (entre cabeceras) en Servicio]]</f>
        <v>46795.337286308328</v>
      </c>
      <c r="CG114" s="36">
        <f>+Tabla1[[#This Row],[Pasajeros Pagos (PAX)]]/Tabla1[[#This Row],[Cantidad de Estaciones en Servicio]]</f>
        <v>110488.04545454546</v>
      </c>
      <c r="CH114" s="36">
        <f>+Tabla1[[#This Row],[PAX Kilómetro]]/Tabla1[[#This Row],[Km. Línea (entre cabeceras) en Servicio]]</f>
        <v>808155.47493454488</v>
      </c>
      <c r="CI114" s="36">
        <f>+Tabla1[[#This Row],[Coches Kilómetro (CK) (5+6+7)]]/Tabla1[[#This Row],[Km. Línea (entre cabeceras) en Servicio]]</f>
        <v>18517.630525180961</v>
      </c>
      <c r="CJ114" s="36">
        <f>+[1]!BN_InfraMR[[#This Row],[Total Coches Remolcados]]</f>
        <v>106</v>
      </c>
      <c r="CK114" s="36">
        <f>+Tabla1[[#This Row],[Pasajeros Pagos (PAX)]]/Tabla1[[#This Row],[Coches en Servicio]]</f>
        <v>22931.481132075471</v>
      </c>
      <c r="CM114" s="12">
        <v>651.67211796246647</v>
      </c>
      <c r="CN114" s="11">
        <v>0.97617258192351797</v>
      </c>
      <c r="CP114" s="10">
        <v>3.3287</v>
      </c>
      <c r="CQ114" s="73">
        <v>615.3302100402683</v>
      </c>
      <c r="CR114" s="10"/>
      <c r="DF114" s="47">
        <f>+Tabla1[[#This Row],[Trenes Kilómetro (TK) (1+2+3)]]/Tabla1[[#This Row],[Trenes Corridos (TC)]]</f>
        <v>42.979436997319034</v>
      </c>
      <c r="EA114" s="2">
        <v>2002</v>
      </c>
      <c r="EB114" s="2" t="s">
        <v>1</v>
      </c>
    </row>
    <row r="115" spans="1:132" ht="12.75" customHeight="1" x14ac:dyDescent="0.2">
      <c r="A115" s="98" t="s">
        <v>251</v>
      </c>
      <c r="B115" s="2" t="s">
        <v>2</v>
      </c>
      <c r="C115" s="101">
        <v>37408</v>
      </c>
      <c r="D115" s="4" t="s">
        <v>135</v>
      </c>
      <c r="E115" s="4" t="s">
        <v>112</v>
      </c>
      <c r="F115" s="4" t="s">
        <v>139</v>
      </c>
      <c r="G115" s="4" t="s">
        <v>113</v>
      </c>
      <c r="H115" s="6">
        <v>152689.60000000001</v>
      </c>
      <c r="K115" s="95">
        <f>+Tabla1[[#This Row],[TK Remolcados (1)]]+Tabla1[[#This Row],[TK Coche Motor (2)]]+Tabla1[[#This Row],[TK Eléctricos (3)]]</f>
        <v>152689.60000000001</v>
      </c>
      <c r="L115" s="35">
        <f>+Tabla1[[#This Row],[Trenes Kilómetro (TK) (1+2+3)]]/K103-1</f>
        <v>-0.22139314746665784</v>
      </c>
      <c r="M115" s="36">
        <f>+Tabla1[[#This Row],[TK Remolcados (1)]]</f>
        <v>152689.60000000001</v>
      </c>
      <c r="N115" s="36">
        <f>+Tabla1[[#This Row],[TK Remolcados (1)]]*Tabla1[[#This Row],[Form. Media Trenes Remolcados]]</f>
        <v>916137.60000000009</v>
      </c>
      <c r="Q115" s="95">
        <f t="shared" si="6"/>
        <v>916137.60000000009</v>
      </c>
      <c r="R115" s="35">
        <f>+Tabla1[[#This Row],[Coches Kilómetro (CK) (5+6+7)]]/Q103-1</f>
        <v>-0.22139314746665772</v>
      </c>
      <c r="S115" s="37">
        <v>38.93</v>
      </c>
      <c r="T115" s="35">
        <f>+Tabla1[[#This Row],[Velocidad Comercial Trenes Diésel]]/S103-1</f>
        <v>0</v>
      </c>
      <c r="U115" s="37"/>
      <c r="V115" s="35"/>
      <c r="W115" s="37">
        <v>6</v>
      </c>
      <c r="X115" s="6"/>
      <c r="Y115" s="6"/>
      <c r="Z115" s="36">
        <f>+Tabla1[[#This Row],[Form. Media Trenes Remolcados]]*Tabla1[[#This Row],[Asientos Prom. x C. Remolcados]]*Tabla1[[#This Row],[Trenes Corridos (TC)]]</f>
        <v>1626552</v>
      </c>
      <c r="AC115" s="6">
        <v>76</v>
      </c>
      <c r="AF115" s="6">
        <f>+'[2]BN TAB'!H119</f>
        <v>4815</v>
      </c>
      <c r="AG115" s="6">
        <f>+Tabla1[[#This Row],[Trenes Programados]]-Tabla1[[#This Row],[Trenes Corridos (TC)]]</f>
        <v>1248</v>
      </c>
      <c r="AH115" s="95">
        <f>+'[2]BN TAB'!J119</f>
        <v>3567</v>
      </c>
      <c r="AI115" s="35">
        <f>+Tabla1[[#This Row],[Trenes Corridos (TC)]]/AH103-1</f>
        <v>-0.22270647199825666</v>
      </c>
      <c r="AJ115" s="36">
        <f>+'[2]BN TAB'!K119</f>
        <v>3530</v>
      </c>
      <c r="AK115" s="36">
        <f>+Tabla1[[#This Row],[Trenes Corridos (TC)]]-Tabla1[[#This Row],[Trenes Puntuales]]</f>
        <v>37</v>
      </c>
      <c r="AL115" s="127">
        <f>+Tabla1[[#This Row],[Trenes Puntuales]]/Tabla1[[#This Row],[Trenes Programados]]</f>
        <v>0.73312564901349953</v>
      </c>
      <c r="AM115" s="96">
        <v>0.95</v>
      </c>
      <c r="AN115" s="96" t="str">
        <f>+IF(Tabla1[[#This Row],[Regularidad Absoluta]]&gt;=Tabla1[[#This Row],[RA 95%]],Tabla1[[#This Row],[Regularidad Absoluta]],"")</f>
        <v/>
      </c>
      <c r="AO115" s="96">
        <f>+Tabla1[[#This Row],[Trenes Puntuales]]/Tabla1[[#This Row],[Trenes Corridos (TC)]]</f>
        <v>0.98962713765068688</v>
      </c>
      <c r="AP115" s="96">
        <f>+Tabla1[[#This Row],[Trenes Corridos (TC)]]/Tabla1[[#This Row],[Trenes Programados]]</f>
        <v>0.74080996884735206</v>
      </c>
      <c r="AQ115" s="96">
        <f>+Tabla1[[#This Row],[Regularidad Relativa]]/AO103-1</f>
        <v>-4.0791809914468846E-3</v>
      </c>
      <c r="AR115" s="95">
        <f>+'[3]DATOS BN#Bol por Estación'!AE100</f>
        <v>2298956</v>
      </c>
      <c r="AS115" s="15">
        <f>+Tabla1[[#This Row],[Pasajeros Pagos (PAX)]]/AR103-1</f>
        <v>-0.19002931311480031</v>
      </c>
      <c r="AT115" s="6">
        <f>+Tabla1[[#This Row],[Pasajeros Pagos (PAX)]]/Tabla1[[#This Row],[Indice Dia Habil]]</f>
        <v>90403.303185214318</v>
      </c>
      <c r="AU115" s="15">
        <f>+Tabla1[[#This Row],[PAX Día Habil]]/AT103-1</f>
        <v>-0.20372523900393269</v>
      </c>
      <c r="AV115" s="6">
        <f>+Tabla1[[#This Row],[Pasajeros Pagos (PAX)]]/Tabla1[[#This Row],[Trenes Corridos (TC)]]</f>
        <v>644.50686851696105</v>
      </c>
      <c r="AW115" s="6">
        <f>+Tabla1[[#This Row],[PAX x Tren]]/Tabla1[[#This Row],[Form. Media Trenes Remolcados]]</f>
        <v>107.4178114194935</v>
      </c>
      <c r="AX115" s="15">
        <f>+Tabla1[[#This Row],[PAX x Coche]]/AW103-1</f>
        <v>4.2039664176109159E-2</v>
      </c>
      <c r="AY115" s="6">
        <v>188</v>
      </c>
      <c r="AZ115" s="9">
        <f>+Tabla1[[#This Row],[PAX Kilómetro]]/Tabla1[[#This Row],[Coches Kilómetro (CK) (5+6+7)]]</f>
        <v>43.211873762194671</v>
      </c>
      <c r="BA115" s="15">
        <f>+Tabla1[[#This Row],[Ocupación Media (PaxKm/CocheKm)]]/AZ103-1</f>
        <v>5.6229710365399921E-2</v>
      </c>
      <c r="BB115" s="15">
        <f>+Tabla1[[#This Row],[Ocupación Media (PaxKm/CocheKm)]]/Tabla1[[#This Row],[Capacidad x Coche (4xm2)]]</f>
        <v>0.22985039235209931</v>
      </c>
      <c r="BC115" s="15">
        <f>+Tabla1[[#This Row],[% de Ocupación Media PAX]]/BB103-1</f>
        <v>5.6229710365399921E-2</v>
      </c>
      <c r="BD115" s="36">
        <f>+Tabla1[[#This Row],[Pasajeros Pagos (PAX)]]*Tabla1[[#This Row],[PAX Recorrido Medio]]</f>
        <v>39588022.32</v>
      </c>
      <c r="BE115" s="37">
        <v>17.22</v>
      </c>
      <c r="BF115" s="35">
        <f>+Tabla1[[#This Row],[PAX Recorrido Medio]]/BE103-1</f>
        <v>1.5330188679245182E-2</v>
      </c>
      <c r="BG115" s="36">
        <f>+Tabla1[[#This Row],[Pasajeros Pagos (PAX)]]*CN115</f>
        <v>2363622.721491714</v>
      </c>
      <c r="BH115" s="130">
        <f t="shared" si="7"/>
        <v>0.17999970751930883</v>
      </c>
      <c r="BI115" s="95">
        <f t="shared" si="5"/>
        <v>2803603.8780487804</v>
      </c>
      <c r="BJ115" s="35">
        <f>+(Tabla1[[#This Row],[Variación % TC]]*0.2)-(Tabla1[[#This Row],[Vaciación % PAX Recorrido Medio]]*0.1)-(Tabla1[[#This Row],[Variación % Ocupación PAX]]*0.5)+(Tabla1[[#This Row],[Variación % RA]]*0.1)+(Tabla1[[#This Row],[Variación % Velocidad Comercial TE]]*0.1)</f>
        <v>-7.4597086549420502E-2</v>
      </c>
      <c r="BK115" s="90">
        <v>1417571.2999999998</v>
      </c>
      <c r="BL115" s="10">
        <f>+Tabla1[[#This Row],[Recaudación Vta. Boletos $]]/Tabla1[[#This Row],[Pasajeros Pagos (PAX)]]</f>
        <v>0.61661523752520697</v>
      </c>
      <c r="BM115" s="15">
        <f>+(Tabla1[[#This Row],[Tarifa Media $]]*44)/CQ115</f>
        <v>4.4361318019402053E-2</v>
      </c>
      <c r="BN115" s="48">
        <f>+Tabla1[[#This Row],[Tarifa Media $]]/CP115</f>
        <v>0.17027455265380029</v>
      </c>
      <c r="BO115" s="86">
        <v>25.43</v>
      </c>
      <c r="BP115" s="80">
        <v>51.944000000000003</v>
      </c>
      <c r="BQ115" s="80">
        <f>+Tabla1[[#This Row],[Km. Línea (entre cabeceras) en Servicio]]*2</f>
        <v>103.88800000000001</v>
      </c>
      <c r="BR115" s="36">
        <v>22</v>
      </c>
      <c r="BS115" s="36">
        <v>578</v>
      </c>
      <c r="BT115" s="76">
        <f>+Tabla1[[#This Row],[Recaudación Vta. Boletos $]]/Tabla1[[#This Row],[Km. Línea (entre cabeceras) en Servicio]]</f>
        <v>27290.376174341593</v>
      </c>
      <c r="BU115" s="77">
        <f>+Tabla1[[#This Row],[Recaudación/Km. Línea (PESOS)]]/CP115</f>
        <v>7536.0716246490465</v>
      </c>
      <c r="BV115" s="76">
        <f>+Tabla1[[#This Row],[Recaudación Vta. Boletos $]]/Tabla1[[#This Row],[Trenes Corridos (TC)]]</f>
        <v>397.41275581721328</v>
      </c>
      <c r="BW115" s="77">
        <f>+Tabla1[[#This Row],[Recaudación/Trenes Corridos (PESOS)]]/CP115</f>
        <v>109.74311871902722</v>
      </c>
      <c r="BX115" s="76">
        <f>+Tabla1[[#This Row],[Recaudación Vta. Boletos $]]/Tabla1[[#This Row],[Coches Kilómetro (CK) (5+6+7)]]</f>
        <v>1.5473344833789155</v>
      </c>
      <c r="BY115" s="77">
        <f>+Tabla1[[#This Row],[Recaudación/Coche Kilómetro (PESOS)]]/CP115</f>
        <v>0.42728701940709563</v>
      </c>
      <c r="BZ115" s="78">
        <f>+Tabla1[[#This Row],[Recaudación Vta. Boletos $]]/Tabla1[[#This Row],[PAX Kilómetro]]</f>
        <v>3.5808085802857548E-2</v>
      </c>
      <c r="CA115" s="79">
        <f>+Tabla1[[#This Row],[Recaudación/Pasajeros Kilómetro (PESOS)]]/CP115</f>
        <v>9.8881854038211543E-3</v>
      </c>
      <c r="CB115" s="76">
        <f>+Tabla1[[#This Row],[Recaudación Vta. Boletos $]]/Tabla1[[#This Row],[Personal]]</f>
        <v>2452.5455017301033</v>
      </c>
      <c r="CC115" s="77">
        <f>+Tabla1[[#This Row],[Recaudación/Personal (PESOS)]]/CP115</f>
        <v>677.25554406707624</v>
      </c>
      <c r="CD115" s="36">
        <f>+Tabla1[[#This Row],[Pasajeros Pagos (PAX)]]/Tabla1[[#This Row],[Personal]]</f>
        <v>3977.4325259515572</v>
      </c>
      <c r="CE115" s="80">
        <f>+Tabla1[[#This Row],[Trenes Corridos (TC)]]/Tabla1[[#This Row],[Personal]]</f>
        <v>6.1712802768166091</v>
      </c>
      <c r="CF115" s="36">
        <f>+Tabla1[[#This Row],[Pasajeros Pagos (PAX)]]/Tabla1[[#This Row],[Km. Línea (entre cabeceras) en Servicio]]</f>
        <v>44258.355151701828</v>
      </c>
      <c r="CG115" s="36">
        <f>+Tabla1[[#This Row],[Pasajeros Pagos (PAX)]]/Tabla1[[#This Row],[Cantidad de Estaciones en Servicio]]</f>
        <v>104498</v>
      </c>
      <c r="CH115" s="36">
        <f>+Tabla1[[#This Row],[PAX Kilómetro]]/Tabla1[[#This Row],[Km. Línea (entre cabeceras) en Servicio]]</f>
        <v>762128.87571230554</v>
      </c>
      <c r="CI115" s="36">
        <f>+Tabla1[[#This Row],[Coches Kilómetro (CK) (5+6+7)]]/Tabla1[[#This Row],[Km. Línea (entre cabeceras) en Servicio]]</f>
        <v>17637.024487910057</v>
      </c>
      <c r="CJ115" s="36">
        <f>+[1]!BN_InfraMR[[#This Row],[Total Coches Remolcados]]</f>
        <v>106</v>
      </c>
      <c r="CK115" s="36">
        <f>+Tabla1[[#This Row],[Pasajeros Pagos (PAX)]]/Tabla1[[#This Row],[Coches en Servicio]]</f>
        <v>21688.264150943396</v>
      </c>
      <c r="CM115" s="12">
        <v>644.50686851696105</v>
      </c>
      <c r="CN115" s="11">
        <v>1.0281287338651606</v>
      </c>
      <c r="CP115" s="10">
        <v>3.6213000000000002</v>
      </c>
      <c r="CQ115" s="73">
        <v>611.59297474531638</v>
      </c>
      <c r="CR115" s="10"/>
      <c r="DF115" s="47">
        <f>+Tabla1[[#This Row],[Trenes Kilómetro (TK) (1+2+3)]]/Tabla1[[#This Row],[Trenes Corridos (TC)]]</f>
        <v>42.806167647883377</v>
      </c>
      <c r="EA115" s="2">
        <v>2002</v>
      </c>
      <c r="EB115" s="2" t="s">
        <v>2</v>
      </c>
    </row>
    <row r="116" spans="1:132" ht="12.75" customHeight="1" x14ac:dyDescent="0.2">
      <c r="A116" s="98" t="s">
        <v>251</v>
      </c>
      <c r="B116" s="2" t="s">
        <v>3</v>
      </c>
      <c r="C116" s="101">
        <v>37438</v>
      </c>
      <c r="D116" s="4" t="s">
        <v>135</v>
      </c>
      <c r="E116" s="4" t="s">
        <v>112</v>
      </c>
      <c r="F116" s="4" t="s">
        <v>139</v>
      </c>
      <c r="G116" s="4" t="s">
        <v>113</v>
      </c>
      <c r="H116" s="6">
        <v>160869.5</v>
      </c>
      <c r="K116" s="95">
        <f>+Tabla1[[#This Row],[TK Remolcados (1)]]+Tabla1[[#This Row],[TK Coche Motor (2)]]+Tabla1[[#This Row],[TK Eléctricos (3)]]</f>
        <v>160869.5</v>
      </c>
      <c r="L116" s="35">
        <f>+Tabla1[[#This Row],[Trenes Kilómetro (TK) (1+2+3)]]/K104-1</f>
        <v>-0.18730527181204515</v>
      </c>
      <c r="M116" s="36">
        <f>+Tabla1[[#This Row],[TK Remolcados (1)]]</f>
        <v>160869.5</v>
      </c>
      <c r="N116" s="36">
        <f>+Tabla1[[#This Row],[TK Remolcados (1)]]*Tabla1[[#This Row],[Form. Media Trenes Remolcados]]</f>
        <v>965217</v>
      </c>
      <c r="Q116" s="95">
        <f t="shared" si="6"/>
        <v>965217</v>
      </c>
      <c r="R116" s="35">
        <f>+Tabla1[[#This Row],[Coches Kilómetro (CK) (5+6+7)]]/Q104-1</f>
        <v>-0.18730527181204515</v>
      </c>
      <c r="S116" s="37">
        <v>38.93</v>
      </c>
      <c r="T116" s="35">
        <f>+Tabla1[[#This Row],[Velocidad Comercial Trenes Diésel]]/S104-1</f>
        <v>0</v>
      </c>
      <c r="U116" s="37"/>
      <c r="V116" s="35"/>
      <c r="W116" s="37">
        <v>6</v>
      </c>
      <c r="X116" s="6"/>
      <c r="Y116" s="6"/>
      <c r="Z116" s="36">
        <f>+Tabla1[[#This Row],[Form. Media Trenes Remolcados]]*Tabla1[[#This Row],[Asientos Prom. x C. Remolcados]]*Tabla1[[#This Row],[Trenes Corridos (TC)]]</f>
        <v>1715472</v>
      </c>
      <c r="AC116" s="6">
        <v>76</v>
      </c>
      <c r="AF116" s="6">
        <f>+'[2]BN TAB'!H120</f>
        <v>5112</v>
      </c>
      <c r="AG116" s="6">
        <f>+Tabla1[[#This Row],[Trenes Programados]]-Tabla1[[#This Row],[Trenes Corridos (TC)]]</f>
        <v>1350</v>
      </c>
      <c r="AH116" s="95">
        <f>+'[2]BN TAB'!J120</f>
        <v>3762</v>
      </c>
      <c r="AI116" s="35">
        <f>+Tabla1[[#This Row],[Trenes Corridos (TC)]]/AH104-1</f>
        <v>-0.18394793926247288</v>
      </c>
      <c r="AJ116" s="36">
        <f>+'[2]BN TAB'!K120</f>
        <v>3705</v>
      </c>
      <c r="AK116" s="36">
        <f>+Tabla1[[#This Row],[Trenes Corridos (TC)]]-Tabla1[[#This Row],[Trenes Puntuales]]</f>
        <v>57</v>
      </c>
      <c r="AL116" s="127">
        <f>+Tabla1[[#This Row],[Trenes Puntuales]]/Tabla1[[#This Row],[Trenes Programados]]</f>
        <v>0.72476525821596249</v>
      </c>
      <c r="AM116" s="96">
        <v>0.95</v>
      </c>
      <c r="AN116" s="96" t="str">
        <f>+IF(Tabla1[[#This Row],[Regularidad Absoluta]]&gt;=Tabla1[[#This Row],[RA 95%]],Tabla1[[#This Row],[Regularidad Absoluta]],"")</f>
        <v/>
      </c>
      <c r="AO116" s="96">
        <f>+Tabla1[[#This Row],[Trenes Puntuales]]/Tabla1[[#This Row],[Trenes Corridos (TC)]]</f>
        <v>0.98484848484848486</v>
      </c>
      <c r="AP116" s="96">
        <f>+Tabla1[[#This Row],[Trenes Corridos (TC)]]/Tabla1[[#This Row],[Trenes Programados]]</f>
        <v>0.7359154929577465</v>
      </c>
      <c r="AQ116" s="96">
        <f>+Tabla1[[#This Row],[Regularidad Relativa]]/AO104-1</f>
        <v>-5.2253472498871023E-3</v>
      </c>
      <c r="AR116" s="95">
        <f>+'[3]DATOS BN#Bol por Estación'!AE101</f>
        <v>2463125</v>
      </c>
      <c r="AS116" s="15">
        <f>+Tabla1[[#This Row],[Pasajeros Pagos (PAX)]]/AR104-1</f>
        <v>-0.10546643762733654</v>
      </c>
      <c r="AT116" s="6">
        <f>+Tabla1[[#This Row],[Pasajeros Pagos (PAX)]]/Tabla1[[#This Row],[Indice Dia Habil]]</f>
        <v>90423.091042584434</v>
      </c>
      <c r="AU116" s="15">
        <f>+Tabla1[[#This Row],[PAX Día Habil]]/AT104-1</f>
        <v>-0.15932234960572011</v>
      </c>
      <c r="AV116" s="6">
        <f>+Tabla1[[#This Row],[Pasajeros Pagos (PAX)]]/Tabla1[[#This Row],[Trenes Corridos (TC)]]</f>
        <v>654.73817118553961</v>
      </c>
      <c r="AW116" s="6">
        <f>+Tabla1[[#This Row],[PAX x Tren]]/Tabla1[[#This Row],[Form. Media Trenes Remolcados]]</f>
        <v>109.12302853092326</v>
      </c>
      <c r="AX116" s="15">
        <f>+Tabla1[[#This Row],[PAX x Coche]]/AW104-1</f>
        <v>9.6172175049967557E-2</v>
      </c>
      <c r="AY116" s="6">
        <v>188</v>
      </c>
      <c r="AZ116" s="9">
        <f>+Tabla1[[#This Row],[PAX Kilómetro]]/Tabla1[[#This Row],[Coches Kilómetro (CK) (5+6+7)]]</f>
        <v>44.173169090473955</v>
      </c>
      <c r="BA116" s="15">
        <f>+Tabla1[[#This Row],[Ocupación Media (PaxKm/CocheKm)]]/AZ104-1</f>
        <v>0.11421796014410424</v>
      </c>
      <c r="BB116" s="15">
        <f>+Tabla1[[#This Row],[Ocupación Media (PaxKm/CocheKm)]]/Tabla1[[#This Row],[Capacidad x Coche (4xm2)]]</f>
        <v>0.23496366537486146</v>
      </c>
      <c r="BC116" s="15">
        <f>+Tabla1[[#This Row],[% de Ocupación Media PAX]]/BB104-1</f>
        <v>0.11421796014410424</v>
      </c>
      <c r="BD116" s="36">
        <f>+Tabla1[[#This Row],[Pasajeros Pagos (PAX)]]*Tabla1[[#This Row],[PAX Recorrido Medio]]</f>
        <v>42636693.75</v>
      </c>
      <c r="BE116" s="37">
        <v>17.309999999999999</v>
      </c>
      <c r="BF116" s="35">
        <f>+Tabla1[[#This Row],[PAX Recorrido Medio]]/BE104-1</f>
        <v>1.2280701754385781E-2</v>
      </c>
      <c r="BG116" s="36">
        <f>+Tabla1[[#This Row],[Pasajeros Pagos (PAX)]]*CN116</f>
        <v>2436287.3841105723</v>
      </c>
      <c r="BH116" s="130">
        <f t="shared" si="7"/>
        <v>0.17999972701335742</v>
      </c>
      <c r="BI116" s="95">
        <f t="shared" si="5"/>
        <v>3003809.9756097561</v>
      </c>
      <c r="BJ116" s="35">
        <f>+(Tabla1[[#This Row],[Variación % TC]]*0.2)-(Tabla1[[#This Row],[Vaciación % PAX Recorrido Medio]]*0.1)-(Tabla1[[#This Row],[Variación % Ocupación PAX]]*0.5)+(Tabla1[[#This Row],[Variación % RA]]*0.1)+(Tabla1[[#This Row],[Variación % Velocidad Comercial TE]]*0.1)</f>
        <v>-9.5649172824973996E-2</v>
      </c>
      <c r="BK116" s="90">
        <v>1528392.4000000001</v>
      </c>
      <c r="BL116" s="10">
        <f>+Tabla1[[#This Row],[Recaudación Vta. Boletos $]]/Tabla1[[#This Row],[Pasajeros Pagos (PAX)]]</f>
        <v>0.62050947475260088</v>
      </c>
      <c r="BM116" s="15">
        <f>+(Tabla1[[#This Row],[Tarifa Media $]]*44)/CQ116</f>
        <v>4.491594817185051E-2</v>
      </c>
      <c r="BN116" s="48">
        <f>+Tabla1[[#This Row],[Tarifa Media $]]/CP116</f>
        <v>0.1720244724994042</v>
      </c>
      <c r="BO116" s="86">
        <v>27.24</v>
      </c>
      <c r="BP116" s="80">
        <v>51.944000000000003</v>
      </c>
      <c r="BQ116" s="80">
        <f>+Tabla1[[#This Row],[Km. Línea (entre cabeceras) en Servicio]]*2</f>
        <v>103.88800000000001</v>
      </c>
      <c r="BR116" s="36">
        <v>22</v>
      </c>
      <c r="BS116" s="36">
        <v>578</v>
      </c>
      <c r="BT116" s="76">
        <f>+Tabla1[[#This Row],[Recaudación Vta. Boletos $]]/Tabla1[[#This Row],[Km. Línea (entre cabeceras) en Servicio]]</f>
        <v>29423.848760203298</v>
      </c>
      <c r="BU116" s="77">
        <f>+Tabla1[[#This Row],[Recaudación/Km. Línea (PESOS)]]/CP116</f>
        <v>8157.2035042564103</v>
      </c>
      <c r="BV116" s="76">
        <f>+Tabla1[[#This Row],[Recaudación Vta. Boletos $]]/Tabla1[[#This Row],[Trenes Corridos (TC)]]</f>
        <v>406.2712387028177</v>
      </c>
      <c r="BW116" s="77">
        <f>+Tabla1[[#This Row],[Recaudación/Trenes Corridos (PESOS)]]/CP116</f>
        <v>112.63098852341707</v>
      </c>
      <c r="BX116" s="76">
        <f>+Tabla1[[#This Row],[Recaudación Vta. Boletos $]]/Tabla1[[#This Row],[Coches Kilómetro (CK) (5+6+7)]]</f>
        <v>1.5834702455510006</v>
      </c>
      <c r="BY116" s="77">
        <f>+Tabla1[[#This Row],[Recaudación/Coche Kilómetro (PESOS)]]/CP116</f>
        <v>0.43898706593967468</v>
      </c>
      <c r="BZ116" s="78">
        <f>+Tabla1[[#This Row],[Recaudación Vta. Boletos $]]/Tabla1[[#This Row],[PAX Kilómetro]]</f>
        <v>3.5846878957400401E-2</v>
      </c>
      <c r="CA116" s="79">
        <f>+Tabla1[[#This Row],[Recaudación/Pasajeros Kilómetro (PESOS)]]/CP116</f>
        <v>9.9378666955172862E-3</v>
      </c>
      <c r="CB116" s="76">
        <f>+Tabla1[[#This Row],[Recaudación Vta. Boletos $]]/Tabla1[[#This Row],[Personal]]</f>
        <v>2644.2775086505194</v>
      </c>
      <c r="CC116" s="77">
        <f>+Tabla1[[#This Row],[Recaudación/Personal (PESOS)]]/CP116</f>
        <v>733.07574191192907</v>
      </c>
      <c r="CD116" s="36">
        <f>+Tabla1[[#This Row],[Pasajeros Pagos (PAX)]]/Tabla1[[#This Row],[Personal]]</f>
        <v>4261.4619377162626</v>
      </c>
      <c r="CE116" s="80">
        <f>+Tabla1[[#This Row],[Trenes Corridos (TC)]]/Tabla1[[#This Row],[Personal]]</f>
        <v>6.5086505190311419</v>
      </c>
      <c r="CF116" s="36">
        <f>+Tabla1[[#This Row],[Pasajeros Pagos (PAX)]]/Tabla1[[#This Row],[Km. Línea (entre cabeceras) en Servicio]]</f>
        <v>47418.854920683814</v>
      </c>
      <c r="CG116" s="36">
        <f>+Tabla1[[#This Row],[Pasajeros Pagos (PAX)]]/Tabla1[[#This Row],[Cantidad de Estaciones en Servicio]]</f>
        <v>111960.22727272728</v>
      </c>
      <c r="CH116" s="36">
        <f>+Tabla1[[#This Row],[PAX Kilómetro]]/Tabla1[[#This Row],[Km. Línea (entre cabeceras) en Servicio]]</f>
        <v>820820.37867703673</v>
      </c>
      <c r="CI116" s="36">
        <f>+Tabla1[[#This Row],[Coches Kilómetro (CK) (5+6+7)]]/Tabla1[[#This Row],[Km. Línea (entre cabeceras) en Servicio]]</f>
        <v>18581.876636377638</v>
      </c>
      <c r="CJ116" s="36">
        <f>+[1]!BN_InfraMR[[#This Row],[Total Coches Remolcados]]</f>
        <v>106</v>
      </c>
      <c r="CK116" s="36">
        <f>+Tabla1[[#This Row],[Pasajeros Pagos (PAX)]]/Tabla1[[#This Row],[Coches en Servicio]]</f>
        <v>23237.028301886792</v>
      </c>
      <c r="CM116" s="12">
        <v>654.73817118553961</v>
      </c>
      <c r="CN116" s="11">
        <v>0.98910424120195772</v>
      </c>
      <c r="CP116" s="10">
        <v>3.6071</v>
      </c>
      <c r="CQ116" s="73">
        <v>607.85573945036447</v>
      </c>
      <c r="CR116" s="10"/>
      <c r="DF116" s="47">
        <f>+Tabla1[[#This Row],[Trenes Kilómetro (TK) (1+2+3)]]/Tabla1[[#This Row],[Trenes Corridos (TC)]]</f>
        <v>42.761695906432749</v>
      </c>
      <c r="EA116" s="2">
        <v>2002</v>
      </c>
      <c r="EB116" s="2" t="s">
        <v>3</v>
      </c>
    </row>
    <row r="117" spans="1:132" ht="12.75" customHeight="1" x14ac:dyDescent="0.2">
      <c r="A117" s="98" t="s">
        <v>251</v>
      </c>
      <c r="B117" s="2" t="s">
        <v>4</v>
      </c>
      <c r="C117" s="101">
        <v>37469</v>
      </c>
      <c r="D117" s="4" t="s">
        <v>135</v>
      </c>
      <c r="E117" s="4" t="s">
        <v>112</v>
      </c>
      <c r="F117" s="4" t="s">
        <v>139</v>
      </c>
      <c r="G117" s="4" t="s">
        <v>113</v>
      </c>
      <c r="H117" s="6">
        <v>159752</v>
      </c>
      <c r="K117" s="95">
        <f>+Tabla1[[#This Row],[TK Remolcados (1)]]+Tabla1[[#This Row],[TK Coche Motor (2)]]+Tabla1[[#This Row],[TK Eléctricos (3)]]</f>
        <v>159752</v>
      </c>
      <c r="L117" s="35">
        <f>+Tabla1[[#This Row],[Trenes Kilómetro (TK) (1+2+3)]]/K105-1</f>
        <v>-0.22113759778927733</v>
      </c>
      <c r="M117" s="36">
        <f>+Tabla1[[#This Row],[TK Remolcados (1)]]</f>
        <v>159752</v>
      </c>
      <c r="N117" s="36">
        <f>+Tabla1[[#This Row],[TK Remolcados (1)]]*Tabla1[[#This Row],[Form. Media Trenes Remolcados]]</f>
        <v>958512</v>
      </c>
      <c r="Q117" s="95">
        <f t="shared" si="6"/>
        <v>958512</v>
      </c>
      <c r="R117" s="35">
        <f>+Tabla1[[#This Row],[Coches Kilómetro (CK) (5+6+7)]]/Q105-1</f>
        <v>-0.22113759778927722</v>
      </c>
      <c r="S117" s="37">
        <v>38.9</v>
      </c>
      <c r="T117" s="35">
        <f>+Tabla1[[#This Row],[Velocidad Comercial Trenes Diésel]]/S105-1</f>
        <v>-7.7061392242494531E-4</v>
      </c>
      <c r="U117" s="37"/>
      <c r="V117" s="35"/>
      <c r="W117" s="37">
        <v>6</v>
      </c>
      <c r="X117" s="6"/>
      <c r="Y117" s="6"/>
      <c r="Z117" s="36">
        <f>+Tabla1[[#This Row],[Form. Media Trenes Remolcados]]*Tabla1[[#This Row],[Asientos Prom. x C. Remolcados]]*Tabla1[[#This Row],[Trenes Corridos (TC)]]</f>
        <v>1706352</v>
      </c>
      <c r="AC117" s="6">
        <v>76</v>
      </c>
      <c r="AF117" s="6">
        <f>+'[2]BN TAB'!H121</f>
        <v>5067</v>
      </c>
      <c r="AG117" s="6">
        <f>+Tabla1[[#This Row],[Trenes Programados]]-Tabla1[[#This Row],[Trenes Corridos (TC)]]</f>
        <v>1325</v>
      </c>
      <c r="AH117" s="95">
        <f>+'[2]BN TAB'!J121</f>
        <v>3742</v>
      </c>
      <c r="AI117" s="35">
        <f>+Tabla1[[#This Row],[Trenes Corridos (TC)]]/AH105-1</f>
        <v>-0.21813623067279564</v>
      </c>
      <c r="AJ117" s="36">
        <f>+'[2]BN TAB'!K121</f>
        <v>3684</v>
      </c>
      <c r="AK117" s="36">
        <f>+Tabla1[[#This Row],[Trenes Corridos (TC)]]-Tabla1[[#This Row],[Trenes Puntuales]]</f>
        <v>58</v>
      </c>
      <c r="AL117" s="127">
        <f>+Tabla1[[#This Row],[Trenes Puntuales]]/Tabla1[[#This Row],[Trenes Programados]]</f>
        <v>0.72705743043220838</v>
      </c>
      <c r="AM117" s="96">
        <v>0.95</v>
      </c>
      <c r="AN117" s="96" t="str">
        <f>+IF(Tabla1[[#This Row],[Regularidad Absoluta]]&gt;=Tabla1[[#This Row],[RA 95%]],Tabla1[[#This Row],[Regularidad Absoluta]],"")</f>
        <v/>
      </c>
      <c r="AO117" s="96">
        <f>+Tabla1[[#This Row],[Trenes Puntuales]]/Tabla1[[#This Row],[Trenes Corridos (TC)]]</f>
        <v>0.98450026723677175</v>
      </c>
      <c r="AP117" s="96">
        <f>+Tabla1[[#This Row],[Trenes Corridos (TC)]]/Tabla1[[#This Row],[Trenes Programados]]</f>
        <v>0.73850404578646145</v>
      </c>
      <c r="AQ117" s="96">
        <f>+Tabla1[[#This Row],[Regularidad Relativa]]/AO105-1</f>
        <v>-6.5742612280856871E-3</v>
      </c>
      <c r="AR117" s="95">
        <f>+'[3]DATOS BN#Bol por Estación'!AE102</f>
        <v>2561210</v>
      </c>
      <c r="AS117" s="15">
        <f>+Tabla1[[#This Row],[Pasajeros Pagos (PAX)]]/AR105-1</f>
        <v>-0.10487702417158107</v>
      </c>
      <c r="AT117" s="6">
        <f>+Tabla1[[#This Row],[Pasajeros Pagos (PAX)]]/Tabla1[[#This Row],[Indice Dia Habil]]</f>
        <v>95035.621521335808</v>
      </c>
      <c r="AU117" s="15">
        <f>+Tabla1[[#This Row],[PAX Día Habil]]/AT105-1</f>
        <v>-0.12646626106540193</v>
      </c>
      <c r="AV117" s="6">
        <f>+Tabla1[[#This Row],[Pasajeros Pagos (PAX)]]/Tabla1[[#This Row],[Trenes Corridos (TC)]]</f>
        <v>684.44949225013363</v>
      </c>
      <c r="AW117" s="6">
        <f>+Tabla1[[#This Row],[PAX x Tren]]/Tabla1[[#This Row],[Form. Media Trenes Remolcados]]</f>
        <v>114.07491537502227</v>
      </c>
      <c r="AX117" s="15">
        <f>+Tabla1[[#This Row],[PAX x Coche]]/AW105-1</f>
        <v>0.1448579803086083</v>
      </c>
      <c r="AY117" s="6">
        <v>188</v>
      </c>
      <c r="AZ117" s="9">
        <f>+Tabla1[[#This Row],[PAX Kilómetro]]/Tabla1[[#This Row],[Coches Kilómetro (CK) (5+6+7)]]</f>
        <v>46.253510754168957</v>
      </c>
      <c r="BA117" s="15">
        <f>+Tabla1[[#This Row],[Ocupación Media (PaxKm/CocheKm)]]/AZ105-1</f>
        <v>0.16066854572186906</v>
      </c>
      <c r="BB117" s="15">
        <f>+Tabla1[[#This Row],[Ocupación Media (PaxKm/CocheKm)]]/Tabla1[[#This Row],[Capacidad x Coche (4xm2)]]</f>
        <v>0.2460293125221753</v>
      </c>
      <c r="BC117" s="15">
        <f>+Tabla1[[#This Row],[% de Ocupación Media PAX]]/BB105-1</f>
        <v>0.16066854572186906</v>
      </c>
      <c r="BD117" s="36">
        <f>+Tabla1[[#This Row],[Pasajeros Pagos (PAX)]]*Tabla1[[#This Row],[PAX Recorrido Medio]]</f>
        <v>44334545.099999994</v>
      </c>
      <c r="BE117" s="37">
        <v>17.309999999999999</v>
      </c>
      <c r="BF117" s="35">
        <f>+Tabla1[[#This Row],[PAX Recorrido Medio]]/BE105-1</f>
        <v>9.9183197199532724E-3</v>
      </c>
      <c r="BG117" s="36">
        <f>+Tabla1[[#This Row],[Pasajeros Pagos (PAX)]]*CN117</f>
        <v>2504758.5828236579</v>
      </c>
      <c r="BH117" s="130">
        <f t="shared" si="7"/>
        <v>0.17999973746775333</v>
      </c>
      <c r="BI117" s="95">
        <f t="shared" si="5"/>
        <v>3123425.8292682925</v>
      </c>
      <c r="BJ117" s="35">
        <f>+(Tabla1[[#This Row],[Variación % TC]]*0.2)-(Tabla1[[#This Row],[Vaciación % PAX Recorrido Medio]]*0.1)-(Tabla1[[#This Row],[Variación % Ocupación PAX]]*0.5)+(Tabla1[[#This Row],[Variación % RA]]*0.1)+(Tabla1[[#This Row],[Variación % Velocidad Comercial TE]]*0.1)</f>
        <v>-0.12561077709029755</v>
      </c>
      <c r="BK117" s="90">
        <v>1586326.8499999999</v>
      </c>
      <c r="BL117" s="10">
        <f>+Tabla1[[#This Row],[Recaudación Vta. Boletos $]]/Tabla1[[#This Row],[Pasajeros Pagos (PAX)]]</f>
        <v>0.61936617848594999</v>
      </c>
      <c r="BM117" s="15">
        <f>+(Tabla1[[#This Row],[Tarifa Media $]]*44)/CQ117</f>
        <v>4.5110539845955547E-2</v>
      </c>
      <c r="BN117" s="48">
        <f>+Tabla1[[#This Row],[Tarifa Media $]]/CP117</f>
        <v>0.17106255102216422</v>
      </c>
      <c r="BO117" s="86">
        <v>26.95</v>
      </c>
      <c r="BP117" s="80">
        <v>51.944000000000003</v>
      </c>
      <c r="BQ117" s="80">
        <f>+Tabla1[[#This Row],[Km. Línea (entre cabeceras) en Servicio]]*2</f>
        <v>103.88800000000001</v>
      </c>
      <c r="BR117" s="36">
        <v>22</v>
      </c>
      <c r="BS117" s="36">
        <v>578</v>
      </c>
      <c r="BT117" s="76">
        <f>+Tabla1[[#This Row],[Recaudación Vta. Boletos $]]/Tabla1[[#This Row],[Km. Línea (entre cabeceras) en Servicio]]</f>
        <v>30539.173918065604</v>
      </c>
      <c r="BU117" s="77">
        <f>+Tabla1[[#This Row],[Recaudación/Km. Línea (PESOS)]]/CP117</f>
        <v>8434.6048880232011</v>
      </c>
      <c r="BV117" s="76">
        <f>+Tabla1[[#This Row],[Recaudación Vta. Boletos $]]/Tabla1[[#This Row],[Trenes Corridos (TC)]]</f>
        <v>423.92486638161409</v>
      </c>
      <c r="BW117" s="77">
        <f>+Tabla1[[#This Row],[Recaudación/Trenes Corridos (PESOS)]]/CP117</f>
        <v>117.08367619013288</v>
      </c>
      <c r="BX117" s="76">
        <f>+Tabla1[[#This Row],[Recaudación Vta. Boletos $]]/Tabla1[[#This Row],[Coches Kilómetro (CK) (5+6+7)]]</f>
        <v>1.6549890350877192</v>
      </c>
      <c r="BY117" s="77">
        <f>+Tabla1[[#This Row],[Recaudación/Coche Kilómetro (PESOS)]]/CP117</f>
        <v>0.45709090371688327</v>
      </c>
      <c r="BZ117" s="78">
        <f>+Tabla1[[#This Row],[Recaudación Vta. Boletos $]]/Tabla1[[#This Row],[PAX Kilómetro]]</f>
        <v>3.5780830646213173E-2</v>
      </c>
      <c r="CA117" s="79">
        <f>+Tabla1[[#This Row],[Recaudación/Pasajeros Kilómetro (PESOS)]]/CP117</f>
        <v>9.8822964195357729E-3</v>
      </c>
      <c r="CB117" s="76">
        <f>+Tabla1[[#This Row],[Recaudación Vta. Boletos $]]/Tabla1[[#This Row],[Personal]]</f>
        <v>2744.5101211072661</v>
      </c>
      <c r="CC117" s="77">
        <f>+Tabla1[[#This Row],[Recaudación/Personal (PESOS)]]/CP117</f>
        <v>758.00539152850729</v>
      </c>
      <c r="CD117" s="36">
        <f>+Tabla1[[#This Row],[Pasajeros Pagos (PAX)]]/Tabla1[[#This Row],[Personal]]</f>
        <v>4431.1591695501729</v>
      </c>
      <c r="CE117" s="80">
        <f>+Tabla1[[#This Row],[Trenes Corridos (TC)]]/Tabla1[[#This Row],[Personal]]</f>
        <v>6.4740484429065743</v>
      </c>
      <c r="CF117" s="36">
        <f>+Tabla1[[#This Row],[Pasajeros Pagos (PAX)]]/Tabla1[[#This Row],[Km. Línea (entre cabeceras) en Servicio]]</f>
        <v>49307.138456799628</v>
      </c>
      <c r="CG117" s="36">
        <f>+Tabla1[[#This Row],[Pasajeros Pagos (PAX)]]/Tabla1[[#This Row],[Cantidad de Estaciones en Servicio]]</f>
        <v>116418.63636363637</v>
      </c>
      <c r="CH117" s="36">
        <f>+Tabla1[[#This Row],[PAX Kilómetro]]/Tabla1[[#This Row],[Km. Línea (entre cabeceras) en Servicio]]</f>
        <v>853506.5666872015</v>
      </c>
      <c r="CI117" s="36">
        <f>+Tabla1[[#This Row],[Coches Kilómetro (CK) (5+6+7)]]/Tabla1[[#This Row],[Km. Línea (entre cabeceras) en Servicio]]</f>
        <v>18452.795318034805</v>
      </c>
      <c r="CJ117" s="36">
        <f>+[1]!BN_InfraMR[[#This Row],[Total Coches Remolcados]]</f>
        <v>106</v>
      </c>
      <c r="CK117" s="36">
        <f>+Tabla1[[#This Row],[Pasajeros Pagos (PAX)]]/Tabla1[[#This Row],[Coches en Servicio]]</f>
        <v>24162.358490566039</v>
      </c>
      <c r="CM117" s="12">
        <v>684.44949225013363</v>
      </c>
      <c r="CN117" s="11">
        <v>0.97795908294269418</v>
      </c>
      <c r="CP117" s="10">
        <v>3.6206999999999998</v>
      </c>
      <c r="CQ117" s="73">
        <v>604.11850415541255</v>
      </c>
      <c r="CR117" s="10"/>
      <c r="DF117" s="47">
        <f>+Tabla1[[#This Row],[Trenes Kilómetro (TK) (1+2+3)]]/Tabla1[[#This Row],[Trenes Corridos (TC)]]</f>
        <v>42.691608765366112</v>
      </c>
      <c r="EA117" s="2">
        <v>2002</v>
      </c>
      <c r="EB117" s="2" t="s">
        <v>4</v>
      </c>
    </row>
    <row r="118" spans="1:132" ht="12.75" customHeight="1" x14ac:dyDescent="0.2">
      <c r="A118" s="98" t="s">
        <v>251</v>
      </c>
      <c r="B118" s="2" t="s">
        <v>11</v>
      </c>
      <c r="C118" s="101">
        <v>37500</v>
      </c>
      <c r="D118" s="4" t="s">
        <v>135</v>
      </c>
      <c r="E118" s="4" t="s">
        <v>112</v>
      </c>
      <c r="F118" s="4" t="s">
        <v>139</v>
      </c>
      <c r="G118" s="4" t="s">
        <v>113</v>
      </c>
      <c r="H118" s="6">
        <v>163572</v>
      </c>
      <c r="K118" s="95">
        <f>+Tabla1[[#This Row],[TK Remolcados (1)]]+Tabla1[[#This Row],[TK Coche Motor (2)]]+Tabla1[[#This Row],[TK Eléctricos (3)]]</f>
        <v>163572</v>
      </c>
      <c r="L118" s="35">
        <f>+Tabla1[[#This Row],[Trenes Kilómetro (TK) (1+2+3)]]/K106-1</f>
        <v>-0.16595374778794592</v>
      </c>
      <c r="M118" s="36">
        <f>+Tabla1[[#This Row],[TK Remolcados (1)]]</f>
        <v>163572</v>
      </c>
      <c r="N118" s="36">
        <f>+Tabla1[[#This Row],[TK Remolcados (1)]]*Tabla1[[#This Row],[Form. Media Trenes Remolcados]]</f>
        <v>981432</v>
      </c>
      <c r="Q118" s="95">
        <f t="shared" si="6"/>
        <v>981432</v>
      </c>
      <c r="R118" s="35">
        <f>+Tabla1[[#This Row],[Coches Kilómetro (CK) (5+6+7)]]/Q106-1</f>
        <v>-0.16595374778794592</v>
      </c>
      <c r="S118" s="37">
        <v>38.93</v>
      </c>
      <c r="T118" s="35">
        <f>+Tabla1[[#This Row],[Velocidad Comercial Trenes Diésel]]/S106-1</f>
        <v>0</v>
      </c>
      <c r="U118" s="37"/>
      <c r="V118" s="35"/>
      <c r="W118" s="37">
        <v>6</v>
      </c>
      <c r="X118" s="6"/>
      <c r="Y118" s="6"/>
      <c r="Z118" s="36">
        <f>+Tabla1[[#This Row],[Form. Media Trenes Remolcados]]*Tabla1[[#This Row],[Asientos Prom. x C. Remolcados]]*Tabla1[[#This Row],[Trenes Corridos (TC)]]</f>
        <v>1741008</v>
      </c>
      <c r="AC118" s="6">
        <v>76</v>
      </c>
      <c r="AF118" s="6">
        <f>+'[2]BN TAB'!H122</f>
        <v>4456</v>
      </c>
      <c r="AG118" s="6">
        <f>+Tabla1[[#This Row],[Trenes Programados]]-Tabla1[[#This Row],[Trenes Corridos (TC)]]</f>
        <v>638</v>
      </c>
      <c r="AH118" s="95">
        <f>+'[2]BN TAB'!J122</f>
        <v>3818</v>
      </c>
      <c r="AI118" s="35">
        <f>+Tabla1[[#This Row],[Trenes Corridos (TC)]]/AH106-1</f>
        <v>-0.16619349202882727</v>
      </c>
      <c r="AJ118" s="36">
        <f>+'[2]BN TAB'!K122</f>
        <v>3774</v>
      </c>
      <c r="AK118" s="36">
        <f>+Tabla1[[#This Row],[Trenes Corridos (TC)]]-Tabla1[[#This Row],[Trenes Puntuales]]</f>
        <v>44</v>
      </c>
      <c r="AL118" s="127">
        <f>+Tabla1[[#This Row],[Trenes Puntuales]]/Tabla1[[#This Row],[Trenes Programados]]</f>
        <v>0.84694793536804314</v>
      </c>
      <c r="AM118" s="96">
        <v>0.95</v>
      </c>
      <c r="AN118" s="96" t="str">
        <f>+IF(Tabla1[[#This Row],[Regularidad Absoluta]]&gt;=Tabla1[[#This Row],[RA 95%]],Tabla1[[#This Row],[Regularidad Absoluta]],"")</f>
        <v/>
      </c>
      <c r="AO118" s="96">
        <f>+Tabla1[[#This Row],[Trenes Puntuales]]/Tabla1[[#This Row],[Trenes Corridos (TC)]]</f>
        <v>0.98847564169722368</v>
      </c>
      <c r="AP118" s="96">
        <f>+Tabla1[[#This Row],[Trenes Corridos (TC)]]/Tabla1[[#This Row],[Trenes Programados]]</f>
        <v>0.85682226211849188</v>
      </c>
      <c r="AQ118" s="96">
        <f>+Tabla1[[#This Row],[Regularidad Relativa]]/AO106-1</f>
        <v>-3.9090915821837768E-4</v>
      </c>
      <c r="AR118" s="95">
        <f>+'[3]DATOS BN#Bol por Estación'!AE103</f>
        <v>2571807</v>
      </c>
      <c r="AS118" s="15">
        <f>+Tabla1[[#This Row],[Pasajeros Pagos (PAX)]]/AR106-1</f>
        <v>-9.5263390631755485E-2</v>
      </c>
      <c r="AT118" s="6">
        <f>+Tabla1[[#This Row],[Pasajeros Pagos (PAX)]]/Tabla1[[#This Row],[Indice Dia Habil]]</f>
        <v>98010.9375</v>
      </c>
      <c r="AU118" s="15">
        <f>+Tabla1[[#This Row],[PAX Día Habil]]/AT106-1</f>
        <v>-0.13801771211104752</v>
      </c>
      <c r="AV118" s="6">
        <f>+Tabla1[[#This Row],[Pasajeros Pagos (PAX)]]/Tabla1[[#This Row],[Trenes Corridos (TC)]]</f>
        <v>673.60057621791509</v>
      </c>
      <c r="AW118" s="6">
        <f>+Tabla1[[#This Row],[PAX x Tren]]/Tabla1[[#This Row],[Form. Media Trenes Remolcados]]</f>
        <v>112.26676270298584</v>
      </c>
      <c r="AX118" s="15">
        <f>+Tabla1[[#This Row],[PAX x Coche]]/AW106-1</f>
        <v>8.5067819354948115E-2</v>
      </c>
      <c r="AY118" s="6">
        <v>188</v>
      </c>
      <c r="AZ118" s="9">
        <f>+Tabla1[[#This Row],[PAX Kilómetro]]/Tabla1[[#This Row],[Coches Kilómetro (CK) (5+6+7)]]</f>
        <v>45.229204692734697</v>
      </c>
      <c r="BA118" s="15">
        <f>+Tabla1[[#This Row],[Ocupación Media (PaxKm/CocheKm)]]/AZ106-1</f>
        <v>0.10851907481106293</v>
      </c>
      <c r="BB118" s="15">
        <f>+Tabla1[[#This Row],[Ocupación Media (PaxKm/CocheKm)]]/Tabla1[[#This Row],[Capacidad x Coche (4xm2)]]</f>
        <v>0.24058087602518455</v>
      </c>
      <c r="BC118" s="15">
        <f>+Tabla1[[#This Row],[% de Ocupación Media PAX]]/BB106-1</f>
        <v>0.10851907481106271</v>
      </c>
      <c r="BD118" s="36">
        <f>+Tabla1[[#This Row],[Pasajeros Pagos (PAX)]]*Tabla1[[#This Row],[PAX Recorrido Medio]]</f>
        <v>44389388.82</v>
      </c>
      <c r="BE118" s="37">
        <v>17.260000000000002</v>
      </c>
      <c r="BF118" s="35">
        <f>+Tabla1[[#This Row],[PAX Recorrido Medio]]/BE106-1</f>
        <v>2.1906453522794633E-2</v>
      </c>
      <c r="BG118" s="36">
        <f>+Tabla1[[#This Row],[Pasajeros Pagos (PAX)]]*CN118</f>
        <v>2484299.0056769643</v>
      </c>
      <c r="BH118" s="130">
        <f t="shared" si="7"/>
        <v>0.17999973854950457</v>
      </c>
      <c r="BI118" s="95">
        <f t="shared" si="5"/>
        <v>3136349</v>
      </c>
      <c r="BJ118" s="35">
        <f>+(Tabla1[[#This Row],[Variación % TC]]*0.2)-(Tabla1[[#This Row],[Vaciación % PAX Recorrido Medio]]*0.1)-(Tabla1[[#This Row],[Variación % Ocupación PAX]]*0.5)+(Tabla1[[#This Row],[Variación % RA]]*0.1)+(Tabla1[[#This Row],[Variación % Velocidad Comercial TE]]*0.1)</f>
        <v>-8.9727972079398102E-2</v>
      </c>
      <c r="BK118" s="90">
        <v>1587906.7999999998</v>
      </c>
      <c r="BL118" s="10">
        <f>+Tabla1[[#This Row],[Recaudación Vta. Boletos $]]/Tabla1[[#This Row],[Pasajeros Pagos (PAX)]]</f>
        <v>0.617428446224775</v>
      </c>
      <c r="BM118" s="15">
        <f>+(Tabla1[[#This Row],[Tarifa Media $]]*44)/CQ118</f>
        <v>4.5249332454114527E-2</v>
      </c>
      <c r="BN118" s="48">
        <f>+Tabla1[[#This Row],[Tarifa Media $]]/CP118</f>
        <v>0.16947886311788724</v>
      </c>
      <c r="BO118" s="86">
        <v>26.24</v>
      </c>
      <c r="BP118" s="80">
        <v>51.944000000000003</v>
      </c>
      <c r="BQ118" s="80">
        <f>+Tabla1[[#This Row],[Km. Línea (entre cabeceras) en Servicio]]*2</f>
        <v>103.88800000000001</v>
      </c>
      <c r="BR118" s="36">
        <v>22</v>
      </c>
      <c r="BS118" s="36">
        <v>578</v>
      </c>
      <c r="BT118" s="76">
        <f>+Tabla1[[#This Row],[Recaudación Vta. Boletos $]]/Tabla1[[#This Row],[Km. Línea (entre cabeceras) en Servicio]]</f>
        <v>30569.590328045582</v>
      </c>
      <c r="BU118" s="77">
        <f>+Tabla1[[#This Row],[Recaudación/Km. Línea (PESOS)]]/CP118</f>
        <v>8391.0928407250922</v>
      </c>
      <c r="BV118" s="76">
        <f>+Tabla1[[#This Row],[Recaudación Vta. Boletos $]]/Tabla1[[#This Row],[Trenes Corridos (TC)]]</f>
        <v>415.90015715034042</v>
      </c>
      <c r="BW118" s="77">
        <f>+Tabla1[[#This Row],[Recaudación/Trenes Corridos (PESOS)]]/CP118</f>
        <v>114.16105985296599</v>
      </c>
      <c r="BX118" s="76">
        <f>+Tabla1[[#This Row],[Recaudación Vta. Boletos $]]/Tabla1[[#This Row],[Coches Kilómetro (CK) (5+6+7)]]</f>
        <v>1.6179488747055322</v>
      </c>
      <c r="BY118" s="77">
        <f>+Tabla1[[#This Row],[Recaudación/Coche Kilómetro (PESOS)]]/CP118</f>
        <v>0.44411322080248472</v>
      </c>
      <c r="BZ118" s="78">
        <f>+Tabla1[[#This Row],[Recaudación Vta. Boletos $]]/Tabla1[[#This Row],[PAX Kilómetro]]</f>
        <v>3.5772215887878038E-2</v>
      </c>
      <c r="CA118" s="79">
        <f>+Tabla1[[#This Row],[Recaudación/Pasajeros Kilómetro (PESOS)]]/CP118</f>
        <v>9.8191693579308941E-3</v>
      </c>
      <c r="CB118" s="76">
        <f>+Tabla1[[#This Row],[Recaudación Vta. Boletos $]]/Tabla1[[#This Row],[Personal]]</f>
        <v>2747.2435986159167</v>
      </c>
      <c r="CC118" s="77">
        <f>+Tabla1[[#This Row],[Recaudación/Personal (PESOS)]]/CP118</f>
        <v>754.0950285789346</v>
      </c>
      <c r="CD118" s="36">
        <f>+Tabla1[[#This Row],[Pasajeros Pagos (PAX)]]/Tabla1[[#This Row],[Personal]]</f>
        <v>4449.4930795847749</v>
      </c>
      <c r="CE118" s="80">
        <f>+Tabla1[[#This Row],[Trenes Corridos (TC)]]/Tabla1[[#This Row],[Personal]]</f>
        <v>6.6055363321799305</v>
      </c>
      <c r="CF118" s="36">
        <f>+Tabla1[[#This Row],[Pasajeros Pagos (PAX)]]/Tabla1[[#This Row],[Km. Línea (entre cabeceras) en Servicio]]</f>
        <v>49511.146619436317</v>
      </c>
      <c r="CG118" s="36">
        <f>+Tabla1[[#This Row],[Pasajeros Pagos (PAX)]]/Tabla1[[#This Row],[Cantidad de Estaciones en Servicio]]</f>
        <v>116900.31818181818</v>
      </c>
      <c r="CH118" s="36">
        <f>+Tabla1[[#This Row],[PAX Kilómetro]]/Tabla1[[#This Row],[Km. Línea (entre cabeceras) en Servicio]]</f>
        <v>854562.39065147075</v>
      </c>
      <c r="CI118" s="36">
        <f>+Tabla1[[#This Row],[Coches Kilómetro (CK) (5+6+7)]]/Tabla1[[#This Row],[Km. Línea (entre cabeceras) en Servicio]]</f>
        <v>18894.039735099337</v>
      </c>
      <c r="CJ118" s="36">
        <f>+[1]!BN_InfraMR[[#This Row],[Total Coches Remolcados]]</f>
        <v>106</v>
      </c>
      <c r="CK118" s="36">
        <f>+Tabla1[[#This Row],[Pasajeros Pagos (PAX)]]/Tabla1[[#This Row],[Coches en Servicio]]</f>
        <v>24262.330188679247</v>
      </c>
      <c r="CM118" s="12">
        <v>673.60057621791509</v>
      </c>
      <c r="CN118" s="11">
        <v>0.96597412079404255</v>
      </c>
      <c r="CP118" s="10">
        <v>3.6431</v>
      </c>
      <c r="CQ118" s="73">
        <v>600.38126886046064</v>
      </c>
      <c r="CR118" s="10"/>
      <c r="DF118" s="47">
        <f>+Tabla1[[#This Row],[Trenes Kilómetro (TK) (1+2+3)]]/Tabla1[[#This Row],[Trenes Corridos (TC)]]</f>
        <v>42.842325825039289</v>
      </c>
      <c r="EA118" s="2">
        <v>2002</v>
      </c>
      <c r="EB118" s="2" t="s">
        <v>11</v>
      </c>
    </row>
    <row r="119" spans="1:132" ht="12.75" customHeight="1" x14ac:dyDescent="0.2">
      <c r="A119" s="98" t="s">
        <v>251</v>
      </c>
      <c r="B119" s="2" t="s">
        <v>5</v>
      </c>
      <c r="C119" s="101">
        <v>37530</v>
      </c>
      <c r="D119" s="4" t="s">
        <v>135</v>
      </c>
      <c r="E119" s="4" t="s">
        <v>112</v>
      </c>
      <c r="F119" s="4" t="s">
        <v>139</v>
      </c>
      <c r="G119" s="4" t="s">
        <v>113</v>
      </c>
      <c r="H119" s="6">
        <v>177610</v>
      </c>
      <c r="K119" s="95">
        <f>+Tabla1[[#This Row],[TK Remolcados (1)]]+Tabla1[[#This Row],[TK Coche Motor (2)]]+Tabla1[[#This Row],[TK Eléctricos (3)]]</f>
        <v>177610</v>
      </c>
      <c r="L119" s="35">
        <f>+Tabla1[[#This Row],[Trenes Kilómetro (TK) (1+2+3)]]/K107-1</f>
        <v>-0.1312661792258476</v>
      </c>
      <c r="M119" s="36">
        <f>+Tabla1[[#This Row],[TK Remolcados (1)]]</f>
        <v>177610</v>
      </c>
      <c r="N119" s="36">
        <f>+Tabla1[[#This Row],[TK Remolcados (1)]]*Tabla1[[#This Row],[Form. Media Trenes Remolcados]]</f>
        <v>1065660</v>
      </c>
      <c r="Q119" s="95">
        <f t="shared" si="6"/>
        <v>1065660</v>
      </c>
      <c r="R119" s="35">
        <f>+Tabla1[[#This Row],[Coches Kilómetro (CK) (5+6+7)]]/Q107-1</f>
        <v>-0.1312661792258476</v>
      </c>
      <c r="S119" s="37">
        <v>38.93</v>
      </c>
      <c r="T119" s="35">
        <f>+Tabla1[[#This Row],[Velocidad Comercial Trenes Diésel]]/S107-1</f>
        <v>0</v>
      </c>
      <c r="U119" s="37"/>
      <c r="V119" s="35"/>
      <c r="W119" s="37">
        <v>6</v>
      </c>
      <c r="X119" s="6"/>
      <c r="Y119" s="6"/>
      <c r="Z119" s="36">
        <f>+Tabla1[[#This Row],[Form. Media Trenes Remolcados]]*Tabla1[[#This Row],[Asientos Prom. x C. Remolcados]]*Tabla1[[#This Row],[Trenes Corridos (TC)]]</f>
        <v>1882368</v>
      </c>
      <c r="AC119" s="6">
        <v>76</v>
      </c>
      <c r="AF119" s="6">
        <f>+'[2]BN TAB'!H123</f>
        <v>4147</v>
      </c>
      <c r="AG119" s="6">
        <f>+Tabla1[[#This Row],[Trenes Programados]]-Tabla1[[#This Row],[Trenes Corridos (TC)]]</f>
        <v>19</v>
      </c>
      <c r="AH119" s="95">
        <f>+'[2]BN TAB'!J123</f>
        <v>4128</v>
      </c>
      <c r="AI119" s="35">
        <f>+Tabla1[[#This Row],[Trenes Corridos (TC)]]/AH107-1</f>
        <v>-0.14107365792759052</v>
      </c>
      <c r="AJ119" s="36">
        <f>+'[2]BN TAB'!K123</f>
        <v>4062</v>
      </c>
      <c r="AK119" s="36">
        <f>+Tabla1[[#This Row],[Trenes Corridos (TC)]]-Tabla1[[#This Row],[Trenes Puntuales]]</f>
        <v>66</v>
      </c>
      <c r="AL119" s="127">
        <f>+Tabla1[[#This Row],[Trenes Puntuales]]/Tabla1[[#This Row],[Trenes Programados]]</f>
        <v>0.97950325536532434</v>
      </c>
      <c r="AM119" s="96">
        <v>0.95</v>
      </c>
      <c r="AN119" s="96">
        <f>+IF(Tabla1[[#This Row],[Regularidad Absoluta]]&gt;=Tabla1[[#This Row],[RA 95%]],Tabla1[[#This Row],[Regularidad Absoluta]],"")</f>
        <v>0.97950325536532434</v>
      </c>
      <c r="AO119" s="96">
        <f>+Tabla1[[#This Row],[Trenes Puntuales]]/Tabla1[[#This Row],[Trenes Corridos (TC)]]</f>
        <v>0.98401162790697672</v>
      </c>
      <c r="AP119" s="96">
        <f>+Tabla1[[#This Row],[Trenes Corridos (TC)]]/Tabla1[[#This Row],[Trenes Programados]]</f>
        <v>0.99541837472871952</v>
      </c>
      <c r="AQ119" s="96">
        <f>+Tabla1[[#This Row],[Regularidad Relativa]]/AO107-1</f>
        <v>-9.6000243516376482E-3</v>
      </c>
      <c r="AR119" s="95">
        <f>+'[3]DATOS BN#Bol por Estación'!AE104</f>
        <v>2744745</v>
      </c>
      <c r="AS119" s="15">
        <f>+Tabla1[[#This Row],[Pasajeros Pagos (PAX)]]/AR107-1</f>
        <v>-5.6606464891157726E-2</v>
      </c>
      <c r="AT119" s="6">
        <f>+Tabla1[[#This Row],[Pasajeros Pagos (PAX)]]/Tabla1[[#This Row],[Indice Dia Habil]]</f>
        <v>100761.56387665198</v>
      </c>
      <c r="AU119" s="15">
        <f>+Tabla1[[#This Row],[PAX Día Habil]]/AT107-1</f>
        <v>-8.9161161036616976E-2</v>
      </c>
      <c r="AV119" s="6">
        <f>+Tabla1[[#This Row],[Pasajeros Pagos (PAX)]]/Tabla1[[#This Row],[Trenes Corridos (TC)]]</f>
        <v>664.90915697674416</v>
      </c>
      <c r="AW119" s="6">
        <f>+Tabla1[[#This Row],[PAX x Tren]]/Tabla1[[#This Row],[Form. Media Trenes Remolcados]]</f>
        <v>110.81819282945736</v>
      </c>
      <c r="AX119" s="15">
        <f>+Tabla1[[#This Row],[PAX x Coche]]/AW107-1</f>
        <v>9.8340438404335373E-2</v>
      </c>
      <c r="AY119" s="6">
        <v>188</v>
      </c>
      <c r="AZ119" s="9">
        <f>+Tabla1[[#This Row],[PAX Kilómetro]]/Tabla1[[#This Row],[Coches Kilómetro (CK) (5+6+7)]]</f>
        <v>44.429603485164122</v>
      </c>
      <c r="BA119" s="15">
        <f>+Tabla1[[#This Row],[Ocupación Media (PaxKm/CocheKm)]]/AZ107-1</f>
        <v>0.11238001726918756</v>
      </c>
      <c r="BB119" s="15">
        <f>+Tabla1[[#This Row],[Ocupación Media (PaxKm/CocheKm)]]/Tabla1[[#This Row],[Capacidad x Coche (4xm2)]]</f>
        <v>0.23632767811257513</v>
      </c>
      <c r="BC119" s="15">
        <f>+Tabla1[[#This Row],[% de Ocupación Media PAX]]/BB107-1</f>
        <v>0.11238001726918756</v>
      </c>
      <c r="BD119" s="36">
        <f>+Tabla1[[#This Row],[Pasajeros Pagos (PAX)]]*Tabla1[[#This Row],[PAX Recorrido Medio]]</f>
        <v>47346851.25</v>
      </c>
      <c r="BE119" s="37">
        <v>17.25</v>
      </c>
      <c r="BF119" s="35">
        <f>+Tabla1[[#This Row],[PAX Recorrido Medio]]/BE107-1</f>
        <v>2.4346793349168561E-2</v>
      </c>
      <c r="BG119" s="36">
        <f>+Tabla1[[#This Row],[Pasajeros Pagos (PAX)]]*CN119</f>
        <v>2561273.8476540223</v>
      </c>
      <c r="BH119" s="130">
        <f t="shared" si="7"/>
        <v>0.17999975502270671</v>
      </c>
      <c r="BI119" s="95">
        <f t="shared" si="5"/>
        <v>3347249</v>
      </c>
      <c r="BJ119" s="35">
        <f>+(Tabla1[[#This Row],[Variación % TC]]*0.2)-(Tabla1[[#This Row],[Vaciación % PAX Recorrido Medio]]*0.1)-(Tabla1[[#This Row],[Variación % Ocupación PAX]]*0.5)+(Tabla1[[#This Row],[Variación % RA]]*0.1)+(Tabla1[[#This Row],[Variación % Velocidad Comercial TE]]*0.1)</f>
        <v>-8.7799421990192514E-2</v>
      </c>
      <c r="BK119" s="90">
        <v>1697192</v>
      </c>
      <c r="BL119" s="10">
        <f>+Tabla1[[#This Row],[Recaudación Vta. Boletos $]]/Tabla1[[#This Row],[Pasajeros Pagos (PAX)]]</f>
        <v>0.61834232323949945</v>
      </c>
      <c r="BM119" s="15">
        <f>+(Tabla1[[#This Row],[Tarifa Media $]]*44)/CQ119</f>
        <v>4.5600158037197192E-2</v>
      </c>
      <c r="BN119" s="48">
        <f>+Tabla1[[#This Row],[Tarifa Media $]]/CP119</f>
        <v>0.16932071613119185</v>
      </c>
      <c r="BO119" s="86">
        <v>27.24</v>
      </c>
      <c r="BP119" s="80">
        <v>51.944000000000003</v>
      </c>
      <c r="BQ119" s="80">
        <f>+Tabla1[[#This Row],[Km. Línea (entre cabeceras) en Servicio]]*2</f>
        <v>103.88800000000001</v>
      </c>
      <c r="BR119" s="36">
        <v>22</v>
      </c>
      <c r="BS119" s="36">
        <v>578</v>
      </c>
      <c r="BT119" s="76">
        <f>+Tabla1[[#This Row],[Recaudación Vta. Boletos $]]/Tabla1[[#This Row],[Km. Línea (entre cabeceras) en Servicio]]</f>
        <v>32673.494532573539</v>
      </c>
      <c r="BU119" s="77">
        <f>+Tabla1[[#This Row],[Recaudación/Km. Línea (PESOS)]]/CP119</f>
        <v>8946.9850030322687</v>
      </c>
      <c r="BV119" s="76">
        <f>+Tabla1[[#This Row],[Recaudación Vta. Boletos $]]/Tabla1[[#This Row],[Trenes Corridos (TC)]]</f>
        <v>411.14147286821708</v>
      </c>
      <c r="BW119" s="77">
        <f>+Tabla1[[#This Row],[Recaudación/Trenes Corridos (PESOS)]]/CP119</f>
        <v>112.58289462148939</v>
      </c>
      <c r="BX119" s="76">
        <f>+Tabla1[[#This Row],[Recaudación Vta. Boletos $]]/Tabla1[[#This Row],[Coches Kilómetro (CK) (5+6+7)]]</f>
        <v>1.5926205356305012</v>
      </c>
      <c r="BY119" s="77">
        <f>+Tabla1[[#This Row],[Recaudación/Coche Kilómetro (PESOS)]]/CP119</f>
        <v>0.43610737852364556</v>
      </c>
      <c r="BZ119" s="78">
        <f>+Tabla1[[#This Row],[Recaudación Vta. Boletos $]]/Tabla1[[#This Row],[PAX Kilómetro]]</f>
        <v>3.5845931781999969E-2</v>
      </c>
      <c r="CA119" s="79">
        <f>+Tabla1[[#This Row],[Recaudación/Pasajeros Kilómetro (PESOS)]]/CP119</f>
        <v>9.8156936887647452E-3</v>
      </c>
      <c r="CB119" s="76">
        <f>+Tabla1[[#This Row],[Recaudación Vta. Boletos $]]/Tabla1[[#This Row],[Personal]]</f>
        <v>2936.3183391003458</v>
      </c>
      <c r="CC119" s="77">
        <f>+Tabla1[[#This Row],[Recaudación/Personal (PESOS)]]/CP119</f>
        <v>804.05223009949498</v>
      </c>
      <c r="CD119" s="36">
        <f>+Tabla1[[#This Row],[Pasajeros Pagos (PAX)]]/Tabla1[[#This Row],[Personal]]</f>
        <v>4748.6937716262973</v>
      </c>
      <c r="CE119" s="80">
        <f>+Tabla1[[#This Row],[Trenes Corridos (TC)]]/Tabla1[[#This Row],[Personal]]</f>
        <v>7.1418685121107268</v>
      </c>
      <c r="CF119" s="36">
        <f>+Tabla1[[#This Row],[Pasajeros Pagos (PAX)]]/Tabla1[[#This Row],[Km. Línea (entre cabeceras) en Servicio]]</f>
        <v>52840.462806098876</v>
      </c>
      <c r="CG119" s="36">
        <f>+Tabla1[[#This Row],[Pasajeros Pagos (PAX)]]/Tabla1[[#This Row],[Cantidad de Estaciones en Servicio]]</f>
        <v>124761.13636363637</v>
      </c>
      <c r="CH119" s="36">
        <f>+Tabla1[[#This Row],[PAX Kilómetro]]/Tabla1[[#This Row],[Km. Línea (entre cabeceras) en Servicio]]</f>
        <v>911497.98340520554</v>
      </c>
      <c r="CI119" s="36">
        <f>+Tabla1[[#This Row],[Coches Kilómetro (CK) (5+6+7)]]/Tabla1[[#This Row],[Km. Línea (entre cabeceras) en Servicio]]</f>
        <v>20515.555213306638</v>
      </c>
      <c r="CJ119" s="36">
        <f>+[1]!BN_InfraMR[[#This Row],[Total Coches Remolcados]]</f>
        <v>106</v>
      </c>
      <c r="CK119" s="36">
        <f>+Tabla1[[#This Row],[Pasajeros Pagos (PAX)]]/Tabla1[[#This Row],[Coches en Servicio]]</f>
        <v>25893.82075471698</v>
      </c>
      <c r="CM119" s="12">
        <v>664.90915697674416</v>
      </c>
      <c r="CN119" s="11">
        <v>0.93315548353454414</v>
      </c>
      <c r="CP119" s="10">
        <v>3.6518999999999999</v>
      </c>
      <c r="CQ119" s="73">
        <v>596.64403356550849</v>
      </c>
      <c r="CR119" s="10"/>
      <c r="DF119" s="47">
        <f>+Tabla1[[#This Row],[Trenes Kilómetro (TK) (1+2+3)]]/Tabla1[[#This Row],[Trenes Corridos (TC)]]</f>
        <v>43.025678294573645</v>
      </c>
      <c r="EA119" s="2">
        <v>2002</v>
      </c>
      <c r="EB119" s="2" t="s">
        <v>5</v>
      </c>
    </row>
    <row r="120" spans="1:132" ht="12.75" customHeight="1" x14ac:dyDescent="0.2">
      <c r="A120" s="98" t="s">
        <v>251</v>
      </c>
      <c r="B120" s="2" t="s">
        <v>6</v>
      </c>
      <c r="C120" s="101">
        <v>37561</v>
      </c>
      <c r="D120" s="4" t="s">
        <v>135</v>
      </c>
      <c r="E120" s="4" t="s">
        <v>112</v>
      </c>
      <c r="F120" s="4" t="s">
        <v>139</v>
      </c>
      <c r="G120" s="4" t="s">
        <v>113</v>
      </c>
      <c r="H120" s="6">
        <v>172218.6</v>
      </c>
      <c r="K120" s="95">
        <f>+Tabla1[[#This Row],[TK Remolcados (1)]]+Tabla1[[#This Row],[TK Coche Motor (2)]]+Tabla1[[#This Row],[TK Eléctricos (3)]]</f>
        <v>172218.6</v>
      </c>
      <c r="L120" s="35">
        <f>+Tabla1[[#This Row],[Trenes Kilómetro (TK) (1+2+3)]]/K108-1</f>
        <v>-0.13830382129186602</v>
      </c>
      <c r="M120" s="36">
        <f>+Tabla1[[#This Row],[TK Remolcados (1)]]</f>
        <v>172218.6</v>
      </c>
      <c r="N120" s="36">
        <f>+Tabla1[[#This Row],[TK Remolcados (1)]]*Tabla1[[#This Row],[Form. Media Trenes Remolcados]]</f>
        <v>1033311.6000000001</v>
      </c>
      <c r="Q120" s="95">
        <f t="shared" si="6"/>
        <v>1033311.6000000001</v>
      </c>
      <c r="R120" s="35">
        <f>+Tabla1[[#This Row],[Coches Kilómetro (CK) (5+6+7)]]/Q108-1</f>
        <v>-0.13830382129186591</v>
      </c>
      <c r="S120" s="37">
        <v>38.93</v>
      </c>
      <c r="T120" s="35">
        <f>+Tabla1[[#This Row],[Velocidad Comercial Trenes Diésel]]/S108-1</f>
        <v>0</v>
      </c>
      <c r="U120" s="37"/>
      <c r="V120" s="35"/>
      <c r="W120" s="37">
        <v>6</v>
      </c>
      <c r="X120" s="6"/>
      <c r="Y120" s="6"/>
      <c r="Z120" s="36">
        <f>+Tabla1[[#This Row],[Form. Media Trenes Remolcados]]*Tabla1[[#This Row],[Asientos Prom. x C. Remolcados]]*Tabla1[[#This Row],[Trenes Corridos (TC)]]</f>
        <v>1822632</v>
      </c>
      <c r="AC120" s="6">
        <v>76</v>
      </c>
      <c r="AF120" s="6">
        <f>+'[2]BN TAB'!H124</f>
        <v>4021</v>
      </c>
      <c r="AG120" s="6">
        <f>+Tabla1[[#This Row],[Trenes Programados]]-Tabla1[[#This Row],[Trenes Corridos (TC)]]</f>
        <v>24</v>
      </c>
      <c r="AH120" s="95">
        <f>+'[2]BN TAB'!J124</f>
        <v>3997</v>
      </c>
      <c r="AI120" s="35">
        <f>+Tabla1[[#This Row],[Trenes Corridos (TC)]]/AH108-1</f>
        <v>-0.14776119402985077</v>
      </c>
      <c r="AJ120" s="36">
        <f>+'[2]BN TAB'!K124</f>
        <v>3878</v>
      </c>
      <c r="AK120" s="36">
        <f>+Tabla1[[#This Row],[Trenes Corridos (TC)]]-Tabla1[[#This Row],[Trenes Puntuales]]</f>
        <v>119</v>
      </c>
      <c r="AL120" s="127">
        <f>+Tabla1[[#This Row],[Trenes Puntuales]]/Tabla1[[#This Row],[Trenes Programados]]</f>
        <v>0.96443670728674458</v>
      </c>
      <c r="AM120" s="96">
        <v>0.95</v>
      </c>
      <c r="AN120" s="96">
        <f>+IF(Tabla1[[#This Row],[Regularidad Absoluta]]&gt;=Tabla1[[#This Row],[RA 95%]],Tabla1[[#This Row],[Regularidad Absoluta]],"")</f>
        <v>0.96443670728674458</v>
      </c>
      <c r="AO120" s="96">
        <f>+Tabla1[[#This Row],[Trenes Puntuales]]/Tabla1[[#This Row],[Trenes Corridos (TC)]]</f>
        <v>0.97022767075306482</v>
      </c>
      <c r="AP120" s="96">
        <f>+Tabla1[[#This Row],[Trenes Corridos (TC)]]/Tabla1[[#This Row],[Trenes Programados]]</f>
        <v>0.99403133548868439</v>
      </c>
      <c r="AQ120" s="96">
        <f>+Tabla1[[#This Row],[Regularidad Relativa]]/AO108-1</f>
        <v>-2.2267345115626558E-2</v>
      </c>
      <c r="AR120" s="95">
        <f>+'[3]DATOS BN#Bol por Estación'!AE105</f>
        <v>2728382</v>
      </c>
      <c r="AS120" s="15">
        <f>+Tabla1[[#This Row],[Pasajeros Pagos (PAX)]]/AR108-1</f>
        <v>-6.0428898235072692E-2</v>
      </c>
      <c r="AT120" s="6">
        <f>+Tabla1[[#This Row],[Pasajeros Pagos (PAX)]]/Tabla1[[#This Row],[Indice Dia Habil]]</f>
        <v>103074.49943332074</v>
      </c>
      <c r="AU120" s="15">
        <f>+Tabla1[[#This Row],[PAX Día Habil]]/AT108-1</f>
        <v>-7.7111875863690504E-2</v>
      </c>
      <c r="AV120" s="6">
        <f>+Tabla1[[#This Row],[Pasajeros Pagos (PAX)]]/Tabla1[[#This Row],[Trenes Corridos (TC)]]</f>
        <v>682.60745559169379</v>
      </c>
      <c r="AW120" s="6">
        <f>+Tabla1[[#This Row],[PAX x Tren]]/Tabla1[[#This Row],[Form. Media Trenes Remolcados]]</f>
        <v>113.7679092652823</v>
      </c>
      <c r="AX120" s="15">
        <f>+Tabla1[[#This Row],[PAX x Coche]]/AW108-1</f>
        <v>0.10247397229860122</v>
      </c>
      <c r="AY120" s="6">
        <v>188</v>
      </c>
      <c r="AZ120" s="9">
        <f>+Tabla1[[#This Row],[PAX Kilómetro]]/Tabla1[[#This Row],[Coches Kilómetro (CK) (5+6+7)]]</f>
        <v>45.256888125517996</v>
      </c>
      <c r="BA120" s="15">
        <f>+Tabla1[[#This Row],[Ocupación Media (PaxKm/CocheKm)]]/AZ108-1</f>
        <v>0.11111832418851564</v>
      </c>
      <c r="BB120" s="15">
        <f>+Tabla1[[#This Row],[Ocupación Media (PaxKm/CocheKm)]]/Tabla1[[#This Row],[Capacidad x Coche (4xm2)]]</f>
        <v>0.24072812832722337</v>
      </c>
      <c r="BC120" s="15">
        <f>+Tabla1[[#This Row],[% de Ocupación Media PAX]]/BB108-1</f>
        <v>0.11111832418851542</v>
      </c>
      <c r="BD120" s="36">
        <f>+Tabla1[[#This Row],[Pasajeros Pagos (PAX)]]*Tabla1[[#This Row],[PAX Recorrido Medio]]</f>
        <v>46764467.480000004</v>
      </c>
      <c r="BE120" s="37">
        <v>17.14</v>
      </c>
      <c r="BF120" s="35">
        <f>+Tabla1[[#This Row],[PAX Recorrido Medio]]/BE108-1</f>
        <v>1.9024970273483932E-2</v>
      </c>
      <c r="BG120" s="36">
        <f>+Tabla1[[#This Row],[Pasajeros Pagos (PAX)]]*CN120</f>
        <v>2598770.7845394067</v>
      </c>
      <c r="BH120" s="130">
        <f t="shared" si="7"/>
        <v>0.17999975355349729</v>
      </c>
      <c r="BI120" s="95">
        <f t="shared" si="5"/>
        <v>3327294.1219512196</v>
      </c>
      <c r="BJ120" s="35">
        <f>+(Tabla1[[#This Row],[Variación % TC]]*0.2)-(Tabla1[[#This Row],[Vaciación % PAX Recorrido Medio]]*0.1)-(Tabla1[[#This Row],[Variación % Ocupación PAX]]*0.5)+(Tabla1[[#This Row],[Variación % RA]]*0.1)+(Tabla1[[#This Row],[Variación % Velocidad Comercial TE]]*0.1)</f>
        <v>-8.924063243913892E-2</v>
      </c>
      <c r="BK120" s="90">
        <v>1682390.8000000003</v>
      </c>
      <c r="BL120" s="10">
        <f>+Tabla1[[#This Row],[Recaudación Vta. Boletos $]]/Tabla1[[#This Row],[Pasajeros Pagos (PAX)]]</f>
        <v>0.61662582438969338</v>
      </c>
      <c r="BM120" s="15">
        <f>+(Tabla1[[#This Row],[Tarifa Media $]]*44)/CQ120</f>
        <v>4.5321588593443186E-2</v>
      </c>
      <c r="BN120" s="48">
        <f>+Tabla1[[#This Row],[Tarifa Media $]]/CP120</f>
        <v>0.17489954174883521</v>
      </c>
      <c r="BO120" s="86">
        <v>26.47</v>
      </c>
      <c r="BP120" s="80">
        <v>51.944000000000003</v>
      </c>
      <c r="BQ120" s="80">
        <f>+Tabla1[[#This Row],[Km. Línea (entre cabeceras) en Servicio]]*2</f>
        <v>103.88800000000001</v>
      </c>
      <c r="BR120" s="36">
        <v>22</v>
      </c>
      <c r="BS120" s="36">
        <v>578</v>
      </c>
      <c r="BT120" s="76">
        <f>+Tabla1[[#This Row],[Recaudación Vta. Boletos $]]/Tabla1[[#This Row],[Km. Línea (entre cabeceras) en Servicio]]</f>
        <v>32388.549206838135</v>
      </c>
      <c r="BU120" s="77">
        <f>+Tabla1[[#This Row],[Recaudación/Km. Línea (PESOS)]]/CP120</f>
        <v>9186.6772200017404</v>
      </c>
      <c r="BV120" s="76">
        <f>+Tabla1[[#This Row],[Recaudación Vta. Boletos $]]/Tabla1[[#This Row],[Trenes Corridos (TC)]]</f>
        <v>420.91338503877915</v>
      </c>
      <c r="BW120" s="77">
        <f>+Tabla1[[#This Row],[Recaudación/Trenes Corridos (PESOS)]]/CP120</f>
        <v>119.38773117732561</v>
      </c>
      <c r="BX120" s="76">
        <f>+Tabla1[[#This Row],[Recaudación Vta. Boletos $]]/Tabla1[[#This Row],[Coches Kilómetro (CK) (5+6+7)]]</f>
        <v>1.6281543727951957</v>
      </c>
      <c r="BY120" s="77">
        <f>+Tabla1[[#This Row],[Recaudación/Coche Kilómetro (PESOS)]]/CP120</f>
        <v>0.46180915951758444</v>
      </c>
      <c r="BZ120" s="78">
        <f>+Tabla1[[#This Row],[Recaudación Vta. Boletos $]]/Tabla1[[#This Row],[PAX Kilómetro]]</f>
        <v>3.5975835728686886E-2</v>
      </c>
      <c r="CA120" s="79">
        <f>+Tabla1[[#This Row],[Recaudación/Pasajeros Kilómetro (PESOS)]]/CP120</f>
        <v>1.0204173964342774E-2</v>
      </c>
      <c r="CB120" s="76">
        <f>+Tabla1[[#This Row],[Recaudación Vta. Boletos $]]/Tabla1[[#This Row],[Personal]]</f>
        <v>2910.7107266435992</v>
      </c>
      <c r="CC120" s="77">
        <f>+Tabla1[[#This Row],[Recaudación/Personal (PESOS)]]/CP120</f>
        <v>825.59301300306311</v>
      </c>
      <c r="CD120" s="36">
        <f>+Tabla1[[#This Row],[Pasajeros Pagos (PAX)]]/Tabla1[[#This Row],[Personal]]</f>
        <v>4720.3840830449826</v>
      </c>
      <c r="CE120" s="80">
        <f>+Tabla1[[#This Row],[Trenes Corridos (TC)]]/Tabla1[[#This Row],[Personal]]</f>
        <v>6.9152249134948098</v>
      </c>
      <c r="CF120" s="36">
        <f>+Tabla1[[#This Row],[Pasajeros Pagos (PAX)]]/Tabla1[[#This Row],[Km. Línea (entre cabeceras) en Servicio]]</f>
        <v>52525.450485137837</v>
      </c>
      <c r="CG120" s="36">
        <f>+Tabla1[[#This Row],[Pasajeros Pagos (PAX)]]/Tabla1[[#This Row],[Cantidad de Estaciones en Servicio]]</f>
        <v>124017.36363636363</v>
      </c>
      <c r="CH120" s="36">
        <f>+Tabla1[[#This Row],[PAX Kilómetro]]/Tabla1[[#This Row],[Km. Línea (entre cabeceras) en Servicio]]</f>
        <v>900286.22131526261</v>
      </c>
      <c r="CI120" s="36">
        <f>+Tabla1[[#This Row],[Coches Kilómetro (CK) (5+6+7)]]/Tabla1[[#This Row],[Km. Línea (entre cabeceras) en Servicio]]</f>
        <v>19892.799938395197</v>
      </c>
      <c r="CJ120" s="36">
        <f>+[1]!BN_InfraMR[[#This Row],[Total Coches Remolcados]]</f>
        <v>106</v>
      </c>
      <c r="CK120" s="36">
        <f>+Tabla1[[#This Row],[Pasajeros Pagos (PAX)]]/Tabla1[[#This Row],[Coches en Servicio]]</f>
        <v>25739.452830188678</v>
      </c>
      <c r="CM120" s="12">
        <v>682.60745559169379</v>
      </c>
      <c r="CN120" s="11">
        <v>0.95249520944626032</v>
      </c>
      <c r="CP120" s="10">
        <v>3.5255999999999998</v>
      </c>
      <c r="CQ120" s="73">
        <v>598.64486473608986</v>
      </c>
      <c r="CR120" s="10"/>
      <c r="DF120" s="47">
        <f>+Tabla1[[#This Row],[Trenes Kilómetro (TK) (1+2+3)]]/Tabla1[[#This Row],[Trenes Corridos (TC)]]</f>
        <v>43.086965223917943</v>
      </c>
      <c r="EA120" s="2">
        <v>2002</v>
      </c>
      <c r="EB120" s="2" t="s">
        <v>6</v>
      </c>
    </row>
    <row r="121" spans="1:132" ht="12.75" customHeight="1" x14ac:dyDescent="0.2">
      <c r="A121" s="98" t="s">
        <v>251</v>
      </c>
      <c r="B121" s="2" t="s">
        <v>7</v>
      </c>
      <c r="C121" s="101">
        <v>37591</v>
      </c>
      <c r="D121" s="4" t="s">
        <v>135</v>
      </c>
      <c r="E121" s="4" t="s">
        <v>112</v>
      </c>
      <c r="F121" s="4" t="s">
        <v>139</v>
      </c>
      <c r="G121" s="4" t="s">
        <v>113</v>
      </c>
      <c r="H121" s="6">
        <v>176028.4</v>
      </c>
      <c r="K121" s="95">
        <f>+Tabla1[[#This Row],[TK Remolcados (1)]]+Tabla1[[#This Row],[TK Coche Motor (2)]]+Tabla1[[#This Row],[TK Eléctricos (3)]]</f>
        <v>176028.4</v>
      </c>
      <c r="L121" s="35">
        <f>+Tabla1[[#This Row],[Trenes Kilómetro (TK) (1+2+3)]]/K109-1</f>
        <v>-4.9303437907827208E-2</v>
      </c>
      <c r="M121" s="36">
        <f>+Tabla1[[#This Row],[TK Remolcados (1)]]</f>
        <v>176028.4</v>
      </c>
      <c r="N121" s="36">
        <f>+Tabla1[[#This Row],[TK Remolcados (1)]]*Tabla1[[#This Row],[Form. Media Trenes Remolcados]]</f>
        <v>1056170.3999999999</v>
      </c>
      <c r="Q121" s="95">
        <f t="shared" si="6"/>
        <v>1056170.3999999999</v>
      </c>
      <c r="R121" s="35">
        <f>+Tabla1[[#This Row],[Coches Kilómetro (CK) (5+6+7)]]/Q109-1</f>
        <v>-4.9303437907827319E-2</v>
      </c>
      <c r="S121" s="37">
        <v>38.93</v>
      </c>
      <c r="T121" s="35">
        <f>+Tabla1[[#This Row],[Velocidad Comercial Trenes Diésel]]/S109-1</f>
        <v>0</v>
      </c>
      <c r="U121" s="37"/>
      <c r="V121" s="35"/>
      <c r="W121" s="37">
        <v>6</v>
      </c>
      <c r="X121" s="6"/>
      <c r="Y121" s="6"/>
      <c r="Z121" s="36">
        <f>+Tabla1[[#This Row],[Form. Media Trenes Remolcados]]*Tabla1[[#This Row],[Asientos Prom. x C. Remolcados]]*Tabla1[[#This Row],[Trenes Corridos (TC)]]</f>
        <v>1842696</v>
      </c>
      <c r="AC121" s="6">
        <v>76</v>
      </c>
      <c r="AF121" s="6">
        <f>+'[2]BN TAB'!H125</f>
        <v>4096</v>
      </c>
      <c r="AG121" s="6">
        <f>+Tabla1[[#This Row],[Trenes Programados]]-Tabla1[[#This Row],[Trenes Corridos (TC)]]</f>
        <v>55</v>
      </c>
      <c r="AH121" s="95">
        <f>+'[2]BN TAB'!J125</f>
        <v>4041</v>
      </c>
      <c r="AI121" s="35">
        <f>+Tabla1[[#This Row],[Trenes Corridos (TC)]]/AH109-1</f>
        <v>-5.2964612139676626E-2</v>
      </c>
      <c r="AJ121" s="36">
        <f>+'[2]BN TAB'!K125</f>
        <v>3935</v>
      </c>
      <c r="AK121" s="36">
        <f>+Tabla1[[#This Row],[Trenes Corridos (TC)]]-Tabla1[[#This Row],[Trenes Puntuales]]</f>
        <v>106</v>
      </c>
      <c r="AL121" s="127">
        <f>+Tabla1[[#This Row],[Trenes Puntuales]]/Tabla1[[#This Row],[Trenes Programados]]</f>
        <v>0.960693359375</v>
      </c>
      <c r="AM121" s="96">
        <v>0.95</v>
      </c>
      <c r="AN121" s="96">
        <f>+IF(Tabla1[[#This Row],[Regularidad Absoluta]]&gt;=Tabla1[[#This Row],[RA 95%]],Tabla1[[#This Row],[Regularidad Absoluta]],"")</f>
        <v>0.960693359375</v>
      </c>
      <c r="AO121" s="96">
        <f>+Tabla1[[#This Row],[Trenes Puntuales]]/Tabla1[[#This Row],[Trenes Corridos (TC)]]</f>
        <v>0.97376886909180893</v>
      </c>
      <c r="AP121" s="96">
        <f>+Tabla1[[#This Row],[Trenes Corridos (TC)]]/Tabla1[[#This Row],[Trenes Programados]]</f>
        <v>0.986572265625</v>
      </c>
      <c r="AQ121" s="96">
        <f>+Tabla1[[#This Row],[Regularidad Relativa]]/AO109-1</f>
        <v>-1.631823759120532E-2</v>
      </c>
      <c r="AR121" s="95">
        <f>+'[3]DATOS BN#Bol por Estación'!AE106</f>
        <v>2717546</v>
      </c>
      <c r="AS121" s="15">
        <f>+Tabla1[[#This Row],[Pasajeros Pagos (PAX)]]/AR109-1</f>
        <v>0.11883401148416839</v>
      </c>
      <c r="AT121" s="6">
        <f>+Tabla1[[#This Row],[Pasajeros Pagos (PAX)]]/Tabla1[[#This Row],[Indice Dia Habil]]</f>
        <v>103961.20887528692</v>
      </c>
      <c r="AU121" s="15">
        <f>+Tabla1[[#This Row],[PAX Día Habil]]/AT109-1</f>
        <v>4.0079054287118998E-2</v>
      </c>
      <c r="AV121" s="6">
        <f>+Tabla1[[#This Row],[Pasajeros Pagos (PAX)]]/Tabla1[[#This Row],[Trenes Corridos (TC)]]</f>
        <v>672.4934422172729</v>
      </c>
      <c r="AW121" s="6">
        <f>+Tabla1[[#This Row],[PAX x Tren]]/Tabla1[[#This Row],[Form. Media Trenes Remolcados]]</f>
        <v>112.08224036954549</v>
      </c>
      <c r="AX121" s="15">
        <f>+Tabla1[[#This Row],[PAX x Coche]]/AW109-1</f>
        <v>0.18140676243576981</v>
      </c>
      <c r="AY121" s="6">
        <v>188</v>
      </c>
      <c r="AZ121" s="9">
        <f>+Tabla1[[#This Row],[PAX Kilómetro]]/Tabla1[[#This Row],[Coches Kilómetro (CK) (5+6+7)]]</f>
        <v>44.307378922946526</v>
      </c>
      <c r="BA121" s="15">
        <f>+Tabla1[[#This Row],[Ocupación Media (PaxKm/CocheKm)]]/AZ109-1</f>
        <v>0.20556094511204481</v>
      </c>
      <c r="BB121" s="15">
        <f>+Tabla1[[#This Row],[Ocupación Media (PaxKm/CocheKm)]]/Tabla1[[#This Row],[Capacidad x Coche (4xm2)]]</f>
        <v>0.23567754746248151</v>
      </c>
      <c r="BC121" s="15">
        <f>+Tabla1[[#This Row],[% de Ocupación Media PAX]]/BB109-1</f>
        <v>0.20556094511204481</v>
      </c>
      <c r="BD121" s="36">
        <f>+Tabla1[[#This Row],[Pasajeros Pagos (PAX)]]*Tabla1[[#This Row],[PAX Recorrido Medio]]</f>
        <v>46796142.119999997</v>
      </c>
      <c r="BE121" s="37">
        <v>17.22</v>
      </c>
      <c r="BF121" s="35">
        <f>+Tabla1[[#This Row],[PAX Recorrido Medio]]/BE109-1</f>
        <v>2.4390243902439046E-2</v>
      </c>
      <c r="BG121" s="36">
        <f>+Tabla1[[#This Row],[Pasajeros Pagos (PAX)]]*CN121</f>
        <v>2605348.0208855709</v>
      </c>
      <c r="BH121" s="130">
        <f>(+AR121/BI121-1)*-1</f>
        <v>0.17999975257081102</v>
      </c>
      <c r="BI121" s="95">
        <f t="shared" si="5"/>
        <v>3314079.487804878</v>
      </c>
      <c r="BJ121" s="35">
        <f>+(Tabla1[[#This Row],[Variación % TC]]*0.2)-(Tabla1[[#This Row],[Vaciación % PAX Recorrido Medio]]*0.1)-(Tabla1[[#This Row],[Variación % Ocupación PAX]]*0.5)+(Tabla1[[#This Row],[Variación % RA]]*0.1)+(Tabla1[[#This Row],[Variación % Velocidad Comercial TE]]*0.1)</f>
        <v>-0.11744424313332218</v>
      </c>
      <c r="BK121" s="90">
        <v>1687417.0999999999</v>
      </c>
      <c r="BL121" s="10">
        <f>+Tabla1[[#This Row],[Recaudación Vta. Boletos $]]/Tabla1[[#This Row],[Pasajeros Pagos (PAX)]]</f>
        <v>0.62093414426103544</v>
      </c>
      <c r="BM121" s="15">
        <f>+(Tabla1[[#This Row],[Tarifa Media $]]*44)/CQ121</f>
        <v>4.548622013555681E-2</v>
      </c>
      <c r="BN121" s="48">
        <f>+Tabla1[[#This Row],[Tarifa Media $]]/CP121</f>
        <v>0.17790789761647913</v>
      </c>
      <c r="BO121" s="86">
        <v>26.14</v>
      </c>
      <c r="BP121" s="80">
        <v>51.944000000000003</v>
      </c>
      <c r="BQ121" s="80">
        <f>+Tabla1[[#This Row],[Km. Línea (entre cabeceras) en Servicio]]*2</f>
        <v>103.88800000000001</v>
      </c>
      <c r="BR121" s="36">
        <v>22</v>
      </c>
      <c r="BS121" s="36">
        <v>578</v>
      </c>
      <c r="BT121" s="76">
        <f>+Tabla1[[#This Row],[Recaudación Vta. Boletos $]]/Tabla1[[#This Row],[Km. Línea (entre cabeceras) en Servicio]]</f>
        <v>32485.313029416291</v>
      </c>
      <c r="BU121" s="77">
        <f>+Tabla1[[#This Row],[Recaudación/Km. Línea (PESOS)]]/CP121</f>
        <v>9307.5792302493519</v>
      </c>
      <c r="BV121" s="76">
        <f>+Tabla1[[#This Row],[Recaudación Vta. Boletos $]]/Tabla1[[#This Row],[Trenes Corridos (TC)]]</f>
        <v>417.5741400643405</v>
      </c>
      <c r="BW121" s="77">
        <f>+Tabla1[[#This Row],[Recaudación/Trenes Corridos (PESOS)]]/CP121</f>
        <v>119.64189446574422</v>
      </c>
      <c r="BX121" s="76">
        <f>+Tabla1[[#This Row],[Recaudación Vta. Boletos $]]/Tabla1[[#This Row],[Coches Kilómetro (CK) (5+6+7)]]</f>
        <v>1.5976750531921744</v>
      </c>
      <c r="BY121" s="77">
        <f>+Tabla1[[#This Row],[Recaudación/Coche Kilómetro (PESOS)]]/CP121</f>
        <v>0.45776031550976287</v>
      </c>
      <c r="BZ121" s="78">
        <f>+Tabla1[[#This Row],[Recaudación Vta. Boletos $]]/Tabla1[[#This Row],[PAX Kilómetro]]</f>
        <v>3.6058893394949797E-2</v>
      </c>
      <c r="CA121" s="79">
        <f>+Tabla1[[#This Row],[Recaudación/Pasajeros Kilómetro (PESOS)]]/CP121</f>
        <v>1.0331469083419229E-2</v>
      </c>
      <c r="CB121" s="76">
        <f>+Tabla1[[#This Row],[Recaudación Vta. Boletos $]]/Tabla1[[#This Row],[Personal]]</f>
        <v>2919.4067474048438</v>
      </c>
      <c r="CC121" s="77">
        <f>+Tabla1[[#This Row],[Recaudación/Personal (PESOS)]]/CP121</f>
        <v>836.45829677521169</v>
      </c>
      <c r="CD121" s="36">
        <f>+Tabla1[[#This Row],[Pasajeros Pagos (PAX)]]/Tabla1[[#This Row],[Personal]]</f>
        <v>4701.6366782006917</v>
      </c>
      <c r="CE121" s="80">
        <f>+Tabla1[[#This Row],[Trenes Corridos (TC)]]/Tabla1[[#This Row],[Personal]]</f>
        <v>6.9913494809688581</v>
      </c>
      <c r="CF121" s="36">
        <f>+Tabla1[[#This Row],[Pasajeros Pagos (PAX)]]/Tabla1[[#This Row],[Km. Línea (entre cabeceras) en Servicio]]</f>
        <v>52316.841213614658</v>
      </c>
      <c r="CG121" s="36">
        <f>+Tabla1[[#This Row],[Pasajeros Pagos (PAX)]]/Tabla1[[#This Row],[Cantidad de Estaciones en Servicio]]</f>
        <v>123524.81818181818</v>
      </c>
      <c r="CH121" s="36">
        <f>+Tabla1[[#This Row],[PAX Kilómetro]]/Tabla1[[#This Row],[Km. Línea (entre cabeceras) en Servicio]]</f>
        <v>900896.00569844444</v>
      </c>
      <c r="CI121" s="36">
        <f>+Tabla1[[#This Row],[Coches Kilómetro (CK) (5+6+7)]]/Tabla1[[#This Row],[Km. Línea (entre cabeceras) en Servicio]]</f>
        <v>20332.866163560753</v>
      </c>
      <c r="CJ121" s="36">
        <f>+[1]!BN_InfraMR[[#This Row],[Total Coches Remolcados]]</f>
        <v>106</v>
      </c>
      <c r="CK121" s="36">
        <f>+Tabla1[[#This Row],[Pasajeros Pagos (PAX)]]/Tabla1[[#This Row],[Coches en Servicio]]</f>
        <v>25637.226415094341</v>
      </c>
      <c r="CM121" s="12">
        <v>672.4934422172729</v>
      </c>
      <c r="CN121" s="11">
        <v>0.95871349404410111</v>
      </c>
      <c r="CP121" s="10">
        <v>3.4902000000000002</v>
      </c>
      <c r="CQ121" s="73">
        <v>600.64569590667122</v>
      </c>
      <c r="CR121" s="10"/>
      <c r="DF121" s="47">
        <f>+Tabla1[[#This Row],[Trenes Kilómetro (TK) (1+2+3)]]/Tabla1[[#This Row],[Trenes Corridos (TC)]]</f>
        <v>43.560603810937884</v>
      </c>
      <c r="EA121" s="2">
        <v>2002</v>
      </c>
      <c r="EB121" s="2" t="s">
        <v>7</v>
      </c>
    </row>
    <row r="122" spans="1:132" ht="12.75" customHeight="1" x14ac:dyDescent="0.2">
      <c r="A122" s="98" t="s">
        <v>252</v>
      </c>
      <c r="B122" s="2" t="s">
        <v>8</v>
      </c>
      <c r="C122" s="101">
        <v>37622</v>
      </c>
      <c r="D122" s="4" t="s">
        <v>135</v>
      </c>
      <c r="E122" s="4" t="s">
        <v>112</v>
      </c>
      <c r="F122" s="4" t="s">
        <v>139</v>
      </c>
      <c r="G122" s="4" t="s">
        <v>113</v>
      </c>
      <c r="H122" s="6">
        <v>177630.7</v>
      </c>
      <c r="K122" s="95">
        <f>+Tabla1[[#This Row],[TK Remolcados (1)]]+Tabla1[[#This Row],[TK Coche Motor (2)]]+Tabla1[[#This Row],[TK Eléctricos (3)]]</f>
        <v>177630.7</v>
      </c>
      <c r="L122" s="35">
        <f>+Tabla1[[#This Row],[Trenes Kilómetro (TK) (1+2+3)]]/K110-1</f>
        <v>-2.4612740441374292E-2</v>
      </c>
      <c r="M122" s="36">
        <f>+Tabla1[[#This Row],[TK Remolcados (1)]]</f>
        <v>177630.7</v>
      </c>
      <c r="N122" s="36">
        <f>+Tabla1[[#This Row],[TK Remolcados (1)]]*Tabla1[[#This Row],[Form. Media Trenes Remolcados]]</f>
        <v>1065784.2000000002</v>
      </c>
      <c r="Q122" s="95">
        <f t="shared" si="6"/>
        <v>1065784.2000000002</v>
      </c>
      <c r="R122" s="35">
        <f>+Tabla1[[#This Row],[Coches Kilómetro (CK) (5+6+7)]]/Q110-1</f>
        <v>-2.4612740441374181E-2</v>
      </c>
      <c r="S122" s="37">
        <v>38.93</v>
      </c>
      <c r="T122" s="35">
        <f>+Tabla1[[#This Row],[Velocidad Comercial Trenes Diésel]]/S110-1</f>
        <v>0</v>
      </c>
      <c r="U122" s="37"/>
      <c r="V122" s="35"/>
      <c r="W122" s="37">
        <v>6</v>
      </c>
      <c r="X122" s="6"/>
      <c r="Y122" s="6"/>
      <c r="Z122" s="36">
        <f>+Tabla1[[#This Row],[Form. Media Trenes Remolcados]]*Tabla1[[#This Row],[Asientos Prom. x C. Remolcados]]*Tabla1[[#This Row],[Trenes Corridos (TC)]]</f>
        <v>1881456</v>
      </c>
      <c r="AC122" s="6">
        <v>76</v>
      </c>
      <c r="AF122" s="6">
        <f>+'[2]BN TAB'!H126</f>
        <v>4147</v>
      </c>
      <c r="AG122" s="6">
        <f>+Tabla1[[#This Row],[Trenes Programados]]-Tabla1[[#This Row],[Trenes Corridos (TC)]]</f>
        <v>21</v>
      </c>
      <c r="AH122" s="95">
        <f>+'[2]BN TAB'!J126</f>
        <v>4126</v>
      </c>
      <c r="AI122" s="35">
        <f>+Tabla1[[#This Row],[Trenes Corridos (TC)]]/AH110-1</f>
        <v>-3.1227987790561129E-2</v>
      </c>
      <c r="AJ122" s="36">
        <f>+'[2]BN TAB'!K126</f>
        <v>4009</v>
      </c>
      <c r="AK122" s="36">
        <f>+Tabla1[[#This Row],[Trenes Corridos (TC)]]-Tabla1[[#This Row],[Trenes Puntuales]]</f>
        <v>117</v>
      </c>
      <c r="AL122" s="127">
        <f>+Tabla1[[#This Row],[Trenes Puntuales]]/Tabla1[[#This Row],[Trenes Programados]]</f>
        <v>0.96672293224017358</v>
      </c>
      <c r="AM122" s="96">
        <v>0.95</v>
      </c>
      <c r="AN122" s="96">
        <f>+IF(Tabla1[[#This Row],[Regularidad Absoluta]]&gt;=Tabla1[[#This Row],[RA 95%]],Tabla1[[#This Row],[Regularidad Absoluta]],"")</f>
        <v>0.96672293224017358</v>
      </c>
      <c r="AO122" s="96">
        <f>+Tabla1[[#This Row],[Trenes Puntuales]]/Tabla1[[#This Row],[Trenes Corridos (TC)]]</f>
        <v>0.97164323800290842</v>
      </c>
      <c r="AP122" s="96">
        <f>+Tabla1[[#This Row],[Trenes Corridos (TC)]]/Tabla1[[#This Row],[Trenes Programados]]</f>
        <v>0.99493609838437425</v>
      </c>
      <c r="AQ122" s="96">
        <f>+Tabla1[[#This Row],[Regularidad Relativa]]/AO110-1</f>
        <v>-2.2388719429627391E-2</v>
      </c>
      <c r="AR122" s="95">
        <f>+'[3]DATOS BN#Bol por Estación'!AE107</f>
        <v>2495563</v>
      </c>
      <c r="AS122" s="15">
        <f>+Tabla1[[#This Row],[Pasajeros Pagos (PAX)]]/AR110-1</f>
        <v>0.11506929742801053</v>
      </c>
      <c r="AT122" s="6">
        <f>+Tabla1[[#This Row],[Pasajeros Pagos (PAX)]]/Tabla1[[#This Row],[Indice Dia Habil]]</f>
        <v>91613.913362701918</v>
      </c>
      <c r="AU122" s="15">
        <f>+Tabla1[[#This Row],[PAX Día Habil]]/AT110-1</f>
        <v>0.11506929742801053</v>
      </c>
      <c r="AV122" s="6">
        <f>+Tabla1[[#This Row],[Pasajeros Pagos (PAX)]]/Tabla1[[#This Row],[Trenes Corridos (TC)]]</f>
        <v>604.83834222006783</v>
      </c>
      <c r="AW122" s="6">
        <f>+Tabla1[[#This Row],[PAX x Tren]]/Tabla1[[#This Row],[Form. Media Trenes Remolcados]]</f>
        <v>100.8063903700113</v>
      </c>
      <c r="AX122" s="15">
        <f>+Tabla1[[#This Row],[PAX x Coche]]/AW110-1</f>
        <v>0.15101312112115761</v>
      </c>
      <c r="AY122" s="6">
        <v>188</v>
      </c>
      <c r="AZ122" s="9">
        <f>+Tabla1[[#This Row],[PAX Kilómetro]]/Tabla1[[#This Row],[Coches Kilómetro (CK) (5+6+7)]]</f>
        <v>41.093807404913669</v>
      </c>
      <c r="BA122" s="15">
        <f>+Tabla1[[#This Row],[Ocupación Media (PaxKm/CocheKm)]]/AZ110-1</f>
        <v>0.15505345045306518</v>
      </c>
      <c r="BB122" s="15">
        <f>+Tabla1[[#This Row],[Ocupación Media (PaxKm/CocheKm)]]/Tabla1[[#This Row],[Capacidad x Coche (4xm2)]]</f>
        <v>0.21858408194103016</v>
      </c>
      <c r="BC122" s="15">
        <f>+Tabla1[[#This Row],[% de Ocupación Media PAX]]/BB110-1</f>
        <v>0.15505345045306518</v>
      </c>
      <c r="BD122" s="36">
        <f>+Tabla1[[#This Row],[Pasajeros Pagos (PAX)]]*Tabla1[[#This Row],[PAX Recorrido Medio]]</f>
        <v>43797130.649999999</v>
      </c>
      <c r="BE122" s="37">
        <v>17.55</v>
      </c>
      <c r="BF122" s="35">
        <f>+Tabla1[[#This Row],[PAX Recorrido Medio]]/BE110-1</f>
        <v>1.0362694300518172E-2</v>
      </c>
      <c r="BG122" s="36">
        <f>+Tabla1[[#This Row],[Pasajeros Pagos (PAX)]]*CN122</f>
        <v>2737037.0950003192</v>
      </c>
      <c r="BH122" s="130">
        <f t="shared" ref="BH122:BH185" si="8">(+AR122/BI122-1)*-1</f>
        <v>0.17999973056171259</v>
      </c>
      <c r="BI122" s="95">
        <f t="shared" si="5"/>
        <v>3043368.512195122</v>
      </c>
      <c r="BJ122" s="35">
        <f>+(Tabla1[[#This Row],[Variación % TC]]*0.2)-(Tabla1[[#This Row],[Vaciación % PAX Recorrido Medio]]*0.1)-(Tabla1[[#This Row],[Variación % Ocupación PAX]]*0.5)+(Tabla1[[#This Row],[Variación % RA]]*0.1)+(Tabla1[[#This Row],[Variación % Velocidad Comercial TE]]*0.1)</f>
        <v>-8.7047464157659377E-2</v>
      </c>
      <c r="BK122" s="90">
        <v>1567145.7</v>
      </c>
      <c r="BL122" s="10">
        <f>+Tabla1[[#This Row],[Recaudación Vta. Boletos $]]/Tabla1[[#This Row],[Pasajeros Pagos (PAX)]]</f>
        <v>0.62797280613633077</v>
      </c>
      <c r="BM122" s="15">
        <f>+(Tabla1[[#This Row],[Tarifa Media $]]*44)/CQ122</f>
        <v>4.5849104290045288E-2</v>
      </c>
      <c r="BN122" s="48">
        <f>+Tabla1[[#This Row],[Tarifa Media $]]/CP122</f>
        <v>0.19273611384701086</v>
      </c>
      <c r="BO122" s="86">
        <v>27.24</v>
      </c>
      <c r="BP122" s="80">
        <v>51.944000000000003</v>
      </c>
      <c r="BQ122" s="80">
        <f>+Tabla1[[#This Row],[Km. Línea (entre cabeceras) en Servicio]]*2</f>
        <v>103.88800000000001</v>
      </c>
      <c r="BR122" s="36">
        <v>22</v>
      </c>
      <c r="BS122" s="36">
        <v>594</v>
      </c>
      <c r="BT122" s="76">
        <f>+Tabla1[[#This Row],[Recaudación Vta. Boletos $]]/Tabla1[[#This Row],[Km. Línea (entre cabeceras) en Servicio]]</f>
        <v>30169.907977822269</v>
      </c>
      <c r="BU122" s="77">
        <f>+Tabla1[[#This Row],[Recaudación/Km. Línea (PESOS)]]/CP122</f>
        <v>9259.6857092327882</v>
      </c>
      <c r="BV122" s="76">
        <f>+Tabla1[[#This Row],[Recaudación Vta. Boletos $]]/Tabla1[[#This Row],[Trenes Corridos (TC)]]</f>
        <v>379.82203102278237</v>
      </c>
      <c r="BW122" s="77">
        <f>+Tabla1[[#This Row],[Recaudación/Trenes Corridos (PESOS)]]/CP122</f>
        <v>116.57419158516431</v>
      </c>
      <c r="BX122" s="76">
        <f>+Tabla1[[#This Row],[Recaudación Vta. Boletos $]]/Tabla1[[#This Row],[Coches Kilómetro (CK) (5+6+7)]]</f>
        <v>1.4704155869452744</v>
      </c>
      <c r="BY122" s="77">
        <f>+Tabla1[[#This Row],[Recaudación/Coche Kilómetro (PESOS)]]/CP122</f>
        <v>0.45129690839889336</v>
      </c>
      <c r="BZ122" s="78">
        <f>+Tabla1[[#This Row],[Recaudación Vta. Boletos $]]/Tabla1[[#This Row],[PAX Kilómetro]]</f>
        <v>3.5781926275574402E-2</v>
      </c>
      <c r="CA122" s="79">
        <f>+Tabla1[[#This Row],[Recaudación/Pasajeros Kilómetro (PESOS)]]/CP122</f>
        <v>1.0982114749117427E-2</v>
      </c>
      <c r="CB122" s="76">
        <f>+Tabla1[[#This Row],[Recaudación Vta. Boletos $]]/Tabla1[[#This Row],[Personal]]</f>
        <v>2638.2924242424242</v>
      </c>
      <c r="CC122" s="77">
        <f>+Tabla1[[#This Row],[Recaudación/Personal (PESOS)]]/CP122</f>
        <v>809.73924996698304</v>
      </c>
      <c r="CD122" s="36">
        <f>+Tabla1[[#This Row],[Pasajeros Pagos (PAX)]]/Tabla1[[#This Row],[Personal]]</f>
        <v>4201.2845117845118</v>
      </c>
      <c r="CE122" s="80">
        <f>+Tabla1[[#This Row],[Trenes Corridos (TC)]]/Tabla1[[#This Row],[Personal]]</f>
        <v>6.9461279461279464</v>
      </c>
      <c r="CF122" s="36">
        <f>+Tabla1[[#This Row],[Pasajeros Pagos (PAX)]]/Tabla1[[#This Row],[Km. Línea (entre cabeceras) en Servicio]]</f>
        <v>48043.335130140149</v>
      </c>
      <c r="CG122" s="36">
        <f>+Tabla1[[#This Row],[Pasajeros Pagos (PAX)]]/Tabla1[[#This Row],[Cantidad de Estaciones en Servicio]]</f>
        <v>113434.68181818182</v>
      </c>
      <c r="CH122" s="36">
        <f>+Tabla1[[#This Row],[PAX Kilómetro]]/Tabla1[[#This Row],[Km. Línea (entre cabeceras) en Servicio]]</f>
        <v>843160.53153395955</v>
      </c>
      <c r="CI122" s="36">
        <f>+Tabla1[[#This Row],[Coches Kilómetro (CK) (5+6+7)]]/Tabla1[[#This Row],[Km. Línea (entre cabeceras) en Servicio]]</f>
        <v>20517.946249807486</v>
      </c>
      <c r="CJ122" s="36">
        <f>+[1]!BN_InfraMR[[#This Row],[Total Coches Remolcados]]</f>
        <v>112</v>
      </c>
      <c r="CK122" s="36">
        <f>+Tabla1[[#This Row],[Pasajeros Pagos (PAX)]]/Tabla1[[#This Row],[Coches en Servicio]]</f>
        <v>22281.8125</v>
      </c>
      <c r="CM122" s="12">
        <v>604.83834222006783</v>
      </c>
      <c r="CN122" s="11">
        <v>1.0967613700797452</v>
      </c>
      <c r="CP122" s="10">
        <v>3.2582</v>
      </c>
      <c r="CQ122" s="73">
        <v>602.64652707725259</v>
      </c>
      <c r="CR122" s="10"/>
      <c r="CT122" s="12">
        <f>+CM122+CM134+CM146+CM158+CM170+CM182+CM194</f>
        <v>4707.2939094439334</v>
      </c>
      <c r="CU122" s="2">
        <f>+CT122/7</f>
        <v>672.47055849199046</v>
      </c>
      <c r="DF122" s="47">
        <f>+Tabla1[[#This Row],[Trenes Kilómetro (TK) (1+2+3)]]/Tabla1[[#This Row],[Trenes Corridos (TC)]]</f>
        <v>43.051551139117791</v>
      </c>
      <c r="EA122" s="2">
        <v>2003</v>
      </c>
      <c r="EB122" s="2" t="s">
        <v>8</v>
      </c>
    </row>
    <row r="123" spans="1:132" ht="12.75" customHeight="1" x14ac:dyDescent="0.2">
      <c r="A123" s="98" t="s">
        <v>252</v>
      </c>
      <c r="B123" s="2" t="s">
        <v>9</v>
      </c>
      <c r="C123" s="101">
        <v>37653</v>
      </c>
      <c r="D123" s="4" t="s">
        <v>135</v>
      </c>
      <c r="E123" s="4" t="s">
        <v>112</v>
      </c>
      <c r="F123" s="4" t="s">
        <v>139</v>
      </c>
      <c r="G123" s="4" t="s">
        <v>113</v>
      </c>
      <c r="H123" s="6">
        <v>160757.5</v>
      </c>
      <c r="K123" s="95">
        <f>+Tabla1[[#This Row],[TK Remolcados (1)]]+Tabla1[[#This Row],[TK Coche Motor (2)]]+Tabla1[[#This Row],[TK Eléctricos (3)]]</f>
        <v>160757.5</v>
      </c>
      <c r="L123" s="35">
        <f>+Tabla1[[#This Row],[Trenes Kilómetro (TK) (1+2+3)]]/K111-1</f>
        <v>0.10740233787042874</v>
      </c>
      <c r="M123" s="36">
        <f>+Tabla1[[#This Row],[TK Remolcados (1)]]</f>
        <v>160757.5</v>
      </c>
      <c r="N123" s="36">
        <f>+Tabla1[[#This Row],[TK Remolcados (1)]]*Tabla1[[#This Row],[Form. Media Trenes Remolcados]]</f>
        <v>964545</v>
      </c>
      <c r="Q123" s="95">
        <f t="shared" si="6"/>
        <v>964545</v>
      </c>
      <c r="R123" s="35">
        <f>+Tabla1[[#This Row],[Coches Kilómetro (CK) (5+6+7)]]/Q111-1</f>
        <v>0.10740233787042874</v>
      </c>
      <c r="S123" s="37">
        <v>38.93</v>
      </c>
      <c r="T123" s="35">
        <f>+Tabla1[[#This Row],[Velocidad Comercial Trenes Diésel]]/S111-1</f>
        <v>0</v>
      </c>
      <c r="U123" s="37"/>
      <c r="V123" s="35"/>
      <c r="W123" s="37">
        <v>6</v>
      </c>
      <c r="X123" s="6"/>
      <c r="Y123" s="6"/>
      <c r="Z123" s="36">
        <f>+Tabla1[[#This Row],[Form. Media Trenes Remolcados]]*Tabla1[[#This Row],[Asientos Prom. x C. Remolcados]]*Tabla1[[#This Row],[Trenes Corridos (TC)]]</f>
        <v>1697232</v>
      </c>
      <c r="AC123" s="6">
        <v>76</v>
      </c>
      <c r="AF123" s="6">
        <f>+'[2]BN TAB'!H127</f>
        <v>3760</v>
      </c>
      <c r="AG123" s="6">
        <f>+Tabla1[[#This Row],[Trenes Programados]]-Tabla1[[#This Row],[Trenes Corridos (TC)]]</f>
        <v>38</v>
      </c>
      <c r="AH123" s="95">
        <f>+'[2]BN TAB'!J127</f>
        <v>3722</v>
      </c>
      <c r="AI123" s="35">
        <f>+Tabla1[[#This Row],[Trenes Corridos (TC)]]/AH111-1</f>
        <v>9.6964338343648704E-2</v>
      </c>
      <c r="AJ123" s="36">
        <f>+'[2]BN TAB'!K127</f>
        <v>3624</v>
      </c>
      <c r="AK123" s="36">
        <f>+Tabla1[[#This Row],[Trenes Corridos (TC)]]-Tabla1[[#This Row],[Trenes Puntuales]]</f>
        <v>98</v>
      </c>
      <c r="AL123" s="127">
        <f>+Tabla1[[#This Row],[Trenes Puntuales]]/Tabla1[[#This Row],[Trenes Programados]]</f>
        <v>0.96382978723404256</v>
      </c>
      <c r="AM123" s="96">
        <v>0.95</v>
      </c>
      <c r="AN123" s="96">
        <f>+IF(Tabla1[[#This Row],[Regularidad Absoluta]]&gt;=Tabla1[[#This Row],[RA 95%]],Tabla1[[#This Row],[Regularidad Absoluta]],"")</f>
        <v>0.96382978723404256</v>
      </c>
      <c r="AO123" s="96">
        <f>+Tabla1[[#This Row],[Trenes Puntuales]]/Tabla1[[#This Row],[Trenes Corridos (TC)]]</f>
        <v>0.97367006985491666</v>
      </c>
      <c r="AP123" s="96">
        <f>+Tabla1[[#This Row],[Trenes Corridos (TC)]]/Tabla1[[#This Row],[Trenes Programados]]</f>
        <v>0.98989361702127665</v>
      </c>
      <c r="AQ123" s="96">
        <f>+Tabla1[[#This Row],[Regularidad Relativa]]/AO111-1</f>
        <v>-1.5301774361331621E-2</v>
      </c>
      <c r="AR123" s="95">
        <f>+'[3]DATOS BN#Bol por Estación'!AE108</f>
        <v>2355248</v>
      </c>
      <c r="AS123" s="15">
        <f>+Tabla1[[#This Row],[Pasajeros Pagos (PAX)]]/AR111-1</f>
        <v>0.15233204021533364</v>
      </c>
      <c r="AT123" s="6">
        <f>+Tabla1[[#This Row],[Pasajeros Pagos (PAX)]]/Tabla1[[#This Row],[Indice Dia Habil]]</f>
        <v>95123.101777059768</v>
      </c>
      <c r="AU123" s="15">
        <f>+Tabla1[[#This Row],[PAX Día Habil]]/AT111-1</f>
        <v>0.15233204021533386</v>
      </c>
      <c r="AV123" s="6">
        <f>+Tabla1[[#This Row],[Pasajeros Pagos (PAX)]]/Tabla1[[#This Row],[Trenes Corridos (TC)]]</f>
        <v>632.79097259537878</v>
      </c>
      <c r="AW123" s="6">
        <f>+Tabla1[[#This Row],[PAX x Tren]]/Tabla1[[#This Row],[Form. Media Trenes Remolcados]]</f>
        <v>105.4651620992298</v>
      </c>
      <c r="AX123" s="15">
        <f>+Tabla1[[#This Row],[PAX x Coche]]/AW111-1</f>
        <v>5.0473565945896581E-2</v>
      </c>
      <c r="AY123" s="6">
        <v>188</v>
      </c>
      <c r="AZ123" s="9">
        <f>+Tabla1[[#This Row],[PAX Kilómetro]]/Tabla1[[#This Row],[Coches Kilómetro (CK) (5+6+7)]]</f>
        <v>43.171427605762304</v>
      </c>
      <c r="BA123" s="15">
        <f>+Tabla1[[#This Row],[Ocupación Media (PaxKm/CocheKm)]]/AZ111-1</f>
        <v>4.9476083800439774E-2</v>
      </c>
      <c r="BB123" s="15">
        <f>+Tabla1[[#This Row],[Ocupación Media (PaxKm/CocheKm)]]/Tabla1[[#This Row],[Capacidad x Coche (4xm2)]]</f>
        <v>0.2296352532221399</v>
      </c>
      <c r="BC123" s="15">
        <f>+Tabla1[[#This Row],[% de Ocupación Media PAX]]/BB111-1</f>
        <v>4.9476083800439774E-2</v>
      </c>
      <c r="BD123" s="36">
        <f>+Tabla1[[#This Row],[Pasajeros Pagos (PAX)]]*Tabla1[[#This Row],[PAX Recorrido Medio]]</f>
        <v>41640784.640000001</v>
      </c>
      <c r="BE123" s="37">
        <v>17.68</v>
      </c>
      <c r="BF123" s="35">
        <f>+Tabla1[[#This Row],[PAX Recorrido Medio]]/BE111-1</f>
        <v>8.5567598402738199E-3</v>
      </c>
      <c r="BG123" s="36">
        <f>+Tabla1[[#This Row],[Pasajeros Pagos (PAX)]]*CN123</f>
        <v>2636541.356360225</v>
      </c>
      <c r="BH123" s="130">
        <f t="shared" si="8"/>
        <v>0.17999971450979513</v>
      </c>
      <c r="BI123" s="95">
        <f t="shared" si="5"/>
        <v>2872252.6585365855</v>
      </c>
      <c r="BJ123" s="35">
        <f>+(Tabla1[[#This Row],[Variación % TC]]*0.2)-(Tabla1[[#This Row],[Vaciación % PAX Recorrido Medio]]*0.1)-(Tabla1[[#This Row],[Variación % Ocupación PAX]]*0.5)+(Tabla1[[#This Row],[Variación % RA]]*0.1)+(Tabla1[[#This Row],[Variación % Velocidad Comercial TE]]*0.1)</f>
        <v>-7.7310276516506871E-3</v>
      </c>
      <c r="BK123" s="90">
        <v>1481168.4000000001</v>
      </c>
      <c r="BL123" s="10">
        <f>+Tabla1[[#This Row],[Recaudación Vta. Boletos $]]/Tabla1[[#This Row],[Pasajeros Pagos (PAX)]]</f>
        <v>0.62888001603228205</v>
      </c>
      <c r="BM123" s="15">
        <f>+(Tabla1[[#This Row],[Tarifa Media $]]*44)/CQ123</f>
        <v>4.5763402962026481E-2</v>
      </c>
      <c r="BN123" s="48">
        <f>+Tabla1[[#This Row],[Tarifa Media $]]/CP123</f>
        <v>0.19881133536680642</v>
      </c>
      <c r="BO123" s="86">
        <v>24.76</v>
      </c>
      <c r="BP123" s="80">
        <v>51.944000000000003</v>
      </c>
      <c r="BQ123" s="80">
        <f>+Tabla1[[#This Row],[Km. Línea (entre cabeceras) en Servicio]]*2</f>
        <v>103.88800000000001</v>
      </c>
      <c r="BR123" s="36">
        <v>22</v>
      </c>
      <c r="BS123" s="36">
        <v>594</v>
      </c>
      <c r="BT123" s="76">
        <f>+Tabla1[[#This Row],[Recaudación Vta. Boletos $]]/Tabla1[[#This Row],[Km. Línea (entre cabeceras) en Servicio]]</f>
        <v>28514.715847836131</v>
      </c>
      <c r="BU123" s="77">
        <f>+Tabla1[[#This Row],[Recaudación/Km. Línea (PESOS)]]/CP123</f>
        <v>9014.5156322193143</v>
      </c>
      <c r="BV123" s="76">
        <f>+Tabla1[[#This Row],[Recaudación Vta. Boletos $]]/Tabla1[[#This Row],[Trenes Corridos (TC)]]</f>
        <v>397.94959699086519</v>
      </c>
      <c r="BW123" s="77">
        <f>+Tabla1[[#This Row],[Recaudación/Trenes Corridos (PESOS)]]/CP123</f>
        <v>125.80601826974747</v>
      </c>
      <c r="BX123" s="76">
        <f>+Tabla1[[#This Row],[Recaudación Vta. Boletos $]]/Tabla1[[#This Row],[Coches Kilómetro (CK) (5+6+7)]]</f>
        <v>1.5356135794597454</v>
      </c>
      <c r="BY123" s="77">
        <f>+Tabla1[[#This Row],[Recaudación/Coche Kilómetro (PESOS)]]/CP123</f>
        <v>0.48546205723942387</v>
      </c>
      <c r="BZ123" s="78">
        <f>+Tabla1[[#This Row],[Recaudación Vta. Boletos $]]/Tabla1[[#This Row],[PAX Kilómetro]]</f>
        <v>3.5570136653409613E-2</v>
      </c>
      <c r="CA123" s="79">
        <f>+Tabla1[[#This Row],[Recaudación/Pasajeros Kilómetro (PESOS)]]/CP123</f>
        <v>1.1244985032059186E-2</v>
      </c>
      <c r="CB123" s="76">
        <f>+Tabla1[[#This Row],[Recaudación Vta. Boletos $]]/Tabla1[[#This Row],[Personal]]</f>
        <v>2493.5494949494951</v>
      </c>
      <c r="CC123" s="77">
        <f>+Tabla1[[#This Row],[Recaudación/Personal (PESOS)]]/CP123</f>
        <v>788.29966329966339</v>
      </c>
      <c r="CD123" s="36">
        <f>+Tabla1[[#This Row],[Pasajeros Pagos (PAX)]]/Tabla1[[#This Row],[Personal]]</f>
        <v>3965.0639730639732</v>
      </c>
      <c r="CE123" s="80">
        <f>+Tabla1[[#This Row],[Trenes Corridos (TC)]]/Tabla1[[#This Row],[Personal]]</f>
        <v>6.2659932659932656</v>
      </c>
      <c r="CF123" s="36">
        <f>+Tabla1[[#This Row],[Pasajeros Pagos (PAX)]]/Tabla1[[#This Row],[Km. Línea (entre cabeceras) en Servicio]]</f>
        <v>45342.060680733091</v>
      </c>
      <c r="CG123" s="36">
        <f>+Tabla1[[#This Row],[Pasajeros Pagos (PAX)]]/Tabla1[[#This Row],[Cantidad de Estaciones en Servicio]]</f>
        <v>107056.72727272728</v>
      </c>
      <c r="CH123" s="36">
        <f>+Tabla1[[#This Row],[PAX Kilómetro]]/Tabla1[[#This Row],[Km. Línea (entre cabeceras) en Servicio]]</f>
        <v>801647.63283536118</v>
      </c>
      <c r="CI123" s="36">
        <f>+Tabla1[[#This Row],[Coches Kilómetro (CK) (5+6+7)]]/Tabla1[[#This Row],[Km. Línea (entre cabeceras) en Servicio]]</f>
        <v>18568.939627290929</v>
      </c>
      <c r="CJ123" s="36">
        <f>+[1]!BN_InfraMR[[#This Row],[Total Coches Remolcados]]</f>
        <v>112</v>
      </c>
      <c r="CK123" s="36">
        <f>+Tabla1[[#This Row],[Pasajeros Pagos (PAX)]]/Tabla1[[#This Row],[Coches en Servicio]]</f>
        <v>21029</v>
      </c>
      <c r="CM123" s="12">
        <v>632.79097259537878</v>
      </c>
      <c r="CN123" s="11">
        <v>1.1194325847470097</v>
      </c>
      <c r="CP123" s="10">
        <v>3.1631999999999998</v>
      </c>
      <c r="CQ123" s="73">
        <v>604.64735824783395</v>
      </c>
      <c r="CR123" s="10"/>
      <c r="CT123" s="12">
        <f t="shared" ref="CT123:CT133" si="9">+CM123+CM135+CM147+CM159+CM171+CM183+CM195</f>
        <v>5029.8192709565592</v>
      </c>
      <c r="CU123" s="2">
        <f t="shared" ref="CU123:CU133" si="10">+CT123/7</f>
        <v>718.54561013665136</v>
      </c>
      <c r="DF123" s="47">
        <f>+Tabla1[[#This Row],[Trenes Kilómetro (TK) (1+2+3)]]/Tabla1[[#This Row],[Trenes Corridos (TC)]]</f>
        <v>43.191160666308434</v>
      </c>
      <c r="EA123" s="2">
        <v>2003</v>
      </c>
      <c r="EB123" s="2" t="s">
        <v>9</v>
      </c>
    </row>
    <row r="124" spans="1:132" ht="12.75" customHeight="1" x14ac:dyDescent="0.2">
      <c r="A124" s="98" t="s">
        <v>252</v>
      </c>
      <c r="B124" s="2" t="s">
        <v>10</v>
      </c>
      <c r="C124" s="101">
        <v>37681</v>
      </c>
      <c r="D124" s="4" t="s">
        <v>135</v>
      </c>
      <c r="E124" s="4" t="s">
        <v>112</v>
      </c>
      <c r="F124" s="4" t="s">
        <v>139</v>
      </c>
      <c r="G124" s="4" t="s">
        <v>113</v>
      </c>
      <c r="H124" s="6">
        <v>167985.3</v>
      </c>
      <c r="K124" s="95">
        <f>+Tabla1[[#This Row],[TK Remolcados (1)]]+Tabla1[[#This Row],[TK Coche Motor (2)]]+Tabla1[[#This Row],[TK Eléctricos (3)]]</f>
        <v>167985.3</v>
      </c>
      <c r="L124" s="35">
        <f>+Tabla1[[#This Row],[Trenes Kilómetro (TK) (1+2+3)]]/K112-1</f>
        <v>6.7394040751333151E-2</v>
      </c>
      <c r="M124" s="36">
        <f>+Tabla1[[#This Row],[TK Remolcados (1)]]</f>
        <v>167985.3</v>
      </c>
      <c r="N124" s="36">
        <f>+Tabla1[[#This Row],[TK Remolcados (1)]]*Tabla1[[#This Row],[Form. Media Trenes Remolcados]]</f>
        <v>1007911.7999999999</v>
      </c>
      <c r="Q124" s="95">
        <f t="shared" si="6"/>
        <v>1007911.7999999999</v>
      </c>
      <c r="R124" s="35">
        <f>+Tabla1[[#This Row],[Coches Kilómetro (CK) (5+6+7)]]/Q112-1</f>
        <v>6.7394040751333373E-2</v>
      </c>
      <c r="S124" s="37">
        <v>38.93</v>
      </c>
      <c r="T124" s="35">
        <f>+Tabla1[[#This Row],[Velocidad Comercial Trenes Diésel]]/S112-1</f>
        <v>0</v>
      </c>
      <c r="U124" s="37"/>
      <c r="V124" s="35"/>
      <c r="W124" s="37">
        <v>6</v>
      </c>
      <c r="X124" s="6"/>
      <c r="Y124" s="6"/>
      <c r="Z124" s="36">
        <f>+Tabla1[[#This Row],[Form. Media Trenes Remolcados]]*Tabla1[[#This Row],[Asientos Prom. x C. Remolcados]]*Tabla1[[#This Row],[Trenes Corridos (TC)]]</f>
        <v>1779312</v>
      </c>
      <c r="AC124" s="6">
        <v>76</v>
      </c>
      <c r="AF124" s="6">
        <f>+'[2]BN TAB'!H128</f>
        <v>4065</v>
      </c>
      <c r="AG124" s="6">
        <f>+Tabla1[[#This Row],[Trenes Programados]]-Tabla1[[#This Row],[Trenes Corridos (TC)]]</f>
        <v>163</v>
      </c>
      <c r="AH124" s="95">
        <f>+'[2]BN TAB'!J128</f>
        <v>3902</v>
      </c>
      <c r="AI124" s="35">
        <f>+Tabla1[[#This Row],[Trenes Corridos (TC)]]/AH112-1</f>
        <v>6.1768707482993124E-2</v>
      </c>
      <c r="AJ124" s="36">
        <f>+'[2]BN TAB'!K128</f>
        <v>3780</v>
      </c>
      <c r="AK124" s="36">
        <f>+Tabla1[[#This Row],[Trenes Corridos (TC)]]-Tabla1[[#This Row],[Trenes Puntuales]]</f>
        <v>122</v>
      </c>
      <c r="AL124" s="127">
        <f>+Tabla1[[#This Row],[Trenes Puntuales]]/Tabla1[[#This Row],[Trenes Programados]]</f>
        <v>0.92988929889298888</v>
      </c>
      <c r="AM124" s="96">
        <v>0.95</v>
      </c>
      <c r="AN124" s="96" t="str">
        <f>+IF(Tabla1[[#This Row],[Regularidad Absoluta]]&gt;=Tabla1[[#This Row],[RA 95%]],Tabla1[[#This Row],[Regularidad Absoluta]],"")</f>
        <v/>
      </c>
      <c r="AO124" s="96">
        <f>+Tabla1[[#This Row],[Trenes Puntuales]]/Tabla1[[#This Row],[Trenes Corridos (TC)]]</f>
        <v>0.96873398257303944</v>
      </c>
      <c r="AP124" s="96">
        <f>+Tabla1[[#This Row],[Trenes Corridos (TC)]]/Tabla1[[#This Row],[Trenes Programados]]</f>
        <v>0.95990159901599015</v>
      </c>
      <c r="AQ124" s="96">
        <f>+Tabla1[[#This Row],[Regularidad Relativa]]/AO112-1</f>
        <v>-1.3276777728403522E-2</v>
      </c>
      <c r="AR124" s="95">
        <f>+'[3]DATOS BN#Bol por Estación'!AE109</f>
        <v>2737309</v>
      </c>
      <c r="AS124" s="15">
        <f>+Tabla1[[#This Row],[Pasajeros Pagos (PAX)]]/AR112-1</f>
        <v>0.21406407867063226</v>
      </c>
      <c r="AT124" s="6">
        <f>+Tabla1[[#This Row],[Pasajeros Pagos (PAX)]]/Tabla1[[#This Row],[Indice Dia Habil]]</f>
        <v>103568.25576995838</v>
      </c>
      <c r="AU124" s="15">
        <f>+Tabla1[[#This Row],[PAX Día Habil]]/AT112-1</f>
        <v>0.21406407867063248</v>
      </c>
      <c r="AV124" s="6">
        <f>+Tabla1[[#This Row],[Pasajeros Pagos (PAX)]]/Tabla1[[#This Row],[Trenes Corridos (TC)]]</f>
        <v>701.51435161455663</v>
      </c>
      <c r="AW124" s="6">
        <f>+Tabla1[[#This Row],[PAX x Tren]]/Tabla1[[#This Row],[Form. Media Trenes Remolcados]]</f>
        <v>116.91905860242611</v>
      </c>
      <c r="AX124" s="15">
        <f>+Tabla1[[#This Row],[PAX x Coche]]/AW112-1</f>
        <v>0.14343554308420647</v>
      </c>
      <c r="AY124" s="6">
        <v>188</v>
      </c>
      <c r="AZ124" s="9">
        <f>+Tabla1[[#This Row],[PAX Kilómetro]]/Tabla1[[#This Row],[Coches Kilómetro (CK) (5+6+7)]]</f>
        <v>47.146669222445858</v>
      </c>
      <c r="BA124" s="15">
        <f>+Tabla1[[#This Row],[Ocupación Media (PaxKm/CocheKm)]]/AZ112-1</f>
        <v>0.14069487071869724</v>
      </c>
      <c r="BB124" s="15">
        <f>+Tabla1[[#This Row],[Ocupación Media (PaxKm/CocheKm)]]/Tabla1[[#This Row],[Capacidad x Coche (4xm2)]]</f>
        <v>0.25078015543854182</v>
      </c>
      <c r="BC124" s="15">
        <f>+Tabla1[[#This Row],[% de Ocupación Media PAX]]/BB112-1</f>
        <v>0.14069487071869724</v>
      </c>
      <c r="BD124" s="36">
        <f>+Tabla1[[#This Row],[Pasajeros Pagos (PAX)]]*Tabla1[[#This Row],[PAX Recorrido Medio]]</f>
        <v>47519684.240000002</v>
      </c>
      <c r="BE124" s="37">
        <v>17.36</v>
      </c>
      <c r="BF124" s="35">
        <f>+Tabla1[[#This Row],[PAX Recorrido Medio]]/BE112-1</f>
        <v>2.8885037550550052E-3</v>
      </c>
      <c r="BG124" s="36">
        <f>+Tabla1[[#This Row],[Pasajeros Pagos (PAX)]]*CN124</f>
        <v>2697031.8148299763</v>
      </c>
      <c r="BH124" s="130">
        <f t="shared" si="8"/>
        <v>0.17999975435721671</v>
      </c>
      <c r="BI124" s="95">
        <f t="shared" si="5"/>
        <v>3338180.7073170729</v>
      </c>
      <c r="BJ124" s="35">
        <f>+(Tabla1[[#This Row],[Variación % TC]]*0.2)-(Tabla1[[#This Row],[Vaciación % PAX Recorrido Medio]]*0.1)-(Tabla1[[#This Row],[Variación % Ocupación PAX]]*0.5)+(Tabla1[[#This Row],[Variación % RA]]*0.1)+(Tabla1[[#This Row],[Variación % Velocidad Comercial TE]]*0.1)</f>
        <v>-5.9610222011095851E-2</v>
      </c>
      <c r="BK124" s="90">
        <v>1704759.5</v>
      </c>
      <c r="BL124" s="10">
        <f>+Tabla1[[#This Row],[Recaudación Vta. Boletos $]]/Tabla1[[#This Row],[Pasajeros Pagos (PAX)]]</f>
        <v>0.62278664922374494</v>
      </c>
      <c r="BM124" s="15">
        <f>+(Tabla1[[#This Row],[Tarifa Media $]]*44)/CQ124</f>
        <v>4.5170517350616765E-2</v>
      </c>
      <c r="BN124" s="48">
        <f>+Tabla1[[#This Row],[Tarifa Media $]]/CP124</f>
        <v>0.20255200482120042</v>
      </c>
      <c r="BO124" s="86">
        <v>26.43</v>
      </c>
      <c r="BP124" s="80">
        <v>51.944000000000003</v>
      </c>
      <c r="BQ124" s="80">
        <f>+Tabla1[[#This Row],[Km. Línea (entre cabeceras) en Servicio]]*2</f>
        <v>103.88800000000001</v>
      </c>
      <c r="BR124" s="36">
        <v>22</v>
      </c>
      <c r="BS124" s="36">
        <v>594</v>
      </c>
      <c r="BT124" s="76">
        <f>+Tabla1[[#This Row],[Recaudación Vta. Boletos $]]/Tabla1[[#This Row],[Km. Línea (entre cabeceras) en Servicio]]</f>
        <v>32819.180271061145</v>
      </c>
      <c r="BU124" s="77">
        <f>+Tabla1[[#This Row],[Recaudación/Km. Línea (PESOS)]]/CP124</f>
        <v>10673.94551372854</v>
      </c>
      <c r="BV124" s="76">
        <f>+Tabla1[[#This Row],[Recaudación Vta. Boletos $]]/Tabla1[[#This Row],[Trenes Corridos (TC)]]</f>
        <v>436.89377242439775</v>
      </c>
      <c r="BW124" s="77">
        <f>+Tabla1[[#This Row],[Recaudación/Trenes Corridos (PESOS)]]/CP124</f>
        <v>142.09313833037297</v>
      </c>
      <c r="BX124" s="76">
        <f>+Tabla1[[#This Row],[Recaudación Vta. Boletos $]]/Tabla1[[#This Row],[Coches Kilómetro (CK) (5+6+7)]]</f>
        <v>1.6913776582435092</v>
      </c>
      <c r="BY124" s="77">
        <f>+Tabla1[[#This Row],[Recaudación/Coche Kilómetro (PESOS)]]/CP124</f>
        <v>0.55009518269864022</v>
      </c>
      <c r="BZ124" s="78">
        <f>+Tabla1[[#This Row],[Recaudación Vta. Boletos $]]/Tabla1[[#This Row],[PAX Kilómetro]]</f>
        <v>3.5874806982934611E-2</v>
      </c>
      <c r="CA124" s="79">
        <f>+Tabla1[[#This Row],[Recaudación/Pasajeros Kilómetro (PESOS)]]/CP124</f>
        <v>1.1667742213202787E-2</v>
      </c>
      <c r="CB124" s="76">
        <f>+Tabla1[[#This Row],[Recaudación Vta. Boletos $]]/Tabla1[[#This Row],[Personal]]</f>
        <v>2869.9654882154882</v>
      </c>
      <c r="CC124" s="77">
        <f>+Tabla1[[#This Row],[Recaudación/Personal (PESOS)]]/CP124</f>
        <v>933.41317468874627</v>
      </c>
      <c r="CD124" s="36">
        <f>+Tabla1[[#This Row],[Pasajeros Pagos (PAX)]]/Tabla1[[#This Row],[Personal]]</f>
        <v>4608.2643097643095</v>
      </c>
      <c r="CE124" s="80">
        <f>+Tabla1[[#This Row],[Trenes Corridos (TC)]]/Tabla1[[#This Row],[Personal]]</f>
        <v>6.5690235690235692</v>
      </c>
      <c r="CF124" s="36">
        <f>+Tabla1[[#This Row],[Pasajeros Pagos (PAX)]]/Tabla1[[#This Row],[Km. Línea (entre cabeceras) en Servicio]]</f>
        <v>52697.308640073927</v>
      </c>
      <c r="CG124" s="36">
        <f>+Tabla1[[#This Row],[Pasajeros Pagos (PAX)]]/Tabla1[[#This Row],[Cantidad de Estaciones en Servicio]]</f>
        <v>124423.13636363637</v>
      </c>
      <c r="CH124" s="36">
        <f>+Tabla1[[#This Row],[PAX Kilómetro]]/Tabla1[[#This Row],[Km. Línea (entre cabeceras) en Servicio]]</f>
        <v>914825.27799168334</v>
      </c>
      <c r="CI124" s="36">
        <f>+Tabla1[[#This Row],[Coches Kilómetro (CK) (5+6+7)]]/Tabla1[[#This Row],[Km. Línea (entre cabeceras) en Servicio]]</f>
        <v>19403.815647620511</v>
      </c>
      <c r="CJ124" s="36">
        <f>+[1]!BN_InfraMR[[#This Row],[Total Coches Remolcados]]</f>
        <v>112</v>
      </c>
      <c r="CK124" s="36">
        <f>+Tabla1[[#This Row],[Pasajeros Pagos (PAX)]]/Tabla1[[#This Row],[Coches en Servicio]]</f>
        <v>24440.258928571428</v>
      </c>
      <c r="CM124" s="12">
        <v>701.51435161455663</v>
      </c>
      <c r="CN124" s="11">
        <v>0.98528584636589311</v>
      </c>
      <c r="CP124" s="10">
        <v>3.0747</v>
      </c>
      <c r="CQ124" s="73">
        <v>606.64818941841531</v>
      </c>
      <c r="CR124" s="10"/>
      <c r="CT124" s="12">
        <f t="shared" si="9"/>
        <v>5303.7753634934079</v>
      </c>
      <c r="CU124" s="2">
        <f t="shared" si="10"/>
        <v>757.68219478477261</v>
      </c>
      <c r="DF124" s="47">
        <f>+Tabla1[[#This Row],[Trenes Kilómetro (TK) (1+2+3)]]/Tabla1[[#This Row],[Trenes Corridos (TC)]]</f>
        <v>43.051076371091746</v>
      </c>
      <c r="EA124" s="2">
        <v>2003</v>
      </c>
      <c r="EB124" s="2" t="s">
        <v>10</v>
      </c>
    </row>
    <row r="125" spans="1:132" ht="12.75" customHeight="1" x14ac:dyDescent="0.2">
      <c r="A125" s="98" t="s">
        <v>252</v>
      </c>
      <c r="B125" s="2" t="s">
        <v>0</v>
      </c>
      <c r="C125" s="101">
        <v>37712</v>
      </c>
      <c r="D125" s="4" t="s">
        <v>135</v>
      </c>
      <c r="E125" s="4" t="s">
        <v>112</v>
      </c>
      <c r="F125" s="4" t="s">
        <v>139</v>
      </c>
      <c r="G125" s="4" t="s">
        <v>113</v>
      </c>
      <c r="H125" s="6">
        <v>171525.6</v>
      </c>
      <c r="K125" s="95">
        <f>+Tabla1[[#This Row],[TK Remolcados (1)]]+Tabla1[[#This Row],[TK Coche Motor (2)]]+Tabla1[[#This Row],[TK Eléctricos (3)]]</f>
        <v>171525.6</v>
      </c>
      <c r="L125" s="35">
        <f>+Tabla1[[#This Row],[Trenes Kilómetro (TK) (1+2+3)]]/K113-1</f>
        <v>0.14726473379738803</v>
      </c>
      <c r="M125" s="36">
        <f>+Tabla1[[#This Row],[TK Remolcados (1)]]</f>
        <v>171525.6</v>
      </c>
      <c r="N125" s="36">
        <f>+Tabla1[[#This Row],[TK Remolcados (1)]]*Tabla1[[#This Row],[Form. Media Trenes Remolcados]]</f>
        <v>1029153.6000000001</v>
      </c>
      <c r="Q125" s="95">
        <f t="shared" si="6"/>
        <v>1029153.6000000001</v>
      </c>
      <c r="R125" s="35">
        <f>+Tabla1[[#This Row],[Coches Kilómetro (CK) (5+6+7)]]/Q113-1</f>
        <v>0.14726473379738803</v>
      </c>
      <c r="S125" s="37">
        <v>38.93</v>
      </c>
      <c r="T125" s="35">
        <f>+Tabla1[[#This Row],[Velocidad Comercial Trenes Diésel]]/S113-1</f>
        <v>0</v>
      </c>
      <c r="U125" s="37"/>
      <c r="V125" s="35"/>
      <c r="W125" s="37">
        <v>6</v>
      </c>
      <c r="X125" s="6"/>
      <c r="Y125" s="6"/>
      <c r="Z125" s="36">
        <f>+Tabla1[[#This Row],[Form. Media Trenes Remolcados]]*Tabla1[[#This Row],[Asientos Prom. x C. Remolcados]]*Tabla1[[#This Row],[Trenes Corridos (TC)]]</f>
        <v>1817160</v>
      </c>
      <c r="AC125" s="6">
        <v>76</v>
      </c>
      <c r="AF125" s="6">
        <f>+'[2]BN TAB'!H129</f>
        <v>4001</v>
      </c>
      <c r="AG125" s="6">
        <f>+Tabla1[[#This Row],[Trenes Programados]]-Tabla1[[#This Row],[Trenes Corridos (TC)]]</f>
        <v>16</v>
      </c>
      <c r="AH125" s="95">
        <f>+'[2]BN TAB'!J129</f>
        <v>3985</v>
      </c>
      <c r="AI125" s="35">
        <f>+Tabla1[[#This Row],[Trenes Corridos (TC)]]/AH113-1</f>
        <v>0.1480841256122154</v>
      </c>
      <c r="AJ125" s="36">
        <f>+'[2]BN TAB'!K129</f>
        <v>3859</v>
      </c>
      <c r="AK125" s="36">
        <f>+Tabla1[[#This Row],[Trenes Corridos (TC)]]-Tabla1[[#This Row],[Trenes Puntuales]]</f>
        <v>126</v>
      </c>
      <c r="AL125" s="127">
        <f>+Tabla1[[#This Row],[Trenes Puntuales]]/Tabla1[[#This Row],[Trenes Programados]]</f>
        <v>0.96450887278180453</v>
      </c>
      <c r="AM125" s="96">
        <v>0.95</v>
      </c>
      <c r="AN125" s="96">
        <f>+IF(Tabla1[[#This Row],[Regularidad Absoluta]]&gt;=Tabla1[[#This Row],[RA 95%]],Tabla1[[#This Row],[Regularidad Absoluta]],"")</f>
        <v>0.96450887278180453</v>
      </c>
      <c r="AO125" s="96">
        <f>+Tabla1[[#This Row],[Trenes Puntuales]]/Tabla1[[#This Row],[Trenes Corridos (TC)]]</f>
        <v>0.96838143036386448</v>
      </c>
      <c r="AP125" s="96">
        <f>+Tabla1[[#This Row],[Trenes Corridos (TC)]]/Tabla1[[#This Row],[Trenes Programados]]</f>
        <v>0.99600099975006251</v>
      </c>
      <c r="AQ125" s="96">
        <f>+Tabla1[[#This Row],[Regularidad Relativa]]/AO113-1</f>
        <v>-7.8949395534316791E-3</v>
      </c>
      <c r="AR125" s="95">
        <f>+'[3]DATOS BN#Bol por Estación'!AE110</f>
        <v>2856897</v>
      </c>
      <c r="AS125" s="15">
        <f>+Tabla1[[#This Row],[Pasajeros Pagos (PAX)]]/AR113-1</f>
        <v>0.25859926992442839</v>
      </c>
      <c r="AT125" s="6">
        <f>+Tabla1[[#This Row],[Pasajeros Pagos (PAX)]]/Tabla1[[#This Row],[Indice Dia Habil]]</f>
        <v>107929.61843596525</v>
      </c>
      <c r="AU125" s="15">
        <f>+Tabla1[[#This Row],[PAX Día Habil]]/AT113-1</f>
        <v>0.25859926992442861</v>
      </c>
      <c r="AV125" s="6">
        <f>+Tabla1[[#This Row],[Pasajeros Pagos (PAX)]]/Tabla1[[#This Row],[Trenes Corridos (TC)]]</f>
        <v>716.91267252195735</v>
      </c>
      <c r="AW125" s="6">
        <f>+Tabla1[[#This Row],[PAX x Tren]]/Tabla1[[#This Row],[Form. Media Trenes Remolcados]]</f>
        <v>119.48544542032623</v>
      </c>
      <c r="AX125" s="15">
        <f>+Tabla1[[#This Row],[PAX x Coche]]/AW113-1</f>
        <v>9.6260493326898677E-2</v>
      </c>
      <c r="AY125" s="6">
        <v>188</v>
      </c>
      <c r="AZ125" s="9">
        <f>+Tabla1[[#This Row],[PAX Kilómetro]]/Tabla1[[#This Row],[Coches Kilómetro (CK) (5+6+7)]]</f>
        <v>48.468393464299204</v>
      </c>
      <c r="BA125" s="15">
        <f>+Tabla1[[#This Row],[Ocupación Media (PaxKm/CocheKm)]]/AZ113-1</f>
        <v>0.10145938834130974</v>
      </c>
      <c r="BB125" s="15">
        <f>+Tabla1[[#This Row],[Ocupación Media (PaxKm/CocheKm)]]/Tabla1[[#This Row],[Capacidad x Coche (4xm2)]]</f>
        <v>0.25781060353350643</v>
      </c>
      <c r="BC125" s="15">
        <f>+Tabla1[[#This Row],[% de Ocupación Media PAX]]/BB113-1</f>
        <v>0.10145938834130974</v>
      </c>
      <c r="BD125" s="36">
        <f>+Tabla1[[#This Row],[Pasajeros Pagos (PAX)]]*Tabla1[[#This Row],[PAX Recorrido Medio]]</f>
        <v>49881421.620000005</v>
      </c>
      <c r="BE125" s="37">
        <v>17.46</v>
      </c>
      <c r="BF125" s="35">
        <f>+Tabla1[[#This Row],[PAX Recorrido Medio]]/BE113-1</f>
        <v>4.025301897642386E-3</v>
      </c>
      <c r="BG125" s="36">
        <f>+Tabla1[[#This Row],[Pasajeros Pagos (PAX)]]*CN125</f>
        <v>2864402.5163790532</v>
      </c>
      <c r="BH125" s="130">
        <f t="shared" si="8"/>
        <v>0.17999976463967959</v>
      </c>
      <c r="BI125" s="95">
        <f t="shared" si="5"/>
        <v>3484019.7317073168</v>
      </c>
      <c r="BJ125" s="35">
        <f>+(Tabla1[[#This Row],[Variación % TC]]*0.2)-(Tabla1[[#This Row],[Vaciación % PAX Recorrido Medio]]*0.1)-(Tabla1[[#This Row],[Variación % Ocupación PAX]]*0.5)+(Tabla1[[#This Row],[Variación % RA]]*0.1)+(Tabla1[[#This Row],[Variación % Velocidad Comercial TE]]*0.1)</f>
        <v>-2.2304893193319193E-2</v>
      </c>
      <c r="BK125" s="90">
        <v>1774927.8599999999</v>
      </c>
      <c r="BL125" s="10">
        <f>+Tabla1[[#This Row],[Recaudación Vta. Boletos $]]/Tabla1[[#This Row],[Pasajeros Pagos (PAX)]]</f>
        <v>0.62127821199014166</v>
      </c>
      <c r="BM125" s="15">
        <f>+(Tabla1[[#This Row],[Tarifa Media $]]*44)/CQ125</f>
        <v>4.4912980063802024E-2</v>
      </c>
      <c r="BN125" s="48">
        <f>+Tabla1[[#This Row],[Tarifa Media $]]/CP125</f>
        <v>0.21463352863612992</v>
      </c>
      <c r="BO125" s="86">
        <v>26.47</v>
      </c>
      <c r="BP125" s="80">
        <v>51.944000000000003</v>
      </c>
      <c r="BQ125" s="80">
        <f>+Tabla1[[#This Row],[Km. Línea (entre cabeceras) en Servicio]]*2</f>
        <v>103.88800000000001</v>
      </c>
      <c r="BR125" s="36">
        <v>22</v>
      </c>
      <c r="BS125" s="36">
        <v>594</v>
      </c>
      <c r="BT125" s="76">
        <f>+Tabla1[[#This Row],[Recaudación Vta. Boletos $]]/Tabla1[[#This Row],[Km. Línea (entre cabeceras) en Servicio]]</f>
        <v>34170.026567072229</v>
      </c>
      <c r="BU125" s="77">
        <f>+Tabla1[[#This Row],[Recaudación/Km. Línea (PESOS)]]/CP125</f>
        <v>11804.749038579503</v>
      </c>
      <c r="BV125" s="76">
        <f>+Tabla1[[#This Row],[Recaudación Vta. Boletos $]]/Tabla1[[#This Row],[Trenes Corridos (TC)]]</f>
        <v>445.40222333751564</v>
      </c>
      <c r="BW125" s="77">
        <f>+Tabla1[[#This Row],[Recaudación/Trenes Corridos (PESOS)]]/CP125</f>
        <v>153.87349662734596</v>
      </c>
      <c r="BX125" s="76">
        <f>+Tabla1[[#This Row],[Recaudación Vta. Boletos $]]/Tabla1[[#This Row],[Coches Kilómetro (CK) (5+6+7)]]</f>
        <v>1.7246481574762016</v>
      </c>
      <c r="BY125" s="77">
        <f>+Tabla1[[#This Row],[Recaudación/Coche Kilómetro (PESOS)]]/CP125</f>
        <v>0.59581571114357823</v>
      </c>
      <c r="BZ125" s="78">
        <f>+Tabla1[[#This Row],[Recaudación Vta. Boletos $]]/Tabla1[[#This Row],[PAX Kilómetro]]</f>
        <v>3.5582944558427358E-2</v>
      </c>
      <c r="CA125" s="79">
        <f>+Tabla1[[#This Row],[Recaudación/Pasajeros Kilómetro (PESOS)]]/CP125</f>
        <v>1.2292871055906639E-2</v>
      </c>
      <c r="CB125" s="76">
        <f>+Tabla1[[#This Row],[Recaudación Vta. Boletos $]]/Tabla1[[#This Row],[Personal]]</f>
        <v>2988.0940404040402</v>
      </c>
      <c r="CC125" s="77">
        <f>+Tabla1[[#This Row],[Recaudación/Personal (PESOS)]]/CP125</f>
        <v>1032.2994681144339</v>
      </c>
      <c r="CD125" s="36">
        <f>+Tabla1[[#This Row],[Pasajeros Pagos (PAX)]]/Tabla1[[#This Row],[Personal]]</f>
        <v>4809.590909090909</v>
      </c>
      <c r="CE125" s="80">
        <f>+Tabla1[[#This Row],[Trenes Corridos (TC)]]/Tabla1[[#This Row],[Personal]]</f>
        <v>6.7087542087542085</v>
      </c>
      <c r="CF125" s="36">
        <f>+Tabla1[[#This Row],[Pasajeros Pagos (PAX)]]/Tabla1[[#This Row],[Km. Línea (entre cabeceras) en Servicio]]</f>
        <v>54999.557215462803</v>
      </c>
      <c r="CG125" s="36">
        <f>+Tabla1[[#This Row],[Pasajeros Pagos (PAX)]]/Tabla1[[#This Row],[Cantidad de Estaciones en Servicio]]</f>
        <v>129858.95454545454</v>
      </c>
      <c r="CH125" s="36">
        <f>+Tabla1[[#This Row],[PAX Kilómetro]]/Tabla1[[#This Row],[Km. Línea (entre cabeceras) en Servicio]]</f>
        <v>960292.26898198063</v>
      </c>
      <c r="CI125" s="36">
        <f>+Tabla1[[#This Row],[Coches Kilómetro (CK) (5+6+7)]]/Tabla1[[#This Row],[Km. Línea (entre cabeceras) en Servicio]]</f>
        <v>19812.752194671186</v>
      </c>
      <c r="CJ125" s="36">
        <f>+[1]!BN_InfraMR[[#This Row],[Total Coches Remolcados]]</f>
        <v>112</v>
      </c>
      <c r="CK125" s="36">
        <f>+Tabla1[[#This Row],[Pasajeros Pagos (PAX)]]/Tabla1[[#This Row],[Coches en Servicio]]</f>
        <v>25508.008928571428</v>
      </c>
      <c r="CM125" s="12">
        <v>716.91267252195735</v>
      </c>
      <c r="CN125" s="11">
        <v>1.0026271567995113</v>
      </c>
      <c r="CP125" s="10">
        <v>2.8946000000000001</v>
      </c>
      <c r="CQ125" s="73">
        <v>608.64902058899668</v>
      </c>
      <c r="CR125" s="10"/>
      <c r="CT125" s="12">
        <f t="shared" si="9"/>
        <v>5456.654444916493</v>
      </c>
      <c r="CU125" s="2">
        <f t="shared" si="10"/>
        <v>779.52206355949897</v>
      </c>
      <c r="DF125" s="47">
        <f>+Tabla1[[#This Row],[Trenes Kilómetro (TK) (1+2+3)]]/Tabla1[[#This Row],[Trenes Corridos (TC)]]</f>
        <v>43.042810539523217</v>
      </c>
      <c r="EA125" s="2">
        <v>2003</v>
      </c>
      <c r="EB125" s="2" t="s">
        <v>0</v>
      </c>
    </row>
    <row r="126" spans="1:132" x14ac:dyDescent="0.2">
      <c r="A126" s="98" t="s">
        <v>252</v>
      </c>
      <c r="B126" s="2" t="s">
        <v>1</v>
      </c>
      <c r="C126" s="101">
        <v>37742</v>
      </c>
      <c r="D126" s="4" t="s">
        <v>135</v>
      </c>
      <c r="E126" s="4" t="s">
        <v>112</v>
      </c>
      <c r="F126" s="4" t="s">
        <v>139</v>
      </c>
      <c r="G126" s="4" t="s">
        <v>113</v>
      </c>
      <c r="H126" s="6">
        <v>176555</v>
      </c>
      <c r="K126" s="95">
        <f>+Tabla1[[#This Row],[TK Remolcados (1)]]+Tabla1[[#This Row],[TK Coche Motor (2)]]+Tabla1[[#This Row],[TK Eléctricos (3)]]</f>
        <v>176555</v>
      </c>
      <c r="L126" s="35">
        <f>+Tabla1[[#This Row],[Trenes Kilómetro (TK) (1+2+3)]]/K114-1</f>
        <v>0.10131224296424568</v>
      </c>
      <c r="M126" s="36">
        <f>+Tabla1[[#This Row],[TK Remolcados (1)]]</f>
        <v>176555</v>
      </c>
      <c r="N126" s="36">
        <f>+Tabla1[[#This Row],[TK Remolcados (1)]]*Tabla1[[#This Row],[Form. Media Trenes Remolcados]]</f>
        <v>1059330</v>
      </c>
      <c r="Q126" s="95">
        <f t="shared" si="6"/>
        <v>1059330</v>
      </c>
      <c r="R126" s="35">
        <f>+Tabla1[[#This Row],[Coches Kilómetro (CK) (5+6+7)]]/Q114-1</f>
        <v>0.10131224296424568</v>
      </c>
      <c r="S126" s="37">
        <v>38.93</v>
      </c>
      <c r="T126" s="35">
        <f>+Tabla1[[#This Row],[Velocidad Comercial Trenes Diésel]]/S114-1</f>
        <v>0</v>
      </c>
      <c r="U126" s="37"/>
      <c r="V126" s="35"/>
      <c r="W126" s="37">
        <v>6</v>
      </c>
      <c r="X126" s="6"/>
      <c r="Y126" s="6"/>
      <c r="Z126" s="36">
        <f>+Tabla1[[#This Row],[Form. Media Trenes Remolcados]]*Tabla1[[#This Row],[Asientos Prom. x C. Remolcados]]*Tabla1[[#This Row],[Trenes Corridos (TC)]]</f>
        <v>1870512</v>
      </c>
      <c r="AC126" s="6">
        <v>76</v>
      </c>
      <c r="AF126" s="6">
        <f>+'[2]BN TAB'!H130</f>
        <v>4116</v>
      </c>
      <c r="AG126" s="6">
        <f>+Tabla1[[#This Row],[Trenes Programados]]-Tabla1[[#This Row],[Trenes Corridos (TC)]]</f>
        <v>14</v>
      </c>
      <c r="AH126" s="95">
        <f>+'[2]BN TAB'!J130</f>
        <v>4102</v>
      </c>
      <c r="AI126" s="35">
        <f>+Tabla1[[#This Row],[Trenes Corridos (TC)]]/AH114-1</f>
        <v>9.9731903485254625E-2</v>
      </c>
      <c r="AJ126" s="36">
        <f>+'[2]BN TAB'!K130</f>
        <v>3933</v>
      </c>
      <c r="AK126" s="36">
        <f>+Tabla1[[#This Row],[Trenes Corridos (TC)]]-Tabla1[[#This Row],[Trenes Puntuales]]</f>
        <v>169</v>
      </c>
      <c r="AL126" s="127">
        <f>+Tabla1[[#This Row],[Trenes Puntuales]]/Tabla1[[#This Row],[Trenes Programados]]</f>
        <v>0.95553935860058314</v>
      </c>
      <c r="AM126" s="96">
        <v>0.95</v>
      </c>
      <c r="AN126" s="96">
        <f>+IF(Tabla1[[#This Row],[Regularidad Absoluta]]&gt;=Tabla1[[#This Row],[RA 95%]],Tabla1[[#This Row],[Regularidad Absoluta]],"")</f>
        <v>0.95553935860058314</v>
      </c>
      <c r="AO126" s="96">
        <f>+Tabla1[[#This Row],[Trenes Puntuales]]/Tabla1[[#This Row],[Trenes Corridos (TC)]]</f>
        <v>0.95880058508044852</v>
      </c>
      <c r="AP126" s="96">
        <f>+Tabla1[[#This Row],[Trenes Corridos (TC)]]/Tabla1[[#This Row],[Trenes Programados]]</f>
        <v>0.99659863945578231</v>
      </c>
      <c r="AQ126" s="96">
        <f>+Tabla1[[#This Row],[Regularidad Relativa]]/AO114-1</f>
        <v>-1.5057509680508674E-2</v>
      </c>
      <c r="AR126" s="95">
        <f>+'[3]DATOS BN#Bol por Estación'!AE111</f>
        <v>2941131</v>
      </c>
      <c r="AS126" s="15">
        <f>+Tabla1[[#This Row],[Pasajeros Pagos (PAX)]]/AR114-1</f>
        <v>0.20997499935204833</v>
      </c>
      <c r="AT126" s="6">
        <f>+Tabla1[[#This Row],[Pasajeros Pagos (PAX)]]/Tabla1[[#This Row],[Indice Dia Habil]]</f>
        <v>108890.4479822288</v>
      </c>
      <c r="AU126" s="15">
        <f>+Tabla1[[#This Row],[PAX Día Habil]]/AT114-1</f>
        <v>0.20997499935204833</v>
      </c>
      <c r="AV126" s="6">
        <f>+Tabla1[[#This Row],[Pasajeros Pagos (PAX)]]/Tabla1[[#This Row],[Trenes Corridos (TC)]]</f>
        <v>716.99926864943927</v>
      </c>
      <c r="AW126" s="6">
        <f>+Tabla1[[#This Row],[PAX x Tren]]/Tabla1[[#This Row],[Form. Media Trenes Remolcados]]</f>
        <v>119.49987810823988</v>
      </c>
      <c r="AX126" s="15">
        <f>+Tabla1[[#This Row],[PAX x Coche]]/AW114-1</f>
        <v>0.10024542846980511</v>
      </c>
      <c r="AY126" s="6">
        <v>188</v>
      </c>
      <c r="AZ126" s="9">
        <f>+Tabla1[[#This Row],[PAX Kilómetro]]/Tabla1[[#This Row],[Coches Kilómetro (CK) (5+6+7)]]</f>
        <v>48.392770269887571</v>
      </c>
      <c r="BA126" s="15">
        <f>+Tabla1[[#This Row],[Ocupación Media (PaxKm/CocheKm)]]/AZ114-1</f>
        <v>0.10884534936834944</v>
      </c>
      <c r="BB126" s="15">
        <f>+Tabla1[[#This Row],[Ocupación Media (PaxKm/CocheKm)]]/Tabla1[[#This Row],[Capacidad x Coche (4xm2)]]</f>
        <v>0.25740835249940197</v>
      </c>
      <c r="BC126" s="15">
        <f>+Tabla1[[#This Row],[% de Ocupación Media PAX]]/BB114-1</f>
        <v>0.10884534936834944</v>
      </c>
      <c r="BD126" s="36">
        <f>+Tabla1[[#This Row],[Pasajeros Pagos (PAX)]]*Tabla1[[#This Row],[PAX Recorrido Medio]]</f>
        <v>51263913.329999998</v>
      </c>
      <c r="BE126" s="37">
        <v>17.43</v>
      </c>
      <c r="BF126" s="35">
        <f>+Tabla1[[#This Row],[PAX Recorrido Medio]]/BE114-1</f>
        <v>9.2646207295890015E-3</v>
      </c>
      <c r="BG126" s="36">
        <f>+Tabla1[[#This Row],[Pasajeros Pagos (PAX)]]*CN126</f>
        <v>2871051.4420452984</v>
      </c>
      <c r="BH126" s="130">
        <f t="shared" si="8"/>
        <v>0.1799997713804018</v>
      </c>
      <c r="BI126" s="95">
        <f t="shared" si="5"/>
        <v>3586744.1219512196</v>
      </c>
      <c r="BJ126" s="35">
        <f>+(Tabla1[[#This Row],[Variación % TC]]*0.2)-(Tabla1[[#This Row],[Vaciación % PAX Recorrido Medio]]*0.1)-(Tabla1[[#This Row],[Variación % Ocupación PAX]]*0.5)+(Tabla1[[#This Row],[Variación % RA]]*0.1)+(Tabla1[[#This Row],[Variación % Velocidad Comercial TE]]*0.1)</f>
        <v>-3.6908507028133565E-2</v>
      </c>
      <c r="BK126" s="90">
        <v>1824057.05</v>
      </c>
      <c r="BL126" s="10">
        <f>+Tabla1[[#This Row],[Recaudación Vta. Boletos $]]/Tabla1[[#This Row],[Pasajeros Pagos (PAX)]]</f>
        <v>0.62018898512170995</v>
      </c>
      <c r="BM126" s="15">
        <f>+(Tabla1[[#This Row],[Tarifa Media $]]*44)/CQ126</f>
        <v>4.4687336395357172E-2</v>
      </c>
      <c r="BN126" s="48">
        <f>+Tabla1[[#This Row],[Tarifa Media $]]/CP126</f>
        <v>0.21870754491720207</v>
      </c>
      <c r="BO126" s="86">
        <v>27.01</v>
      </c>
      <c r="BP126" s="80">
        <v>51.944000000000003</v>
      </c>
      <c r="BQ126" s="80">
        <f>+Tabla1[[#This Row],[Km. Línea (entre cabeceras) en Servicio]]*2</f>
        <v>103.88800000000001</v>
      </c>
      <c r="BR126" s="36">
        <v>22</v>
      </c>
      <c r="BS126" s="36">
        <v>594</v>
      </c>
      <c r="BT126" s="76">
        <f>+Tabla1[[#This Row],[Recaudación Vta. Boletos $]]/Tabla1[[#This Row],[Km. Línea (entre cabeceras) en Servicio]]</f>
        <v>35115.837247805328</v>
      </c>
      <c r="BU126" s="77">
        <f>+Tabla1[[#This Row],[Recaudación/Km. Línea (PESOS)]]/CP126</f>
        <v>12383.481062102946</v>
      </c>
      <c r="BV126" s="76">
        <f>+Tabla1[[#This Row],[Recaudación Vta. Boletos $]]/Tabla1[[#This Row],[Trenes Corridos (TC)]]</f>
        <v>444.67504875670409</v>
      </c>
      <c r="BW126" s="77">
        <f>+Tabla1[[#This Row],[Recaudación/Trenes Corridos (PESOS)]]/CP126</f>
        <v>156.81314975374829</v>
      </c>
      <c r="BX126" s="76">
        <f>+Tabla1[[#This Row],[Recaudación Vta. Boletos $]]/Tabla1[[#This Row],[Coches Kilómetro (CK) (5+6+7)]]</f>
        <v>1.7218969065352629</v>
      </c>
      <c r="BY126" s="77">
        <f>+Tabla1[[#This Row],[Recaudación/Coche Kilómetro (PESOS)]]/CP126</f>
        <v>0.60722111173088233</v>
      </c>
      <c r="BZ126" s="78">
        <f>+Tabla1[[#This Row],[Recaudación Vta. Boletos $]]/Tabla1[[#This Row],[PAX Kilómetro]]</f>
        <v>3.5581697367854846E-2</v>
      </c>
      <c r="CA126" s="79">
        <f>+Tabla1[[#This Row],[Recaudación/Pasajeros Kilómetro (PESOS)]]/CP126</f>
        <v>1.2547765055490653E-2</v>
      </c>
      <c r="CB126" s="76">
        <f>+Tabla1[[#This Row],[Recaudación Vta. Boletos $]]/Tabla1[[#This Row],[Personal]]</f>
        <v>3070.8031144781144</v>
      </c>
      <c r="CC126" s="77">
        <f>+Tabla1[[#This Row],[Recaudación/Personal (PESOS)]]/CP126</f>
        <v>1082.9083169863222</v>
      </c>
      <c r="CD126" s="36">
        <f>+Tabla1[[#This Row],[Pasajeros Pagos (PAX)]]/Tabla1[[#This Row],[Personal]]</f>
        <v>4951.3989898989903</v>
      </c>
      <c r="CE126" s="80">
        <f>+Tabla1[[#This Row],[Trenes Corridos (TC)]]/Tabla1[[#This Row],[Personal]]</f>
        <v>6.9057239057239057</v>
      </c>
      <c r="CF126" s="36">
        <f>+Tabla1[[#This Row],[Pasajeros Pagos (PAX)]]/Tabla1[[#This Row],[Km. Línea (entre cabeceras) en Servicio]]</f>
        <v>56621.188202679805</v>
      </c>
      <c r="CG126" s="36">
        <f>+Tabla1[[#This Row],[Pasajeros Pagos (PAX)]]/Tabla1[[#This Row],[Cantidad de Estaciones en Servicio]]</f>
        <v>133687.77272727274</v>
      </c>
      <c r="CH126" s="36">
        <f>+Tabla1[[#This Row],[PAX Kilómetro]]/Tabla1[[#This Row],[Km. Línea (entre cabeceras) en Servicio]]</f>
        <v>986907.31037270895</v>
      </c>
      <c r="CI126" s="36">
        <f>+Tabla1[[#This Row],[Coches Kilómetro (CK) (5+6+7)]]/Tabla1[[#This Row],[Km. Línea (entre cabeceras) en Servicio]]</f>
        <v>20393.693208070228</v>
      </c>
      <c r="CJ126" s="36">
        <f>+[1]!BN_InfraMR[[#This Row],[Total Coches Remolcados]]</f>
        <v>112</v>
      </c>
      <c r="CK126" s="36">
        <f>+Tabla1[[#This Row],[Pasajeros Pagos (PAX)]]/Tabla1[[#This Row],[Coches en Servicio]]</f>
        <v>26260.098214285714</v>
      </c>
      <c r="CM126" s="12">
        <v>716.99926864943927</v>
      </c>
      <c r="CN126" s="11">
        <v>0.97617258192351797</v>
      </c>
      <c r="CP126" s="10">
        <v>2.8357000000000001</v>
      </c>
      <c r="CQ126" s="73">
        <v>610.6498517595777</v>
      </c>
      <c r="CR126" s="10"/>
      <c r="CT126" s="12">
        <f t="shared" si="9"/>
        <v>5466.93343776245</v>
      </c>
      <c r="CU126" s="2">
        <f t="shared" si="10"/>
        <v>780.99049110892145</v>
      </c>
      <c r="DF126" s="47">
        <f>+Tabla1[[#This Row],[Trenes Kilómetro (TK) (1+2+3)]]/Tabla1[[#This Row],[Trenes Corridos (TC)]]</f>
        <v>43.041199414919554</v>
      </c>
      <c r="EA126" s="2">
        <v>2003</v>
      </c>
      <c r="EB126" s="2" t="s">
        <v>1</v>
      </c>
    </row>
    <row r="127" spans="1:132" x14ac:dyDescent="0.2">
      <c r="A127" s="98" t="s">
        <v>252</v>
      </c>
      <c r="B127" s="2" t="s">
        <v>2</v>
      </c>
      <c r="C127" s="101">
        <v>37773</v>
      </c>
      <c r="D127" s="4" t="s">
        <v>135</v>
      </c>
      <c r="E127" s="4" t="s">
        <v>112</v>
      </c>
      <c r="F127" s="4" t="s">
        <v>139</v>
      </c>
      <c r="G127" s="4" t="s">
        <v>113</v>
      </c>
      <c r="H127" s="6">
        <v>169451.7</v>
      </c>
      <c r="K127" s="95">
        <f>+Tabla1[[#This Row],[TK Remolcados (1)]]+Tabla1[[#This Row],[TK Coche Motor (2)]]+Tabla1[[#This Row],[TK Eléctricos (3)]]</f>
        <v>169451.7</v>
      </c>
      <c r="L127" s="35">
        <f>+Tabla1[[#This Row],[Trenes Kilómetro (TK) (1+2+3)]]/K115-1</f>
        <v>0.10977892403935829</v>
      </c>
      <c r="M127" s="36">
        <f>+Tabla1[[#This Row],[TK Remolcados (1)]]</f>
        <v>169451.7</v>
      </c>
      <c r="N127" s="36">
        <f>+Tabla1[[#This Row],[TK Remolcados (1)]]*Tabla1[[#This Row],[Form. Media Trenes Remolcados]]</f>
        <v>1016710.2000000001</v>
      </c>
      <c r="Q127" s="95">
        <f t="shared" si="6"/>
        <v>1016710.2000000001</v>
      </c>
      <c r="R127" s="35">
        <f>+Tabla1[[#This Row],[Coches Kilómetro (CK) (5+6+7)]]/Q115-1</f>
        <v>0.10977892403935829</v>
      </c>
      <c r="S127" s="37">
        <v>38.93</v>
      </c>
      <c r="T127" s="35">
        <f>+Tabla1[[#This Row],[Velocidad Comercial Trenes Diésel]]/S115-1</f>
        <v>0</v>
      </c>
      <c r="U127" s="37"/>
      <c r="V127" s="35"/>
      <c r="W127" s="37">
        <v>6</v>
      </c>
      <c r="X127" s="6"/>
      <c r="Y127" s="6"/>
      <c r="Z127" s="36">
        <f>+Tabla1[[#This Row],[Form. Media Trenes Remolcados]]*Tabla1[[#This Row],[Asientos Prom. x C. Remolcados]]*Tabla1[[#This Row],[Trenes Corridos (TC)]]</f>
        <v>1794816</v>
      </c>
      <c r="AC127" s="6">
        <v>76</v>
      </c>
      <c r="AF127" s="6">
        <f>+'[2]BN TAB'!H131</f>
        <v>3950</v>
      </c>
      <c r="AG127" s="6">
        <f>+Tabla1[[#This Row],[Trenes Programados]]-Tabla1[[#This Row],[Trenes Corridos (TC)]]</f>
        <v>14</v>
      </c>
      <c r="AH127" s="95">
        <f>+'[2]BN TAB'!J131</f>
        <v>3936</v>
      </c>
      <c r="AI127" s="35">
        <f>+Tabla1[[#This Row],[Trenes Corridos (TC)]]/AH115-1</f>
        <v>0.10344827586206895</v>
      </c>
      <c r="AJ127" s="36">
        <f>+'[2]BN TAB'!K131</f>
        <v>3819</v>
      </c>
      <c r="AK127" s="36">
        <f>+Tabla1[[#This Row],[Trenes Corridos (TC)]]-Tabla1[[#This Row],[Trenes Puntuales]]</f>
        <v>117</v>
      </c>
      <c r="AL127" s="127">
        <f>+Tabla1[[#This Row],[Trenes Puntuales]]/Tabla1[[#This Row],[Trenes Programados]]</f>
        <v>0.96683544303797464</v>
      </c>
      <c r="AM127" s="96">
        <v>0.95</v>
      </c>
      <c r="AN127" s="96">
        <f>+IF(Tabla1[[#This Row],[Regularidad Absoluta]]&gt;=Tabla1[[#This Row],[RA 95%]],Tabla1[[#This Row],[Regularidad Absoluta]],"")</f>
        <v>0.96683544303797464</v>
      </c>
      <c r="AO127" s="96">
        <f>+Tabla1[[#This Row],[Trenes Puntuales]]/Tabla1[[#This Row],[Trenes Corridos (TC)]]</f>
        <v>0.97027439024390238</v>
      </c>
      <c r="AP127" s="96">
        <f>+Tabla1[[#This Row],[Trenes Corridos (TC)]]/Tabla1[[#This Row],[Trenes Programados]]</f>
        <v>0.9964556962025316</v>
      </c>
      <c r="AQ127" s="96">
        <f>+Tabla1[[#This Row],[Regularidad Relativa]]/AO115-1</f>
        <v>-1.9555594900849904E-2</v>
      </c>
      <c r="AR127" s="95">
        <f>+'[3]DATOS BN#Bol por Estación'!AE112</f>
        <v>2832450</v>
      </c>
      <c r="AS127" s="15">
        <f>+Tabla1[[#This Row],[Pasajeros Pagos (PAX)]]/AR115-1</f>
        <v>0.23205924776289755</v>
      </c>
      <c r="AT127" s="6">
        <f>+Tabla1[[#This Row],[Pasajeros Pagos (PAX)]]/Tabla1[[#This Row],[Indice Dia Habil]]</f>
        <v>111382.22571765631</v>
      </c>
      <c r="AU127" s="15">
        <f>+Tabla1[[#This Row],[PAX Día Habil]]/AT115-1</f>
        <v>0.23205924776289755</v>
      </c>
      <c r="AV127" s="6">
        <f>+Tabla1[[#This Row],[Pasajeros Pagos (PAX)]]/Tabla1[[#This Row],[Trenes Corridos (TC)]]</f>
        <v>719.62652439024396</v>
      </c>
      <c r="AW127" s="6">
        <f>+Tabla1[[#This Row],[PAX x Tren]]/Tabla1[[#This Row],[Form. Media Trenes Remolcados]]</f>
        <v>119.93775406504066</v>
      </c>
      <c r="AX127" s="15">
        <f>+Tabla1[[#This Row],[PAX x Coche]]/AW115-1</f>
        <v>0.1165536932851261</v>
      </c>
      <c r="AY127" s="6">
        <v>188</v>
      </c>
      <c r="AZ127" s="9">
        <f>+Tabla1[[#This Row],[PAX Kilómetro]]/Tabla1[[#This Row],[Coches Kilómetro (CK) (5+6+7)]]</f>
        <v>48.613904434124883</v>
      </c>
      <c r="BA127" s="15">
        <f>+Tabla1[[#This Row],[Ocupación Media (PaxKm/CocheKm)]]/AZ115-1</f>
        <v>0.12501264586809824</v>
      </c>
      <c r="BB127" s="15">
        <f>+Tabla1[[#This Row],[Ocupación Media (PaxKm/CocheKm)]]/Tabla1[[#This Row],[Capacidad x Coche (4xm2)]]</f>
        <v>0.25858459805385575</v>
      </c>
      <c r="BC127" s="15">
        <f>+Tabla1[[#This Row],[% de Ocupación Media PAX]]/BB115-1</f>
        <v>0.12501264586809824</v>
      </c>
      <c r="BD127" s="36">
        <f>+Tabla1[[#This Row],[Pasajeros Pagos (PAX)]]*Tabla1[[#This Row],[PAX Recorrido Medio]]</f>
        <v>49426252.5</v>
      </c>
      <c r="BE127" s="37">
        <v>17.45</v>
      </c>
      <c r="BF127" s="35">
        <f>+Tabla1[[#This Row],[PAX Recorrido Medio]]/BE115-1</f>
        <v>1.3356562137049943E-2</v>
      </c>
      <c r="BG127" s="36">
        <f>+Tabla1[[#This Row],[Pasajeros Pagos (PAX)]]*CN127</f>
        <v>2912123.2322363742</v>
      </c>
      <c r="BH127" s="130">
        <f t="shared" si="8"/>
        <v>0.17999976260827388</v>
      </c>
      <c r="BI127" s="95">
        <f t="shared" si="5"/>
        <v>3454206.3170731706</v>
      </c>
      <c r="BJ127" s="35">
        <f>+(Tabla1[[#This Row],[Variación % TC]]*0.2)-(Tabla1[[#This Row],[Vaciación % PAX Recorrido Medio]]*0.1)-(Tabla1[[#This Row],[Variación % Ocupación PAX]]*0.5)+(Tabla1[[#This Row],[Variación % RA]]*0.1)+(Tabla1[[#This Row],[Variación % Velocidad Comercial TE]]*0.1)</f>
        <v>-4.5107883465425311E-2</v>
      </c>
      <c r="BK127" s="90">
        <v>1752441.5</v>
      </c>
      <c r="BL127" s="10">
        <f>+Tabla1[[#This Row],[Recaudación Vta. Boletos $]]/Tabla1[[#This Row],[Pasajeros Pagos (PAX)]]</f>
        <v>0.61870165404508459</v>
      </c>
      <c r="BM127" s="15">
        <f>+(Tabla1[[#This Row],[Tarifa Media $]]*44)/CQ127</f>
        <v>4.4434575095523197E-2</v>
      </c>
      <c r="BN127" s="48">
        <f>+Tabla1[[#This Row],[Tarifa Media $]]/CP127</f>
        <v>0.22026474920612504</v>
      </c>
      <c r="BO127" s="86">
        <v>25.43</v>
      </c>
      <c r="BP127" s="80">
        <v>51.944000000000003</v>
      </c>
      <c r="BQ127" s="80">
        <f>+Tabla1[[#This Row],[Km. Línea (entre cabeceras) en Servicio]]*2</f>
        <v>103.88800000000001</v>
      </c>
      <c r="BR127" s="36">
        <v>22</v>
      </c>
      <c r="BS127" s="36">
        <v>594</v>
      </c>
      <c r="BT127" s="76">
        <f>+Tabla1[[#This Row],[Recaudación Vta. Boletos $]]/Tabla1[[#This Row],[Km. Línea (entre cabeceras) en Servicio]]</f>
        <v>33737.130371168947</v>
      </c>
      <c r="BU127" s="77">
        <f>+Tabla1[[#This Row],[Recaudación/Km. Línea (PESOS)]]/CP127</f>
        <v>12010.797953351472</v>
      </c>
      <c r="BV127" s="76">
        <f>+Tabla1[[#This Row],[Recaudación Vta. Boletos $]]/Tabla1[[#This Row],[Trenes Corridos (TC)]]</f>
        <v>445.23412093495932</v>
      </c>
      <c r="BW127" s="77">
        <f>+Tabla1[[#This Row],[Recaudación/Trenes Corridos (PESOS)]]/CP127</f>
        <v>158.5083559168925</v>
      </c>
      <c r="BX127" s="76">
        <f>+Tabla1[[#This Row],[Recaudación Vta. Boletos $]]/Tabla1[[#This Row],[Coches Kilómetro (CK) (5+6+7)]]</f>
        <v>1.723639145156604</v>
      </c>
      <c r="BY127" s="77">
        <f>+Tabla1[[#This Row],[Recaudación/Coche Kilómetro (PESOS)]]/CP127</f>
        <v>0.61363492653942964</v>
      </c>
      <c r="BZ127" s="78">
        <f>+Tabla1[[#This Row],[Recaudación Vta. Boletos $]]/Tabla1[[#This Row],[PAX Kilómetro]]</f>
        <v>3.545568218023408E-2</v>
      </c>
      <c r="CA127" s="79">
        <f>+Tabla1[[#This Row],[Recaudación/Pasajeros Kilómetro (PESOS)]]/CP127</f>
        <v>1.2622621731010033E-2</v>
      </c>
      <c r="CB127" s="76">
        <f>+Tabla1[[#This Row],[Recaudación Vta. Boletos $]]/Tabla1[[#This Row],[Personal]]</f>
        <v>2950.2382154882157</v>
      </c>
      <c r="CC127" s="77">
        <f>+Tabla1[[#This Row],[Recaudación/Personal (PESOS)]]/CP127</f>
        <v>1050.3179947624394</v>
      </c>
      <c r="CD127" s="36">
        <f>+Tabla1[[#This Row],[Pasajeros Pagos (PAX)]]/Tabla1[[#This Row],[Personal]]</f>
        <v>4768.4343434343436</v>
      </c>
      <c r="CE127" s="80">
        <f>+Tabla1[[#This Row],[Trenes Corridos (TC)]]/Tabla1[[#This Row],[Personal]]</f>
        <v>6.6262626262626263</v>
      </c>
      <c r="CF127" s="36">
        <f>+Tabla1[[#This Row],[Pasajeros Pagos (PAX)]]/Tabla1[[#This Row],[Km. Línea (entre cabeceras) en Servicio]]</f>
        <v>54528.91575542892</v>
      </c>
      <c r="CG127" s="36">
        <f>+Tabla1[[#This Row],[Pasajeros Pagos (PAX)]]/Tabla1[[#This Row],[Cantidad de Estaciones en Servicio]]</f>
        <v>128747.72727272728</v>
      </c>
      <c r="CH127" s="36">
        <f>+Tabla1[[#This Row],[PAX Kilómetro]]/Tabla1[[#This Row],[Km. Línea (entre cabeceras) en Servicio]]</f>
        <v>951529.57993223472</v>
      </c>
      <c r="CI127" s="36">
        <f>+Tabla1[[#This Row],[Coches Kilómetro (CK) (5+6+7)]]/Tabla1[[#This Row],[Km. Línea (entre cabeceras) en Servicio]]</f>
        <v>19573.198059448638</v>
      </c>
      <c r="CJ127" s="36">
        <f>+[1]!BN_InfraMR[[#This Row],[Total Coches Remolcados]]</f>
        <v>112</v>
      </c>
      <c r="CK127" s="36">
        <f>+Tabla1[[#This Row],[Pasajeros Pagos (PAX)]]/Tabla1[[#This Row],[Coches en Servicio]]</f>
        <v>25289.732142857141</v>
      </c>
      <c r="CM127" s="12">
        <v>719.62652439024396</v>
      </c>
      <c r="CN127" s="11">
        <v>1.0281287338651606</v>
      </c>
      <c r="CP127" s="10">
        <v>2.8089</v>
      </c>
      <c r="CQ127" s="73">
        <v>612.65068293015895</v>
      </c>
      <c r="CR127" s="10"/>
      <c r="CT127" s="12">
        <f t="shared" si="9"/>
        <v>5366.2182181219014</v>
      </c>
      <c r="CU127" s="2">
        <f t="shared" si="10"/>
        <v>766.60260258884307</v>
      </c>
      <c r="DF127" s="47">
        <f>+Tabla1[[#This Row],[Trenes Kilómetro (TK) (1+2+3)]]/Tabla1[[#This Row],[Trenes Corridos (TC)]]</f>
        <v>43.05175304878049</v>
      </c>
      <c r="EA127" s="2">
        <v>2003</v>
      </c>
      <c r="EB127" s="2" t="s">
        <v>2</v>
      </c>
    </row>
    <row r="128" spans="1:132" x14ac:dyDescent="0.2">
      <c r="A128" s="98" t="s">
        <v>252</v>
      </c>
      <c r="B128" s="2" t="s">
        <v>3</v>
      </c>
      <c r="C128" s="101">
        <v>37803</v>
      </c>
      <c r="D128" s="4" t="s">
        <v>135</v>
      </c>
      <c r="E128" s="4" t="s">
        <v>112</v>
      </c>
      <c r="F128" s="4" t="s">
        <v>139</v>
      </c>
      <c r="G128" s="4" t="s">
        <v>113</v>
      </c>
      <c r="H128" s="6">
        <v>177493.1</v>
      </c>
      <c r="K128" s="95">
        <f>+Tabla1[[#This Row],[TK Remolcados (1)]]+Tabla1[[#This Row],[TK Coche Motor (2)]]+Tabla1[[#This Row],[TK Eléctricos (3)]]</f>
        <v>177493.1</v>
      </c>
      <c r="L128" s="35">
        <f>+Tabla1[[#This Row],[Trenes Kilómetro (TK) (1+2+3)]]/K116-1</f>
        <v>0.10333593378483807</v>
      </c>
      <c r="M128" s="36">
        <f>+Tabla1[[#This Row],[TK Remolcados (1)]]</f>
        <v>177493.1</v>
      </c>
      <c r="N128" s="36">
        <f>+Tabla1[[#This Row],[TK Remolcados (1)]]*Tabla1[[#This Row],[Form. Media Trenes Remolcados]]</f>
        <v>1064958.6000000001</v>
      </c>
      <c r="Q128" s="95">
        <f t="shared" si="6"/>
        <v>1064958.6000000001</v>
      </c>
      <c r="R128" s="35">
        <f>+Tabla1[[#This Row],[Coches Kilómetro (CK) (5+6+7)]]/Q116-1</f>
        <v>0.10333593378483807</v>
      </c>
      <c r="S128" s="37">
        <v>38.93</v>
      </c>
      <c r="T128" s="35">
        <f>+Tabla1[[#This Row],[Velocidad Comercial Trenes Diésel]]/S116-1</f>
        <v>0</v>
      </c>
      <c r="U128" s="37"/>
      <c r="V128" s="35"/>
      <c r="W128" s="37">
        <v>6</v>
      </c>
      <c r="X128" s="6"/>
      <c r="Y128" s="6"/>
      <c r="Z128" s="36">
        <f>+Tabla1[[#This Row],[Form. Media Trenes Remolcados]]*Tabla1[[#This Row],[Asientos Prom. x C. Remolcados]]*Tabla1[[#This Row],[Trenes Corridos (TC)]]</f>
        <v>1878264</v>
      </c>
      <c r="AC128" s="6">
        <v>76</v>
      </c>
      <c r="AF128" s="6">
        <f>+'[2]BN TAB'!H132</f>
        <v>4147</v>
      </c>
      <c r="AG128" s="6">
        <f>+Tabla1[[#This Row],[Trenes Programados]]-Tabla1[[#This Row],[Trenes Corridos (TC)]]</f>
        <v>28</v>
      </c>
      <c r="AH128" s="95">
        <f>+'[2]BN TAB'!J132</f>
        <v>4119</v>
      </c>
      <c r="AI128" s="35">
        <f>+Tabla1[[#This Row],[Trenes Corridos (TC)]]/AH116-1</f>
        <v>9.4896331738437034E-2</v>
      </c>
      <c r="AJ128" s="36">
        <f>+'[2]BN TAB'!K132</f>
        <v>3926</v>
      </c>
      <c r="AK128" s="36">
        <f>+Tabla1[[#This Row],[Trenes Corridos (TC)]]-Tabla1[[#This Row],[Trenes Puntuales]]</f>
        <v>193</v>
      </c>
      <c r="AL128" s="127">
        <f>+Tabla1[[#This Row],[Trenes Puntuales]]/Tabla1[[#This Row],[Trenes Programados]]</f>
        <v>0.94670846394984332</v>
      </c>
      <c r="AM128" s="96">
        <v>0.95</v>
      </c>
      <c r="AN128" s="96" t="str">
        <f>+IF(Tabla1[[#This Row],[Regularidad Absoluta]]&gt;=Tabla1[[#This Row],[RA 95%]],Tabla1[[#This Row],[Regularidad Absoluta]],"")</f>
        <v/>
      </c>
      <c r="AO128" s="96">
        <f>+Tabla1[[#This Row],[Trenes Puntuales]]/Tabla1[[#This Row],[Trenes Corridos (TC)]]</f>
        <v>0.95314396698227721</v>
      </c>
      <c r="AP128" s="96">
        <f>+Tabla1[[#This Row],[Trenes Corridos (TC)]]/Tabla1[[#This Row],[Trenes Programados]]</f>
        <v>0.99324813117916566</v>
      </c>
      <c r="AQ128" s="96">
        <f>+Tabla1[[#This Row],[Regularidad Relativa]]/AO116-1</f>
        <v>-3.2192279679533975E-2</v>
      </c>
      <c r="AR128" s="95">
        <f>+'[3]DATOS BN#Bol por Estación'!AE113</f>
        <v>3020079</v>
      </c>
      <c r="AS128" s="15">
        <f>+Tabla1[[#This Row],[Pasajeros Pagos (PAX)]]/AR116-1</f>
        <v>0.22611682314133463</v>
      </c>
      <c r="AT128" s="6">
        <f>+Tabla1[[#This Row],[Pasajeros Pagos (PAX)]]/Tabla1[[#This Row],[Indice Dia Habil]]</f>
        <v>110869.27312775332</v>
      </c>
      <c r="AU128" s="15">
        <f>+Tabla1[[#This Row],[PAX Día Habil]]/AT116-1</f>
        <v>0.22611682314133486</v>
      </c>
      <c r="AV128" s="6">
        <f>+Tabla1[[#This Row],[Pasajeros Pagos (PAX)]]/Tabla1[[#This Row],[Trenes Corridos (TC)]]</f>
        <v>733.20684632192285</v>
      </c>
      <c r="AW128" s="6">
        <f>+Tabla1[[#This Row],[PAX x Tren]]/Tabla1[[#This Row],[Form. Media Trenes Remolcados]]</f>
        <v>122.20114105365381</v>
      </c>
      <c r="AX128" s="15">
        <f>+Tabla1[[#This Row],[PAX x Coche]]/AW116-1</f>
        <v>0.11984741166732249</v>
      </c>
      <c r="AY128" s="6">
        <v>188</v>
      </c>
      <c r="AZ128" s="9">
        <f>+Tabla1[[#This Row],[PAX Kilómetro]]/Tabla1[[#This Row],[Coches Kilómetro (CK) (5+6+7)]]</f>
        <v>49.514205848001978</v>
      </c>
      <c r="BA128" s="15">
        <f>+Tabla1[[#This Row],[Ocupación Media (PaxKm/CocheKm)]]/AZ116-1</f>
        <v>0.12091133299919443</v>
      </c>
      <c r="BB128" s="15">
        <f>+Tabla1[[#This Row],[Ocupación Media (PaxKm/CocheKm)]]/Tabla1[[#This Row],[Capacidad x Coche (4xm2)]]</f>
        <v>0.26337343536171265</v>
      </c>
      <c r="BC128" s="15">
        <f>+Tabla1[[#This Row],[% de Ocupación Media PAX]]/BB116-1</f>
        <v>0.12091133299919443</v>
      </c>
      <c r="BD128" s="36">
        <f>+Tabla1[[#This Row],[Pasajeros Pagos (PAX)]]*Tabla1[[#This Row],[PAX Recorrido Medio]]</f>
        <v>52730579.340000004</v>
      </c>
      <c r="BE128" s="37">
        <v>17.46</v>
      </c>
      <c r="BF128" s="35">
        <f>+Tabla1[[#This Row],[PAX Recorrido Medio]]/BE116-1</f>
        <v>8.6655112651647936E-3</v>
      </c>
      <c r="BG128" s="36">
        <f>+Tabla1[[#This Row],[Pasajeros Pagos (PAX)]]*CN128</f>
        <v>2987172.9476649673</v>
      </c>
      <c r="BH128" s="130">
        <f t="shared" si="8"/>
        <v>0.17999977735675698</v>
      </c>
      <c r="BI128" s="95">
        <f t="shared" si="5"/>
        <v>3683022.170731707</v>
      </c>
      <c r="BJ128" s="35">
        <f>+(Tabla1[[#This Row],[Variación % TC]]*0.2)-(Tabla1[[#This Row],[Vaciación % PAX Recorrido Medio]]*0.1)-(Tabla1[[#This Row],[Variación % Ocupación PAX]]*0.5)+(Tabla1[[#This Row],[Variación % RA]]*0.1)+(Tabla1[[#This Row],[Variación % Velocidad Comercial TE]]*0.1)</f>
        <v>-4.5562179246379682E-2</v>
      </c>
      <c r="BK128" s="90">
        <v>1876283.9500000002</v>
      </c>
      <c r="BL128" s="10">
        <f>+Tabla1[[#This Row],[Recaudación Vta. Boletos $]]/Tabla1[[#This Row],[Pasajeros Pagos (PAX)]]</f>
        <v>0.62126982439863332</v>
      </c>
      <c r="BM128" s="15">
        <f>+(Tabla1[[#This Row],[Tarifa Media $]]*44)/CQ128</f>
        <v>4.4473773587840756E-2</v>
      </c>
      <c r="BN128" s="48">
        <f>+Tabla1[[#This Row],[Tarifa Media $]]/CP128</f>
        <v>0.22177911126927974</v>
      </c>
      <c r="BO128" s="86">
        <v>27.24</v>
      </c>
      <c r="BP128" s="80">
        <v>51.944000000000003</v>
      </c>
      <c r="BQ128" s="80">
        <f>+Tabla1[[#This Row],[Km. Línea (entre cabeceras) en Servicio]]*2</f>
        <v>103.88800000000001</v>
      </c>
      <c r="BR128" s="36">
        <v>22</v>
      </c>
      <c r="BS128" s="36">
        <v>594</v>
      </c>
      <c r="BT128" s="76">
        <f>+Tabla1[[#This Row],[Recaudación Vta. Boletos $]]/Tabla1[[#This Row],[Km. Línea (entre cabeceras) en Servicio]]</f>
        <v>36121.283497612814</v>
      </c>
      <c r="BU128" s="77">
        <f>+Tabla1[[#This Row],[Recaudación/Km. Línea (PESOS)]]/CP128</f>
        <v>12894.471673013535</v>
      </c>
      <c r="BV128" s="76">
        <f>+Tabla1[[#This Row],[Recaudación Vta. Boletos $]]/Tabla1[[#This Row],[Trenes Corridos (TC)]]</f>
        <v>455.51928866229673</v>
      </c>
      <c r="BW128" s="77">
        <f>+Tabla1[[#This Row],[Recaudación/Trenes Corridos (PESOS)]]/CP128</f>
        <v>162.60996275382743</v>
      </c>
      <c r="BX128" s="76">
        <f>+Tabla1[[#This Row],[Recaudación Vta. Boletos $]]/Tabla1[[#This Row],[Coches Kilómetro (CK) (5+6+7)]]</f>
        <v>1.761837455465405</v>
      </c>
      <c r="BY128" s="77">
        <f>+Tabla1[[#This Row],[Recaudación/Coche Kilómetro (PESOS)]]/CP128</f>
        <v>0.62893565682554708</v>
      </c>
      <c r="BZ128" s="78">
        <f>+Tabla1[[#This Row],[Recaudación Vta. Boletos $]]/Tabla1[[#This Row],[PAX Kilómetro]]</f>
        <v>3.5582464169452079E-2</v>
      </c>
      <c r="CA128" s="79">
        <f>+Tabla1[[#This Row],[Recaudación/Pasajeros Kilómetro (PESOS)]]/CP128</f>
        <v>1.2702125502249698E-2</v>
      </c>
      <c r="CB128" s="76">
        <f>+Tabla1[[#This Row],[Recaudación Vta. Boletos $]]/Tabla1[[#This Row],[Personal]]</f>
        <v>3158.7271885521891</v>
      </c>
      <c r="CC128" s="77">
        <f>+Tabla1[[#This Row],[Recaudación/Personal (PESOS)]]/CP128</f>
        <v>1127.5933275808336</v>
      </c>
      <c r="CD128" s="36">
        <f>+Tabla1[[#This Row],[Pasajeros Pagos (PAX)]]/Tabla1[[#This Row],[Personal]]</f>
        <v>5084.3080808080804</v>
      </c>
      <c r="CE128" s="80">
        <f>+Tabla1[[#This Row],[Trenes Corridos (TC)]]/Tabla1[[#This Row],[Personal]]</f>
        <v>6.9343434343434343</v>
      </c>
      <c r="CF128" s="36">
        <f>+Tabla1[[#This Row],[Pasajeros Pagos (PAX)]]/Tabla1[[#This Row],[Km. Línea (entre cabeceras) en Servicio]]</f>
        <v>58141.055752348679</v>
      </c>
      <c r="CG128" s="36">
        <f>+Tabla1[[#This Row],[Pasajeros Pagos (PAX)]]/Tabla1[[#This Row],[Cantidad de Estaciones en Servicio]]</f>
        <v>137276.31818181818</v>
      </c>
      <c r="CH128" s="36">
        <f>+Tabla1[[#This Row],[PAX Kilómetro]]/Tabla1[[#This Row],[Km. Línea (entre cabeceras) en Servicio]]</f>
        <v>1015142.8334360081</v>
      </c>
      <c r="CI128" s="36">
        <f>+Tabla1[[#This Row],[Coches Kilómetro (CK) (5+6+7)]]/Tabla1[[#This Row],[Km. Línea (entre cabeceras) en Servicio]]</f>
        <v>20502.052210072387</v>
      </c>
      <c r="CJ128" s="36">
        <f>+[1]!BN_InfraMR[[#This Row],[Total Coches Remolcados]]</f>
        <v>112</v>
      </c>
      <c r="CK128" s="36">
        <f>+Tabla1[[#This Row],[Pasajeros Pagos (PAX)]]/Tabla1[[#This Row],[Coches en Servicio]]</f>
        <v>26964.991071428572</v>
      </c>
      <c r="CM128" s="12">
        <v>733.20684632192285</v>
      </c>
      <c r="CN128" s="11">
        <v>0.98910424120195772</v>
      </c>
      <c r="CP128" s="10">
        <v>2.8012999999999999</v>
      </c>
      <c r="CQ128" s="73">
        <v>614.651514100741</v>
      </c>
      <c r="CR128" s="10"/>
      <c r="CT128" s="12">
        <f t="shared" si="9"/>
        <v>5275.5023239231168</v>
      </c>
      <c r="CU128" s="2">
        <f t="shared" si="10"/>
        <v>753.64318913187378</v>
      </c>
      <c r="DF128" s="47">
        <f>+Tabla1[[#This Row],[Trenes Kilómetro (TK) (1+2+3)]]/Tabla1[[#This Row],[Trenes Corridos (TC)]]</f>
        <v>43.091308570041271</v>
      </c>
      <c r="EA128" s="2">
        <v>2003</v>
      </c>
      <c r="EB128" s="2" t="s">
        <v>3</v>
      </c>
    </row>
    <row r="129" spans="1:166" x14ac:dyDescent="0.2">
      <c r="A129" s="98" t="s">
        <v>252</v>
      </c>
      <c r="B129" s="2" t="s">
        <v>4</v>
      </c>
      <c r="C129" s="101">
        <v>37834</v>
      </c>
      <c r="D129" s="4" t="s">
        <v>135</v>
      </c>
      <c r="E129" s="4" t="s">
        <v>112</v>
      </c>
      <c r="F129" s="4" t="s">
        <v>139</v>
      </c>
      <c r="G129" s="4" t="s">
        <v>113</v>
      </c>
      <c r="H129" s="6">
        <v>173672.5</v>
      </c>
      <c r="K129" s="95">
        <f>+Tabla1[[#This Row],[TK Remolcados (1)]]+Tabla1[[#This Row],[TK Coche Motor (2)]]+Tabla1[[#This Row],[TK Eléctricos (3)]]</f>
        <v>173672.5</v>
      </c>
      <c r="L129" s="35">
        <f>+Tabla1[[#This Row],[Trenes Kilómetro (TK) (1+2+3)]]/K117-1</f>
        <v>8.7138189193249449E-2</v>
      </c>
      <c r="M129" s="36">
        <f>+Tabla1[[#This Row],[TK Remolcados (1)]]</f>
        <v>173672.5</v>
      </c>
      <c r="N129" s="36">
        <f>+Tabla1[[#This Row],[TK Remolcados (1)]]*Tabla1[[#This Row],[Form. Media Trenes Remolcados]]</f>
        <v>1042035</v>
      </c>
      <c r="Q129" s="95">
        <f t="shared" si="6"/>
        <v>1042035</v>
      </c>
      <c r="R129" s="35">
        <f>+Tabla1[[#This Row],[Coches Kilómetro (CK) (5+6+7)]]/Q117-1</f>
        <v>8.7138189193249449E-2</v>
      </c>
      <c r="S129" s="37">
        <v>38.93</v>
      </c>
      <c r="T129" s="35">
        <f>+Tabla1[[#This Row],[Velocidad Comercial Trenes Diésel]]/S117-1</f>
        <v>7.712082262210096E-4</v>
      </c>
      <c r="U129" s="37"/>
      <c r="V129" s="35"/>
      <c r="W129" s="37">
        <v>6</v>
      </c>
      <c r="X129" s="6"/>
      <c r="Y129" s="6"/>
      <c r="Z129" s="36">
        <f>+Tabla1[[#This Row],[Form. Media Trenes Remolcados]]*Tabla1[[#This Row],[Asientos Prom. x C. Remolcados]]*Tabla1[[#This Row],[Trenes Corridos (TC)]]</f>
        <v>1829016</v>
      </c>
      <c r="AC129" s="6">
        <v>76</v>
      </c>
      <c r="AF129" s="6">
        <f>+'[2]BN TAB'!H133</f>
        <v>4065</v>
      </c>
      <c r="AG129" s="6">
        <f>+Tabla1[[#This Row],[Trenes Programados]]-Tabla1[[#This Row],[Trenes Corridos (TC)]]</f>
        <v>54</v>
      </c>
      <c r="AH129" s="95">
        <f>+'[2]BN TAB'!J133</f>
        <v>4011</v>
      </c>
      <c r="AI129" s="35">
        <f>+Tabla1[[#This Row],[Trenes Corridos (TC)]]/AH117-1</f>
        <v>7.1886691608765263E-2</v>
      </c>
      <c r="AJ129" s="36">
        <f>+'[2]BN TAB'!K133</f>
        <v>3844</v>
      </c>
      <c r="AK129" s="36">
        <f>+Tabla1[[#This Row],[Trenes Corridos (TC)]]-Tabla1[[#This Row],[Trenes Puntuales]]</f>
        <v>167</v>
      </c>
      <c r="AL129" s="127">
        <f>+Tabla1[[#This Row],[Trenes Puntuales]]/Tabla1[[#This Row],[Trenes Programados]]</f>
        <v>0.9456334563345633</v>
      </c>
      <c r="AM129" s="96">
        <v>0.95</v>
      </c>
      <c r="AN129" s="96" t="str">
        <f>+IF(Tabla1[[#This Row],[Regularidad Absoluta]]&gt;=Tabla1[[#This Row],[RA 95%]],Tabla1[[#This Row],[Regularidad Absoluta]],"")</f>
        <v/>
      </c>
      <c r="AO129" s="96">
        <f>+Tabla1[[#This Row],[Trenes Puntuales]]/Tabla1[[#This Row],[Trenes Corridos (TC)]]</f>
        <v>0.95836449763151332</v>
      </c>
      <c r="AP129" s="96">
        <f>+Tabla1[[#This Row],[Trenes Corridos (TC)]]/Tabla1[[#This Row],[Trenes Programados]]</f>
        <v>0.98671586715867154</v>
      </c>
      <c r="AQ129" s="96">
        <f>+Tabla1[[#This Row],[Regularidad Relativa]]/AO117-1</f>
        <v>-2.6547244805341208E-2</v>
      </c>
      <c r="AR129" s="95">
        <f>+'[3]DATOS BN#Bol por Estación'!AE114</f>
        <v>3007434</v>
      </c>
      <c r="AS129" s="15">
        <f>+Tabla1[[#This Row],[Pasajeros Pagos (PAX)]]/AR117-1</f>
        <v>0.17422390198382787</v>
      </c>
      <c r="AT129" s="6">
        <f>+Tabla1[[#This Row],[Pasajeros Pagos (PAX)]]/Tabla1[[#This Row],[Indice Dia Habil]]</f>
        <v>111593.09833024119</v>
      </c>
      <c r="AU129" s="15">
        <f>+Tabla1[[#This Row],[PAX Día Habil]]/AT117-1</f>
        <v>0.17422390198382809</v>
      </c>
      <c r="AV129" s="6">
        <f>+Tabla1[[#This Row],[Pasajeros Pagos (PAX)]]/Tabla1[[#This Row],[Trenes Corridos (TC)]]</f>
        <v>749.79655946148091</v>
      </c>
      <c r="AW129" s="6">
        <f>+Tabla1[[#This Row],[PAX x Tren]]/Tabla1[[#This Row],[Form. Media Trenes Remolcados]]</f>
        <v>124.96609324358015</v>
      </c>
      <c r="AX129" s="15">
        <f>+Tabla1[[#This Row],[PAX x Coche]]/AW117-1</f>
        <v>9.5473907061451868E-2</v>
      </c>
      <c r="AY129" s="6">
        <v>188</v>
      </c>
      <c r="AZ129" s="9">
        <f>+Tabla1[[#This Row],[PAX Kilómetro]]/Tabla1[[#This Row],[Coches Kilómetro (CK) (5+6+7)]]</f>
        <v>50.305003785861317</v>
      </c>
      <c r="BA129" s="15">
        <f>+Tabla1[[#This Row],[Ocupación Media (PaxKm/CocheKm)]]/AZ117-1</f>
        <v>8.7593200291876006E-2</v>
      </c>
      <c r="BB129" s="15">
        <f>+Tabla1[[#This Row],[Ocupación Media (PaxKm/CocheKm)]]/Tabla1[[#This Row],[Capacidad x Coche (4xm2)]]</f>
        <v>0.26757980737160275</v>
      </c>
      <c r="BC129" s="15">
        <f>+Tabla1[[#This Row],[% de Ocupación Media PAX]]/BB117-1</f>
        <v>8.7593200291876006E-2</v>
      </c>
      <c r="BD129" s="36">
        <f>+Tabla1[[#This Row],[Pasajeros Pagos (PAX)]]*Tabla1[[#This Row],[PAX Recorrido Medio]]</f>
        <v>52419574.619999997</v>
      </c>
      <c r="BE129" s="37">
        <v>17.43</v>
      </c>
      <c r="BF129" s="35">
        <f>+Tabla1[[#This Row],[PAX Recorrido Medio]]/BE117-1</f>
        <v>6.9324090121318793E-3</v>
      </c>
      <c r="BG129" s="36">
        <f>+Tabla1[[#This Row],[Pasajeros Pagos (PAX)]]*CN129</f>
        <v>2941147.3966506785</v>
      </c>
      <c r="BH129" s="130">
        <f t="shared" si="8"/>
        <v>0.17999977642063525</v>
      </c>
      <c r="BI129" s="95">
        <f t="shared" si="5"/>
        <v>3667601.4390243902</v>
      </c>
      <c r="BJ129" s="35">
        <f>+(Tabla1[[#This Row],[Variación % TC]]*0.2)-(Tabla1[[#This Row],[Vaciación % PAX Recorrido Medio]]*0.1)-(Tabla1[[#This Row],[Variación % Ocupación PAX]]*0.5)+(Tabla1[[#This Row],[Variación % RA]]*0.1)+(Tabla1[[#This Row],[Variación % Velocidad Comercial TE]]*0.1)</f>
        <v>-3.276722720593226E-2</v>
      </c>
      <c r="BK129" s="90">
        <v>1861838.4</v>
      </c>
      <c r="BL129" s="10">
        <f>+Tabla1[[#This Row],[Recaudación Vta. Boletos $]]/Tabla1[[#This Row],[Pasajeros Pagos (PAX)]]</f>
        <v>0.61907872292459287</v>
      </c>
      <c r="BM129" s="15">
        <f>+(Tabla1[[#This Row],[Tarifa Media $]]*44)/CQ129</f>
        <v>4.3676084802350745E-2</v>
      </c>
      <c r="BN129" s="48">
        <f>+Tabla1[[#This Row],[Tarifa Media $]]/CP129</f>
        <v>0.21139789070329276</v>
      </c>
      <c r="BO129" s="86">
        <v>26.95</v>
      </c>
      <c r="BP129" s="80">
        <v>51.944000000000003</v>
      </c>
      <c r="BQ129" s="80">
        <f>+Tabla1[[#This Row],[Km. Línea (entre cabeceras) en Servicio]]*2</f>
        <v>103.88800000000001</v>
      </c>
      <c r="BR129" s="36">
        <v>22</v>
      </c>
      <c r="BS129" s="36">
        <v>594</v>
      </c>
      <c r="BT129" s="76">
        <f>+Tabla1[[#This Row],[Recaudación Vta. Boletos $]]/Tabla1[[#This Row],[Km. Línea (entre cabeceras) en Servicio]]</f>
        <v>35843.184968427537</v>
      </c>
      <c r="BU129" s="77">
        <f>+Tabla1[[#This Row],[Recaudación/Km. Línea (PESOS)]]/CP129</f>
        <v>12239.434853483877</v>
      </c>
      <c r="BV129" s="76">
        <f>+Tabla1[[#This Row],[Recaudación Vta. Boletos $]]/Tabla1[[#This Row],[Trenes Corridos (TC)]]</f>
        <v>464.18309648466715</v>
      </c>
      <c r="BW129" s="77">
        <f>+Tabla1[[#This Row],[Recaudación/Trenes Corridos (PESOS)]]/CP129</f>
        <v>158.5054111267431</v>
      </c>
      <c r="BX129" s="76">
        <f>+Tabla1[[#This Row],[Recaudación Vta. Boletos $]]/Tabla1[[#This Row],[Coches Kilómetro (CK) (5+6+7)]]</f>
        <v>1.7867330751846147</v>
      </c>
      <c r="BY129" s="77">
        <f>+Tabla1[[#This Row],[Recaudación/Coche Kilómetro (PESOS)]]/CP129</f>
        <v>0.61011885784005959</v>
      </c>
      <c r="BZ129" s="78">
        <f>+Tabla1[[#This Row],[Recaudación Vta. Boletos $]]/Tabla1[[#This Row],[PAX Kilómetro]]</f>
        <v>3.5517999020343825E-2</v>
      </c>
      <c r="CA129" s="79">
        <f>+Tabla1[[#This Row],[Recaudación/Pasajeros Kilómetro (PESOS)]]/CP129</f>
        <v>1.212839304092328E-2</v>
      </c>
      <c r="CB129" s="76">
        <f>+Tabla1[[#This Row],[Recaudación Vta. Boletos $]]/Tabla1[[#This Row],[Personal]]</f>
        <v>3134.4080808080807</v>
      </c>
      <c r="CC129" s="77">
        <f>+Tabla1[[#This Row],[Recaudación/Personal (PESOS)]]/CP129</f>
        <v>1070.3117912952298</v>
      </c>
      <c r="CD129" s="36">
        <f>+Tabla1[[#This Row],[Pasajeros Pagos (PAX)]]/Tabla1[[#This Row],[Personal]]</f>
        <v>5063.0202020202023</v>
      </c>
      <c r="CE129" s="80">
        <f>+Tabla1[[#This Row],[Trenes Corridos (TC)]]/Tabla1[[#This Row],[Personal]]</f>
        <v>6.7525252525252526</v>
      </c>
      <c r="CF129" s="36">
        <f>+Tabla1[[#This Row],[Pasajeros Pagos (PAX)]]/Tabla1[[#This Row],[Km. Línea (entre cabeceras) en Servicio]]</f>
        <v>57897.620514400121</v>
      </c>
      <c r="CG129" s="36">
        <f>+Tabla1[[#This Row],[Pasajeros Pagos (PAX)]]/Tabla1[[#This Row],[Cantidad de Estaciones en Servicio]]</f>
        <v>136701.54545454544</v>
      </c>
      <c r="CH129" s="36">
        <f>+Tabla1[[#This Row],[PAX Kilómetro]]/Tabla1[[#This Row],[Km. Línea (entre cabeceras) en Servicio]]</f>
        <v>1009155.5255659941</v>
      </c>
      <c r="CI129" s="36">
        <f>+Tabla1[[#This Row],[Coches Kilómetro (CK) (5+6+7)]]/Tabla1[[#This Row],[Km. Línea (entre cabeceras) en Servicio]]</f>
        <v>20060.738487602033</v>
      </c>
      <c r="CJ129" s="36">
        <f>+[1]!BN_InfraMR[[#This Row],[Total Coches Remolcados]]</f>
        <v>112</v>
      </c>
      <c r="CK129" s="36">
        <f>+Tabla1[[#This Row],[Pasajeros Pagos (PAX)]]/Tabla1[[#This Row],[Coches en Servicio]]</f>
        <v>26852.089285714286</v>
      </c>
      <c r="CM129" s="12">
        <v>749.79655946148091</v>
      </c>
      <c r="CN129" s="11">
        <v>0.97795908294269418</v>
      </c>
      <c r="CP129" s="10">
        <v>2.9285000000000001</v>
      </c>
      <c r="CQ129" s="74">
        <v>623.66999999999996</v>
      </c>
      <c r="CR129" s="10"/>
      <c r="CT129" s="12">
        <f t="shared" si="9"/>
        <v>5369.289105294225</v>
      </c>
      <c r="CU129" s="2">
        <f t="shared" si="10"/>
        <v>767.04130075631781</v>
      </c>
      <c r="CX129" s="32"/>
      <c r="DF129" s="47">
        <f>+Tabla1[[#This Row],[Trenes Kilómetro (TK) (1+2+3)]]/Tabla1[[#This Row],[Trenes Corridos (TC)]]</f>
        <v>43.299052605335326</v>
      </c>
      <c r="EA129" s="2">
        <v>2003</v>
      </c>
      <c r="EB129" s="2" t="s">
        <v>4</v>
      </c>
    </row>
    <row r="130" spans="1:166" x14ac:dyDescent="0.2">
      <c r="A130" s="98" t="s">
        <v>252</v>
      </c>
      <c r="B130" s="2" t="s">
        <v>11</v>
      </c>
      <c r="C130" s="101">
        <v>37865</v>
      </c>
      <c r="D130" s="4" t="s">
        <v>135</v>
      </c>
      <c r="E130" s="4" t="s">
        <v>112</v>
      </c>
      <c r="F130" s="4" t="s">
        <v>139</v>
      </c>
      <c r="G130" s="4" t="s">
        <v>113</v>
      </c>
      <c r="H130" s="6">
        <v>180705.5</v>
      </c>
      <c r="K130" s="95">
        <f>+Tabla1[[#This Row],[TK Remolcados (1)]]+Tabla1[[#This Row],[TK Coche Motor (2)]]+Tabla1[[#This Row],[TK Eléctricos (3)]]</f>
        <v>180705.5</v>
      </c>
      <c r="L130" s="35">
        <f>+Tabla1[[#This Row],[Trenes Kilómetro (TK) (1+2+3)]]/K118-1</f>
        <v>0.10474592228498758</v>
      </c>
      <c r="M130" s="36">
        <f>+Tabla1[[#This Row],[TK Remolcados (1)]]</f>
        <v>180705.5</v>
      </c>
      <c r="N130" s="36">
        <f>+Tabla1[[#This Row],[TK Remolcados (1)]]*Tabla1[[#This Row],[Form. Media Trenes Remolcados]]</f>
        <v>1084233</v>
      </c>
      <c r="Q130" s="95">
        <f t="shared" si="6"/>
        <v>1084233</v>
      </c>
      <c r="R130" s="35">
        <f>+Tabla1[[#This Row],[Coches Kilómetro (CK) (5+6+7)]]/Q118-1</f>
        <v>0.10474592228498758</v>
      </c>
      <c r="S130" s="37">
        <v>38.93</v>
      </c>
      <c r="T130" s="35">
        <f>+Tabla1[[#This Row],[Velocidad Comercial Trenes Diésel]]/S118-1</f>
        <v>0</v>
      </c>
      <c r="U130" s="37"/>
      <c r="V130" s="35"/>
      <c r="W130" s="37">
        <v>6</v>
      </c>
      <c r="X130" s="6"/>
      <c r="Y130" s="6"/>
      <c r="Z130" s="36">
        <f>+Tabla1[[#This Row],[Form. Media Trenes Remolcados]]*Tabla1[[#This Row],[Asientos Prom. x C. Remolcados]]*Tabla1[[#This Row],[Trenes Corridos (TC)]]</f>
        <v>1928424</v>
      </c>
      <c r="AC130" s="6">
        <v>76</v>
      </c>
      <c r="AF130" s="6">
        <f>+'[2]BN TAB'!H134</f>
        <v>4260</v>
      </c>
      <c r="AG130" s="6">
        <f>+Tabla1[[#This Row],[Trenes Programados]]-Tabla1[[#This Row],[Trenes Corridos (TC)]]</f>
        <v>31</v>
      </c>
      <c r="AH130" s="95">
        <f>+'[2]BN TAB'!J134</f>
        <v>4229</v>
      </c>
      <c r="AI130" s="35">
        <f>+Tabla1[[#This Row],[Trenes Corridos (TC)]]/AH118-1</f>
        <v>0.10764798323729696</v>
      </c>
      <c r="AJ130" s="36">
        <f>+'[2]BN TAB'!K134</f>
        <v>4093</v>
      </c>
      <c r="AK130" s="36">
        <f>+Tabla1[[#This Row],[Trenes Corridos (TC)]]-Tabla1[[#This Row],[Trenes Puntuales]]</f>
        <v>136</v>
      </c>
      <c r="AL130" s="127">
        <f>+Tabla1[[#This Row],[Trenes Puntuales]]/Tabla1[[#This Row],[Trenes Programados]]</f>
        <v>0.96079812206572768</v>
      </c>
      <c r="AM130" s="96">
        <v>0.95</v>
      </c>
      <c r="AN130" s="96">
        <f>+IF(Tabla1[[#This Row],[Regularidad Absoluta]]&gt;=Tabla1[[#This Row],[RA 95%]],Tabla1[[#This Row],[Regularidad Absoluta]],"")</f>
        <v>0.96079812206572768</v>
      </c>
      <c r="AO130" s="96">
        <f>+Tabla1[[#This Row],[Trenes Puntuales]]/Tabla1[[#This Row],[Trenes Corridos (TC)]]</f>
        <v>0.96784109718609601</v>
      </c>
      <c r="AP130" s="96">
        <f>+Tabla1[[#This Row],[Trenes Corridos (TC)]]/Tabla1[[#This Row],[Trenes Programados]]</f>
        <v>0.99272300469483565</v>
      </c>
      <c r="AQ130" s="96">
        <f>+Tabla1[[#This Row],[Regularidad Relativa]]/AO118-1</f>
        <v>-2.0875116837171581E-2</v>
      </c>
      <c r="AR130" s="95">
        <f>+'[3]DATOS BN#Bol por Estación'!AE115</f>
        <v>3067921</v>
      </c>
      <c r="AS130" s="15">
        <f>+Tabla1[[#This Row],[Pasajeros Pagos (PAX)]]/AR118-1</f>
        <v>0.19290483306095685</v>
      </c>
      <c r="AT130" s="6">
        <f>+Tabla1[[#This Row],[Pasajeros Pagos (PAX)]]/Tabla1[[#This Row],[Indice Dia Habil]]</f>
        <v>116917.72103658537</v>
      </c>
      <c r="AU130" s="15">
        <f>+Tabla1[[#This Row],[PAX Día Habil]]/AT118-1</f>
        <v>0.19290483306095685</v>
      </c>
      <c r="AV130" s="6">
        <f>+Tabla1[[#This Row],[Pasajeros Pagos (PAX)]]/Tabla1[[#This Row],[Trenes Corridos (TC)]]</f>
        <v>725.44833293922909</v>
      </c>
      <c r="AW130" s="6">
        <f>+Tabla1[[#This Row],[PAX x Tren]]/Tabla1[[#This Row],[Form. Media Trenes Remolcados]]</f>
        <v>120.90805548987151</v>
      </c>
      <c r="AX130" s="15">
        <f>+Tabla1[[#This Row],[PAX x Coche]]/AW118-1</f>
        <v>7.6971069431717387E-2</v>
      </c>
      <c r="AY130" s="6">
        <v>188</v>
      </c>
      <c r="AZ130" s="9">
        <f>+Tabla1[[#This Row],[PAX Kilómetro]]/Tabla1[[#This Row],[Coches Kilómetro (CK) (5+6+7)]]</f>
        <v>49.347826749416413</v>
      </c>
      <c r="BA130" s="15">
        <f>+Tabla1[[#This Row],[Ocupación Media (PaxKm/CocheKm)]]/AZ118-1</f>
        <v>9.1061120456608524E-2</v>
      </c>
      <c r="BB130" s="15">
        <f>+Tabla1[[#This Row],[Ocupación Media (PaxKm/CocheKm)]]/Tabla1[[#This Row],[Capacidad x Coche (4xm2)]]</f>
        <v>0.26248844015647027</v>
      </c>
      <c r="BC130" s="15">
        <f>+Tabla1[[#This Row],[% de Ocupación Media PAX]]/BB118-1</f>
        <v>9.1061120456608524E-2</v>
      </c>
      <c r="BD130" s="36">
        <f>+Tabla1[[#This Row],[Pasajeros Pagos (PAX)]]*Tabla1[[#This Row],[PAX Recorrido Medio]]</f>
        <v>53504542.240000002</v>
      </c>
      <c r="BE130" s="37">
        <v>17.440000000000001</v>
      </c>
      <c r="BF130" s="35">
        <f>+Tabla1[[#This Row],[PAX Recorrido Medio]]/BE118-1</f>
        <v>1.0428736964078755E-2</v>
      </c>
      <c r="BG130" s="36">
        <f>+Tabla1[[#This Row],[Pasajeros Pagos (PAX)]]*CN130</f>
        <v>2963532.29064058</v>
      </c>
      <c r="BH130" s="130">
        <f t="shared" si="8"/>
        <v>0.1799997808287177</v>
      </c>
      <c r="BI130" s="95">
        <f t="shared" ref="BI130:BI193" si="11">(+AH130*CM130)*((+(18/(1-18/100))/100)+1)-1</f>
        <v>3741366.0731707318</v>
      </c>
      <c r="BJ130" s="35">
        <f>+(Tabla1[[#This Row],[Variación % TC]]*0.2)-(Tabla1[[#This Row],[Vaciación % PAX Recorrido Medio]]*0.1)-(Tabla1[[#This Row],[Variación % Ocupación PAX]]*0.5)+(Tabla1[[#This Row],[Variación % RA]]*0.1)+(Tabla1[[#This Row],[Variación % Velocidad Comercial TE]]*0.1)</f>
        <v>-2.7131348960969904E-2</v>
      </c>
      <c r="BK130" s="90">
        <v>1899653.8</v>
      </c>
      <c r="BL130" s="10">
        <f>+Tabla1[[#This Row],[Recaudación Vta. Boletos $]]/Tabla1[[#This Row],[Pasajeros Pagos (PAX)]]</f>
        <v>0.61919906021048132</v>
      </c>
      <c r="BM130" s="15">
        <f>+(Tabla1[[#This Row],[Tarifa Media $]]*44)/CQ130</f>
        <v>4.2997446458687437E-2</v>
      </c>
      <c r="BN130" s="48">
        <f>+Tabla1[[#This Row],[Tarifa Media $]]/CP130</f>
        <v>0.21198913355831467</v>
      </c>
      <c r="BO130" s="86">
        <v>26.24</v>
      </c>
      <c r="BP130" s="80">
        <v>51.944000000000003</v>
      </c>
      <c r="BQ130" s="80">
        <f>+Tabla1[[#This Row],[Km. Línea (entre cabeceras) en Servicio]]*2</f>
        <v>103.88800000000001</v>
      </c>
      <c r="BR130" s="36">
        <v>22</v>
      </c>
      <c r="BS130" s="36">
        <v>594</v>
      </c>
      <c r="BT130" s="76">
        <f>+Tabla1[[#This Row],[Recaudación Vta. Boletos $]]/Tabla1[[#This Row],[Km. Línea (entre cabeceras) en Servicio]]</f>
        <v>36571.188202679805</v>
      </c>
      <c r="BU130" s="77">
        <f>+Tabla1[[#This Row],[Recaudación/Km. Línea (PESOS)]]/CP130</f>
        <v>12520.520456941287</v>
      </c>
      <c r="BV130" s="76">
        <f>+Tabla1[[#This Row],[Recaudación Vta. Boletos $]]/Tabla1[[#This Row],[Trenes Corridos (TC)]]</f>
        <v>449.19692598723105</v>
      </c>
      <c r="BW130" s="77">
        <f>+Tabla1[[#This Row],[Recaudación/Trenes Corridos (PESOS)]]/CP130</f>
        <v>153.78716354111097</v>
      </c>
      <c r="BX130" s="76">
        <f>+Tabla1[[#This Row],[Recaudación Vta. Boletos $]]/Tabla1[[#This Row],[Coches Kilómetro (CK) (5+6+7)]]</f>
        <v>1.7520715565750167</v>
      </c>
      <c r="BY130" s="77">
        <f>+Tabla1[[#This Row],[Recaudación/Coche Kilómetro (PESOS)]]/CP130</f>
        <v>0.59983962360060827</v>
      </c>
      <c r="BZ130" s="78">
        <f>+Tabla1[[#This Row],[Recaudación Vta. Boletos $]]/Tabla1[[#This Row],[PAX Kilómetro]]</f>
        <v>3.5504533268949617E-2</v>
      </c>
      <c r="CA130" s="79">
        <f>+Tabla1[[#This Row],[Recaudación/Pasajeros Kilómetro (PESOS)]]/CP130</f>
        <v>1.2155340226967584E-2</v>
      </c>
      <c r="CB130" s="76">
        <f>+Tabla1[[#This Row],[Recaudación Vta. Boletos $]]/Tabla1[[#This Row],[Personal]]</f>
        <v>3198.0703703703703</v>
      </c>
      <c r="CC130" s="77">
        <f>+Tabla1[[#This Row],[Recaudación/Personal (PESOS)]]/CP130</f>
        <v>1094.8921121470678</v>
      </c>
      <c r="CD130" s="36">
        <f>+Tabla1[[#This Row],[Pasajeros Pagos (PAX)]]/Tabla1[[#This Row],[Personal]]</f>
        <v>5164.8501683501681</v>
      </c>
      <c r="CE130" s="80">
        <f>+Tabla1[[#This Row],[Trenes Corridos (TC)]]/Tabla1[[#This Row],[Personal]]</f>
        <v>7.1195286195286194</v>
      </c>
      <c r="CF130" s="36">
        <f>+Tabla1[[#This Row],[Pasajeros Pagos (PAX)]]/Tabla1[[#This Row],[Km. Línea (entre cabeceras) en Servicio]]</f>
        <v>59062.086092715232</v>
      </c>
      <c r="CG130" s="36">
        <f>+Tabla1[[#This Row],[Pasajeros Pagos (PAX)]]/Tabla1[[#This Row],[Cantidad de Estaciones en Servicio]]</f>
        <v>139450.95454545456</v>
      </c>
      <c r="CH130" s="36">
        <f>+Tabla1[[#This Row],[PAX Kilómetro]]/Tabla1[[#This Row],[Km. Línea (entre cabeceras) en Servicio]]</f>
        <v>1030042.7814569536</v>
      </c>
      <c r="CI130" s="36">
        <f>+Tabla1[[#This Row],[Coches Kilómetro (CK) (5+6+7)]]/Tabla1[[#This Row],[Km. Línea (entre cabeceras) en Servicio]]</f>
        <v>20873.113352841519</v>
      </c>
      <c r="CJ130" s="36">
        <f>+[1]!BN_InfraMR[[#This Row],[Total Coches Remolcados]]</f>
        <v>112</v>
      </c>
      <c r="CK130" s="36">
        <f>+Tabla1[[#This Row],[Pasajeros Pagos (PAX)]]/Tabla1[[#This Row],[Coches en Servicio]]</f>
        <v>27392.151785714286</v>
      </c>
      <c r="CM130" s="12">
        <v>725.44833293922909</v>
      </c>
      <c r="CN130" s="11">
        <v>0.96597412079404255</v>
      </c>
      <c r="CP130" s="10">
        <v>2.9209000000000001</v>
      </c>
      <c r="CQ130" s="33">
        <v>633.63666666666666</v>
      </c>
      <c r="CR130" s="10"/>
      <c r="CT130" s="12">
        <f t="shared" si="9"/>
        <v>5415.2322072944462</v>
      </c>
      <c r="CU130" s="2">
        <f t="shared" si="10"/>
        <v>773.60460104206379</v>
      </c>
      <c r="CX130" s="28"/>
      <c r="DF130" s="47">
        <f>+Tabla1[[#This Row],[Trenes Kilómetro (TK) (1+2+3)]]/Tabla1[[#This Row],[Trenes Corridos (TC)]]</f>
        <v>42.73007803263183</v>
      </c>
      <c r="EA130" s="2">
        <v>2003</v>
      </c>
      <c r="EB130" s="2" t="s">
        <v>11</v>
      </c>
    </row>
    <row r="131" spans="1:166" x14ac:dyDescent="0.2">
      <c r="A131" s="98" t="s">
        <v>252</v>
      </c>
      <c r="B131" s="2" t="s">
        <v>5</v>
      </c>
      <c r="C131" s="101">
        <v>37895</v>
      </c>
      <c r="D131" s="4" t="s">
        <v>135</v>
      </c>
      <c r="E131" s="4" t="s">
        <v>112</v>
      </c>
      <c r="F131" s="4" t="s">
        <v>139</v>
      </c>
      <c r="G131" s="4" t="s">
        <v>113</v>
      </c>
      <c r="H131" s="6">
        <v>191974.5</v>
      </c>
      <c r="K131" s="95">
        <f>+Tabla1[[#This Row],[TK Remolcados (1)]]+Tabla1[[#This Row],[TK Coche Motor (2)]]+Tabla1[[#This Row],[TK Eléctricos (3)]]</f>
        <v>191974.5</v>
      </c>
      <c r="L131" s="35">
        <f>+Tabla1[[#This Row],[Trenes Kilómetro (TK) (1+2+3)]]/K119-1</f>
        <v>8.0876639828838526E-2</v>
      </c>
      <c r="M131" s="36">
        <f>+Tabla1[[#This Row],[TK Remolcados (1)]]</f>
        <v>191974.5</v>
      </c>
      <c r="N131" s="36">
        <f>+Tabla1[[#This Row],[TK Remolcados (1)]]*Tabla1[[#This Row],[Form. Media Trenes Remolcados]]</f>
        <v>1151847</v>
      </c>
      <c r="Q131" s="95">
        <f t="shared" si="6"/>
        <v>1151847</v>
      </c>
      <c r="R131" s="35">
        <f>+Tabla1[[#This Row],[Coches Kilómetro (CK) (5+6+7)]]/Q119-1</f>
        <v>8.0876639828838526E-2</v>
      </c>
      <c r="S131" s="37">
        <v>38.93</v>
      </c>
      <c r="T131" s="35">
        <f>+Tabla1[[#This Row],[Velocidad Comercial Trenes Diésel]]/S119-1</f>
        <v>0</v>
      </c>
      <c r="U131" s="37"/>
      <c r="V131" s="35"/>
      <c r="W131" s="37">
        <v>6</v>
      </c>
      <c r="X131" s="6"/>
      <c r="Y131" s="6"/>
      <c r="Z131" s="36">
        <f>+Tabla1[[#This Row],[Form. Media Trenes Remolcados]]*Tabla1[[#This Row],[Asientos Prom. x C. Remolcados]]*Tabla1[[#This Row],[Trenes Corridos (TC)]]</f>
        <v>2064312</v>
      </c>
      <c r="AC131" s="6">
        <v>76</v>
      </c>
      <c r="AF131" s="6">
        <f>+'[2]BN TAB'!H135</f>
        <v>4563</v>
      </c>
      <c r="AG131" s="6">
        <f>+Tabla1[[#This Row],[Trenes Programados]]-Tabla1[[#This Row],[Trenes Corridos (TC)]]</f>
        <v>36</v>
      </c>
      <c r="AH131" s="95">
        <f>+'[2]BN TAB'!J135</f>
        <v>4527</v>
      </c>
      <c r="AI131" s="35">
        <f>+Tabla1[[#This Row],[Trenes Corridos (TC)]]/AH119-1</f>
        <v>9.6656976744186052E-2</v>
      </c>
      <c r="AJ131" s="36">
        <f>+'[2]BN TAB'!K135</f>
        <v>4405</v>
      </c>
      <c r="AK131" s="36">
        <f>+Tabla1[[#This Row],[Trenes Corridos (TC)]]-Tabla1[[#This Row],[Trenes Puntuales]]</f>
        <v>122</v>
      </c>
      <c r="AL131" s="127">
        <f>+Tabla1[[#This Row],[Trenes Puntuales]]/Tabla1[[#This Row],[Trenes Programados]]</f>
        <v>0.96537365768134997</v>
      </c>
      <c r="AM131" s="96">
        <v>0.95</v>
      </c>
      <c r="AN131" s="96">
        <f>+IF(Tabla1[[#This Row],[Regularidad Absoluta]]&gt;=Tabla1[[#This Row],[RA 95%]],Tabla1[[#This Row],[Regularidad Absoluta]],"")</f>
        <v>0.96537365768134997</v>
      </c>
      <c r="AO131" s="96">
        <f>+Tabla1[[#This Row],[Trenes Puntuales]]/Tabla1[[#This Row],[Trenes Corridos (TC)]]</f>
        <v>0.97305058537662914</v>
      </c>
      <c r="AP131" s="96">
        <f>+Tabla1[[#This Row],[Trenes Corridos (TC)]]/Tabla1[[#This Row],[Trenes Programados]]</f>
        <v>0.99211045364891515</v>
      </c>
      <c r="AQ131" s="96">
        <f>+Tabla1[[#This Row],[Regularidad Relativa]]/AO119-1</f>
        <v>-1.1139139233204087E-2</v>
      </c>
      <c r="AR131" s="95">
        <f>+'[3]DATOS BN#Bol por Estación'!AE116</f>
        <v>3235112</v>
      </c>
      <c r="AS131" s="15">
        <f>+Tabla1[[#This Row],[Pasajeros Pagos (PAX)]]/AR119-1</f>
        <v>0.17865666938094438</v>
      </c>
      <c r="AT131" s="6">
        <f>+Tabla1[[#This Row],[Pasajeros Pagos (PAX)]]/Tabla1[[#This Row],[Indice Dia Habil]]</f>
        <v>118763.28928046991</v>
      </c>
      <c r="AU131" s="15">
        <f>+Tabla1[[#This Row],[PAX Día Habil]]/AT119-1</f>
        <v>0.17865666938094438</v>
      </c>
      <c r="AV131" s="6">
        <f>+Tabla1[[#This Row],[Pasajeros Pagos (PAX)]]/Tabla1[[#This Row],[Trenes Corridos (TC)]]</f>
        <v>714.62602164789041</v>
      </c>
      <c r="AW131" s="6">
        <f>+Tabla1[[#This Row],[PAX x Tren]]/Tabla1[[#This Row],[Form. Media Trenes Remolcados]]</f>
        <v>119.10433694131507</v>
      </c>
      <c r="AX131" s="15">
        <f>+Tabla1[[#This Row],[PAX x Coche]]/AW119-1</f>
        <v>7.4772416877521231E-2</v>
      </c>
      <c r="AY131" s="6">
        <v>188</v>
      </c>
      <c r="AZ131" s="9">
        <f>+Tabla1[[#This Row],[PAX Kilómetro]]/Tabla1[[#This Row],[Coches Kilómetro (CK) (5+6+7)]]</f>
        <v>48.870161401644488</v>
      </c>
      <c r="BA131" s="15">
        <f>+Tabla1[[#This Row],[Ocupación Media (PaxKm/CocheKm)]]/AZ119-1</f>
        <v>9.9945927223121567E-2</v>
      </c>
      <c r="BB131" s="15">
        <f>+Tabla1[[#This Row],[Ocupación Media (PaxKm/CocheKm)]]/Tabla1[[#This Row],[Capacidad x Coche (4xm2)]]</f>
        <v>0.25994766703002387</v>
      </c>
      <c r="BC131" s="15">
        <f>+Tabla1[[#This Row],[% de Ocupación Media PAX]]/BB119-1</f>
        <v>9.9945927223121567E-2</v>
      </c>
      <c r="BD131" s="36">
        <f>+Tabla1[[#This Row],[Pasajeros Pagos (PAX)]]*Tabla1[[#This Row],[PAX Recorrido Medio]]</f>
        <v>56290948.799999997</v>
      </c>
      <c r="BE131" s="37">
        <v>17.399999999999999</v>
      </c>
      <c r="BF131" s="35">
        <f>+Tabla1[[#This Row],[PAX Recorrido Medio]]/BE119-1</f>
        <v>8.6956521739129933E-3</v>
      </c>
      <c r="BG131" s="36">
        <f>+Tabla1[[#This Row],[Pasajeros Pagos (PAX)]]*CN131</f>
        <v>3018862.5026484062</v>
      </c>
      <c r="BH131" s="130">
        <f t="shared" si="8"/>
        <v>0.17999979215552031</v>
      </c>
      <c r="BI131" s="95">
        <f t="shared" si="11"/>
        <v>3945257.5365853659</v>
      </c>
      <c r="BJ131" s="35">
        <f>+(Tabla1[[#This Row],[Variación % TC]]*0.2)-(Tabla1[[#This Row],[Vaciación % PAX Recorrido Medio]]*0.1)-(Tabla1[[#This Row],[Variación % Ocupación PAX]]*0.5)+(Tabla1[[#This Row],[Variación % RA]]*0.1)+(Tabla1[[#This Row],[Variación % Velocidad Comercial TE]]*0.1)</f>
        <v>-3.2625047403435282E-2</v>
      </c>
      <c r="BK131" s="90">
        <v>2000882.75</v>
      </c>
      <c r="BL131" s="10">
        <f>+Tabla1[[#This Row],[Recaudación Vta. Boletos $]]/Tabla1[[#This Row],[Pasajeros Pagos (PAX)]]</f>
        <v>0.61848948351710853</v>
      </c>
      <c r="BM131" s="15">
        <f>+(Tabla1[[#This Row],[Tarifa Media $]]*44)/CQ131</f>
        <v>4.2283089389561025E-2</v>
      </c>
      <c r="BN131" s="48">
        <f>+Tabla1[[#This Row],[Tarifa Media $]]/CP131</f>
        <v>0.21632313788153912</v>
      </c>
      <c r="BO131" s="86">
        <v>27.24</v>
      </c>
      <c r="BP131" s="80">
        <v>51.944000000000003</v>
      </c>
      <c r="BQ131" s="80">
        <f>+Tabla1[[#This Row],[Km. Línea (entre cabeceras) en Servicio]]*2</f>
        <v>103.88800000000001</v>
      </c>
      <c r="BR131" s="36">
        <v>22</v>
      </c>
      <c r="BS131" s="36">
        <v>594</v>
      </c>
      <c r="BT131" s="76">
        <f>+Tabla1[[#This Row],[Recaudación Vta. Boletos $]]/Tabla1[[#This Row],[Km. Línea (entre cabeceras) en Servicio]]</f>
        <v>38519.997497304787</v>
      </c>
      <c r="BU131" s="77">
        <f>+Tabla1[[#This Row],[Recaudación/Km. Línea (PESOS)]]/CP131</f>
        <v>13472.770276417328</v>
      </c>
      <c r="BV131" s="76">
        <f>+Tabla1[[#This Row],[Recaudación Vta. Boletos $]]/Tabla1[[#This Row],[Trenes Corridos (TC)]]</f>
        <v>441.98867903688978</v>
      </c>
      <c r="BW131" s="77">
        <f>+Tabla1[[#This Row],[Recaudación/Trenes Corridos (PESOS)]]/CP131</f>
        <v>154.59014341467235</v>
      </c>
      <c r="BX131" s="76">
        <f>+Tabla1[[#This Row],[Recaudación Vta. Boletos $]]/Tabla1[[#This Row],[Coches Kilómetro (CK) (5+6+7)]]</f>
        <v>1.7371080968218868</v>
      </c>
      <c r="BY131" s="77">
        <f>+Tabla1[[#This Row],[Recaudación/Coche Kilómetro (PESOS)]]/CP131</f>
        <v>0.6075716473092535</v>
      </c>
      <c r="BZ131" s="78">
        <f>+Tabla1[[#This Row],[Recaudación Vta. Boletos $]]/Tabla1[[#This Row],[PAX Kilómetro]]</f>
        <v>3.5545372615925781E-2</v>
      </c>
      <c r="CA131" s="79">
        <f>+Tabla1[[#This Row],[Recaudación/Pasajeros Kilómetro (PESOS)]]/CP131</f>
        <v>1.2432364246065468E-2</v>
      </c>
      <c r="CB131" s="76">
        <f>+Tabla1[[#This Row],[Recaudación Vta. Boletos $]]/Tabla1[[#This Row],[Personal]]</f>
        <v>3368.4894781144781</v>
      </c>
      <c r="CC131" s="77">
        <f>+Tabla1[[#This Row],[Recaudación/Personal (PESOS)]]/CP131</f>
        <v>1178.1642748118211</v>
      </c>
      <c r="CD131" s="36">
        <f>+Tabla1[[#This Row],[Pasajeros Pagos (PAX)]]/Tabla1[[#This Row],[Personal]]</f>
        <v>5446.3164983164979</v>
      </c>
      <c r="CE131" s="80">
        <f>+Tabla1[[#This Row],[Trenes Corridos (TC)]]/Tabla1[[#This Row],[Personal]]</f>
        <v>7.6212121212121211</v>
      </c>
      <c r="CF131" s="36">
        <f>+Tabla1[[#This Row],[Pasajeros Pagos (PAX)]]/Tabla1[[#This Row],[Km. Línea (entre cabeceras) en Servicio]]</f>
        <v>62280.763899584163</v>
      </c>
      <c r="CG131" s="36">
        <f>+Tabla1[[#This Row],[Pasajeros Pagos (PAX)]]/Tabla1[[#This Row],[Cantidad de Estaciones en Servicio]]</f>
        <v>147050.54545454544</v>
      </c>
      <c r="CH131" s="36">
        <f>+Tabla1[[#This Row],[PAX Kilómetro]]/Tabla1[[#This Row],[Km. Línea (entre cabeceras) en Servicio]]</f>
        <v>1083685.2918527643</v>
      </c>
      <c r="CI131" s="36">
        <f>+Tabla1[[#This Row],[Coches Kilómetro (CK) (5+6+7)]]/Tabla1[[#This Row],[Km. Línea (entre cabeceras) en Servicio]]</f>
        <v>22174.784383181886</v>
      </c>
      <c r="CJ131" s="36">
        <f>+[1]!BN_InfraMR[[#This Row],[Total Coches Remolcados]]</f>
        <v>112</v>
      </c>
      <c r="CK131" s="36">
        <f>+Tabla1[[#This Row],[Pasajeros Pagos (PAX)]]/Tabla1[[#This Row],[Coches en Servicio]]</f>
        <v>28884.928571428572</v>
      </c>
      <c r="CM131" s="12">
        <v>714.62602164789041</v>
      </c>
      <c r="CN131" s="11">
        <v>0.93315548353454414</v>
      </c>
      <c r="CP131" s="10">
        <v>2.8591000000000002</v>
      </c>
      <c r="CQ131" s="33">
        <v>643.60333333333335</v>
      </c>
      <c r="CR131" s="10"/>
      <c r="CT131" s="12">
        <f t="shared" si="9"/>
        <v>5435.2143152794779</v>
      </c>
      <c r="CU131" s="2">
        <f t="shared" si="10"/>
        <v>776.45918789706832</v>
      </c>
      <c r="CX131" s="28"/>
      <c r="DF131" s="47">
        <f>+Tabla1[[#This Row],[Trenes Kilómetro (TK) (1+2+3)]]/Tabla1[[#This Row],[Trenes Corridos (TC)]]</f>
        <v>42.406560636182903</v>
      </c>
      <c r="EA131" s="2">
        <v>2003</v>
      </c>
      <c r="EB131" s="2" t="s">
        <v>5</v>
      </c>
    </row>
    <row r="132" spans="1:166" x14ac:dyDescent="0.2">
      <c r="A132" s="98" t="s">
        <v>252</v>
      </c>
      <c r="B132" s="2" t="s">
        <v>6</v>
      </c>
      <c r="C132" s="101">
        <v>37926</v>
      </c>
      <c r="D132" s="4" t="s">
        <v>135</v>
      </c>
      <c r="E132" s="4" t="s">
        <v>112</v>
      </c>
      <c r="F132" s="4" t="s">
        <v>139</v>
      </c>
      <c r="G132" s="4" t="s">
        <v>113</v>
      </c>
      <c r="H132" s="6">
        <v>183819.4</v>
      </c>
      <c r="K132" s="95">
        <f>+Tabla1[[#This Row],[TK Remolcados (1)]]+Tabla1[[#This Row],[TK Coche Motor (2)]]+Tabla1[[#This Row],[TK Eléctricos (3)]]</f>
        <v>183819.4</v>
      </c>
      <c r="L132" s="35">
        <f>+Tabla1[[#This Row],[Trenes Kilómetro (TK) (1+2+3)]]/K120-1</f>
        <v>6.736090062281308E-2</v>
      </c>
      <c r="M132" s="36">
        <f>+Tabla1[[#This Row],[TK Remolcados (1)]]</f>
        <v>183819.4</v>
      </c>
      <c r="N132" s="36">
        <f>+Tabla1[[#This Row],[TK Remolcados (1)]]*Tabla1[[#This Row],[Form. Media Trenes Remolcados]]</f>
        <v>1102916.3999999999</v>
      </c>
      <c r="Q132" s="95">
        <f t="shared" si="6"/>
        <v>1102916.3999999999</v>
      </c>
      <c r="R132" s="35">
        <f>+Tabla1[[#This Row],[Coches Kilómetro (CK) (5+6+7)]]/Q120-1</f>
        <v>6.7360900622812858E-2</v>
      </c>
      <c r="S132" s="37">
        <v>38.93</v>
      </c>
      <c r="T132" s="35">
        <f>+Tabla1[[#This Row],[Velocidad Comercial Trenes Diésel]]/S120-1</f>
        <v>0</v>
      </c>
      <c r="U132" s="37"/>
      <c r="V132" s="35"/>
      <c r="W132" s="37">
        <v>6</v>
      </c>
      <c r="X132" s="6"/>
      <c r="Y132" s="6"/>
      <c r="Z132" s="36">
        <f>+Tabla1[[#This Row],[Form. Media Trenes Remolcados]]*Tabla1[[#This Row],[Asientos Prom. x C. Remolcados]]*Tabla1[[#This Row],[Trenes Corridos (TC)]]</f>
        <v>1963536</v>
      </c>
      <c r="AC132" s="6">
        <v>76</v>
      </c>
      <c r="AF132" s="6">
        <f>+'[2]BN TAB'!H136</f>
        <v>4370</v>
      </c>
      <c r="AG132" s="6">
        <f>+Tabla1[[#This Row],[Trenes Programados]]-Tabla1[[#This Row],[Trenes Corridos (TC)]]</f>
        <v>64</v>
      </c>
      <c r="AH132" s="95">
        <f>+'[2]BN TAB'!J136</f>
        <v>4306</v>
      </c>
      <c r="AI132" s="35">
        <f>+Tabla1[[#This Row],[Trenes Corridos (TC)]]/AH120-1</f>
        <v>7.7307980985739322E-2</v>
      </c>
      <c r="AJ132" s="36">
        <f>+'[2]BN TAB'!K136</f>
        <v>4190</v>
      </c>
      <c r="AK132" s="36">
        <f>+Tabla1[[#This Row],[Trenes Corridos (TC)]]-Tabla1[[#This Row],[Trenes Puntuales]]</f>
        <v>116</v>
      </c>
      <c r="AL132" s="127">
        <f>+Tabla1[[#This Row],[Trenes Puntuales]]/Tabla1[[#This Row],[Trenes Programados]]</f>
        <v>0.95881006864988561</v>
      </c>
      <c r="AM132" s="96">
        <v>0.95</v>
      </c>
      <c r="AN132" s="96">
        <f>+IF(Tabla1[[#This Row],[Regularidad Absoluta]]&gt;=Tabla1[[#This Row],[RA 95%]],Tabla1[[#This Row],[Regularidad Absoluta]],"")</f>
        <v>0.95881006864988561</v>
      </c>
      <c r="AO132" s="96">
        <f>+Tabla1[[#This Row],[Trenes Puntuales]]/Tabla1[[#This Row],[Trenes Corridos (TC)]]</f>
        <v>0.9730608453320948</v>
      </c>
      <c r="AP132" s="96">
        <f>+Tabla1[[#This Row],[Trenes Corridos (TC)]]/Tabla1[[#This Row],[Trenes Programados]]</f>
        <v>0.98535469107551488</v>
      </c>
      <c r="AQ132" s="96">
        <f>+Tabla1[[#This Row],[Regularidad Relativa]]/AO120-1</f>
        <v>2.920113149144532E-3</v>
      </c>
      <c r="AR132" s="95">
        <f>+'[3]DATOS BN#Bol por Estación'!AE117</f>
        <v>3105546</v>
      </c>
      <c r="AS132" s="15">
        <f>+Tabla1[[#This Row],[Pasajeros Pagos (PAX)]]/AR120-1</f>
        <v>0.13823724097285495</v>
      </c>
      <c r="AT132" s="6">
        <f>+Tabla1[[#This Row],[Pasajeros Pagos (PAX)]]/Tabla1[[#This Row],[Indice Dia Habil]]</f>
        <v>117323.23384964111</v>
      </c>
      <c r="AU132" s="15">
        <f>+Tabla1[[#This Row],[PAX Día Habil]]/AT120-1</f>
        <v>0.13823724097285495</v>
      </c>
      <c r="AV132" s="6">
        <f>+Tabla1[[#This Row],[Pasajeros Pagos (PAX)]]/Tabla1[[#This Row],[Trenes Corridos (TC)]]</f>
        <v>721.21365536460758</v>
      </c>
      <c r="AW132" s="6">
        <f>+Tabla1[[#This Row],[PAX x Tren]]/Tabla1[[#This Row],[Form. Media Trenes Remolcados]]</f>
        <v>120.20227589410126</v>
      </c>
      <c r="AX132" s="15">
        <f>+Tabla1[[#This Row],[PAX x Coche]]/AW120-1</f>
        <v>5.6556955914654372E-2</v>
      </c>
      <c r="AY132" s="6">
        <v>188</v>
      </c>
      <c r="AZ132" s="9">
        <f>+Tabla1[[#This Row],[PAX Kilómetro]]/Tabla1[[#This Row],[Coches Kilómetro (CK) (5+6+7)]]</f>
        <v>49.022351884512737</v>
      </c>
      <c r="BA132" s="15">
        <f>+Tabla1[[#This Row],[Ocupación Media (PaxKm/CocheKm)]]/AZ120-1</f>
        <v>8.3202003384576395E-2</v>
      </c>
      <c r="BB132" s="15">
        <f>+Tabla1[[#This Row],[Ocupación Media (PaxKm/CocheKm)]]/Tabla1[[#This Row],[Capacidad x Coche (4xm2)]]</f>
        <v>0.26075719087506777</v>
      </c>
      <c r="BC132" s="15">
        <f>+Tabla1[[#This Row],[% de Ocupación Media PAX]]/BB120-1</f>
        <v>8.3202003384576395E-2</v>
      </c>
      <c r="BD132" s="36">
        <f>+Tabla1[[#This Row],[Pasajeros Pagos (PAX)]]*Tabla1[[#This Row],[PAX Recorrido Medio]]</f>
        <v>54067555.859999999</v>
      </c>
      <c r="BE132" s="37">
        <v>17.41</v>
      </c>
      <c r="BF132" s="35">
        <f>+Tabla1[[#This Row],[PAX Recorrido Medio]]/BE120-1</f>
        <v>1.5752625437572831E-2</v>
      </c>
      <c r="BG132" s="36">
        <f>+Tabla1[[#This Row],[Pasajeros Pagos (PAX)]]*CN132</f>
        <v>2958017.6877149958</v>
      </c>
      <c r="BH132" s="130">
        <f t="shared" si="8"/>
        <v>0.17999978348407086</v>
      </c>
      <c r="BI132" s="95">
        <f t="shared" si="11"/>
        <v>3787250.2195121949</v>
      </c>
      <c r="BJ132" s="35">
        <f>+(Tabla1[[#This Row],[Variación % TC]]*0.2)-(Tabla1[[#This Row],[Vaciación % PAX Recorrido Medio]]*0.1)-(Tabla1[[#This Row],[Variación % Ocupación PAX]]*0.5)+(Tabla1[[#This Row],[Variación % RA]]*0.1)+(Tabla1[[#This Row],[Variación % Velocidad Comercial TE]]*0.1)</f>
        <v>-2.7422656723983162E-2</v>
      </c>
      <c r="BK132" s="90">
        <v>1918709.5500000003</v>
      </c>
      <c r="BL132" s="10">
        <f>+Tabla1[[#This Row],[Recaudación Vta. Boletos $]]/Tabla1[[#This Row],[Pasajeros Pagos (PAX)]]</f>
        <v>0.61783324091802228</v>
      </c>
      <c r="BM132" s="15">
        <f>+(Tabla1[[#This Row],[Tarifa Media $]]*44)/CQ132</f>
        <v>4.1594110195377662E-2</v>
      </c>
      <c r="BN132" s="48">
        <f>+Tabla1[[#This Row],[Tarifa Media $]]/CP132</f>
        <v>0.21423532054440939</v>
      </c>
      <c r="BO132" s="86">
        <v>26.47</v>
      </c>
      <c r="BP132" s="80">
        <v>51.944000000000003</v>
      </c>
      <c r="BQ132" s="80">
        <f>+Tabla1[[#This Row],[Km. Línea (entre cabeceras) en Servicio]]*2</f>
        <v>103.88800000000001</v>
      </c>
      <c r="BR132" s="36">
        <v>22</v>
      </c>
      <c r="BS132" s="36">
        <v>594</v>
      </c>
      <c r="BT132" s="76">
        <f>+Tabla1[[#This Row],[Recaudación Vta. Boletos $]]/Tabla1[[#This Row],[Km. Línea (entre cabeceras) en Servicio]]</f>
        <v>36938.040004620365</v>
      </c>
      <c r="BU132" s="77">
        <f>+Tabla1[[#This Row],[Recaudación/Km. Línea (PESOS)]]/CP132</f>
        <v>12808.363675793322</v>
      </c>
      <c r="BV132" s="76">
        <f>+Tabla1[[#This Row],[Recaudación Vta. Boletos $]]/Tabla1[[#This Row],[Trenes Corridos (TC)]]</f>
        <v>445.589770088249</v>
      </c>
      <c r="BW132" s="77">
        <f>+Tabla1[[#This Row],[Recaudación/Trenes Corridos (PESOS)]]/CP132</f>
        <v>154.50943863804187</v>
      </c>
      <c r="BX132" s="76">
        <f>+Tabla1[[#This Row],[Recaudación Vta. Boletos $]]/Tabla1[[#This Row],[Coches Kilómetro (CK) (5+6+7)]]</f>
        <v>1.7396690719260322</v>
      </c>
      <c r="BY132" s="77">
        <f>+Tabla1[[#This Row],[Recaudación/Coche Kilómetro (PESOS)]]/CP132</f>
        <v>0.60323488051805962</v>
      </c>
      <c r="BZ132" s="78">
        <f>+Tabla1[[#This Row],[Recaudación Vta. Boletos $]]/Tabla1[[#This Row],[PAX Kilómetro]]</f>
        <v>3.5487262545549812E-2</v>
      </c>
      <c r="CA132" s="79">
        <f>+Tabla1[[#This Row],[Recaudación/Pasajeros Kilómetro (PESOS)]]/CP132</f>
        <v>1.2305302730867856E-2</v>
      </c>
      <c r="CB132" s="76">
        <f>+Tabla1[[#This Row],[Recaudación Vta. Boletos $]]/Tabla1[[#This Row],[Personal]]</f>
        <v>3230.1507575757582</v>
      </c>
      <c r="CC132" s="77">
        <f>+Tabla1[[#This Row],[Recaudación/Personal (PESOS)]]/CP132</f>
        <v>1120.0633716757718</v>
      </c>
      <c r="CD132" s="36">
        <f>+Tabla1[[#This Row],[Pasajeros Pagos (PAX)]]/Tabla1[[#This Row],[Personal]]</f>
        <v>5228.1919191919196</v>
      </c>
      <c r="CE132" s="80">
        <f>+Tabla1[[#This Row],[Trenes Corridos (TC)]]/Tabla1[[#This Row],[Personal]]</f>
        <v>7.2491582491582491</v>
      </c>
      <c r="CF132" s="36">
        <f>+Tabla1[[#This Row],[Pasajeros Pagos (PAX)]]/Tabla1[[#This Row],[Km. Línea (entre cabeceras) en Servicio]]</f>
        <v>59786.423841059601</v>
      </c>
      <c r="CG132" s="36">
        <f>+Tabla1[[#This Row],[Pasajeros Pagos (PAX)]]/Tabla1[[#This Row],[Cantidad de Estaciones en Servicio]]</f>
        <v>141161.18181818182</v>
      </c>
      <c r="CH132" s="36">
        <f>+Tabla1[[#This Row],[PAX Kilómetro]]/Tabla1[[#This Row],[Km. Línea (entre cabeceras) en Servicio]]</f>
        <v>1040881.6390728477</v>
      </c>
      <c r="CI132" s="36">
        <f>+Tabla1[[#This Row],[Coches Kilómetro (CK) (5+6+7)]]/Tabla1[[#This Row],[Km. Línea (entre cabeceras) en Servicio]]</f>
        <v>21232.796858154932</v>
      </c>
      <c r="CJ132" s="36">
        <f>+[1]!BN_InfraMR[[#This Row],[Total Coches Remolcados]]</f>
        <v>112</v>
      </c>
      <c r="CK132" s="36">
        <f>+Tabla1[[#This Row],[Pasajeros Pagos (PAX)]]/Tabla1[[#This Row],[Coches en Servicio]]</f>
        <v>27728.089285714286</v>
      </c>
      <c r="CM132" s="12">
        <v>721.21365536460758</v>
      </c>
      <c r="CN132" s="11">
        <v>0.95249520944626032</v>
      </c>
      <c r="CP132" s="10">
        <v>2.8839000000000001</v>
      </c>
      <c r="CQ132" s="74">
        <v>653.57000000000005</v>
      </c>
      <c r="CR132" s="10"/>
      <c r="CT132" s="12">
        <f t="shared" si="9"/>
        <v>5446.2403663699852</v>
      </c>
      <c r="CU132" s="2">
        <f t="shared" si="10"/>
        <v>778.03433805285499</v>
      </c>
      <c r="CX132" s="32"/>
      <c r="DF132" s="47">
        <f>+Tabla1[[#This Row],[Trenes Kilómetro (TK) (1+2+3)]]/Tabla1[[#This Row],[Trenes Corridos (TC)]]</f>
        <v>42.689131444496049</v>
      </c>
      <c r="EA132" s="2">
        <v>2003</v>
      </c>
      <c r="EB132" s="2" t="s">
        <v>6</v>
      </c>
    </row>
    <row r="133" spans="1:166" x14ac:dyDescent="0.2">
      <c r="A133" s="98" t="s">
        <v>252</v>
      </c>
      <c r="B133" s="2" t="s">
        <v>7</v>
      </c>
      <c r="C133" s="101">
        <v>37956</v>
      </c>
      <c r="D133" s="4" t="s">
        <v>135</v>
      </c>
      <c r="E133" s="4" t="s">
        <v>112</v>
      </c>
      <c r="F133" s="4" t="s">
        <v>139</v>
      </c>
      <c r="G133" s="4" t="s">
        <v>113</v>
      </c>
      <c r="H133" s="6">
        <v>184975.1</v>
      </c>
      <c r="K133" s="95">
        <f>+Tabla1[[#This Row],[TK Remolcados (1)]]+Tabla1[[#This Row],[TK Coche Motor (2)]]+Tabla1[[#This Row],[TK Eléctricos (3)]]</f>
        <v>184975.1</v>
      </c>
      <c r="L133" s="35">
        <f>+Tabla1[[#This Row],[Trenes Kilómetro (TK) (1+2+3)]]/K121-1</f>
        <v>5.0825321368597409E-2</v>
      </c>
      <c r="M133" s="36">
        <f>+Tabla1[[#This Row],[TK Remolcados (1)]]</f>
        <v>184975.1</v>
      </c>
      <c r="N133" s="36">
        <f>+Tabla1[[#This Row],[TK Remolcados (1)]]*Tabla1[[#This Row],[Form. Media Trenes Remolcados]]</f>
        <v>1109850.6000000001</v>
      </c>
      <c r="Q133" s="95">
        <f t="shared" si="6"/>
        <v>1109850.6000000001</v>
      </c>
      <c r="R133" s="35">
        <f>+Tabla1[[#This Row],[Coches Kilómetro (CK) (5+6+7)]]/Q121-1</f>
        <v>5.0825321368597631E-2</v>
      </c>
      <c r="S133" s="37">
        <v>38.93</v>
      </c>
      <c r="T133" s="35">
        <f>+Tabla1[[#This Row],[Velocidad Comercial Trenes Diésel]]/S121-1</f>
        <v>0</v>
      </c>
      <c r="U133" s="37"/>
      <c r="V133" s="35"/>
      <c r="W133" s="37">
        <v>6</v>
      </c>
      <c r="X133" s="6"/>
      <c r="Y133" s="6"/>
      <c r="Z133" s="36">
        <f>+Tabla1[[#This Row],[Form. Media Trenes Remolcados]]*Tabla1[[#This Row],[Asientos Prom. x C. Remolcados]]*Tabla1[[#This Row],[Trenes Corridos (TC)]]</f>
        <v>1970832</v>
      </c>
      <c r="AC133" s="6">
        <v>76</v>
      </c>
      <c r="AF133" s="6">
        <f>+'[2]BN TAB'!H137</f>
        <v>4368</v>
      </c>
      <c r="AG133" s="6">
        <f>+Tabla1[[#This Row],[Trenes Programados]]-Tabla1[[#This Row],[Trenes Corridos (TC)]]</f>
        <v>46</v>
      </c>
      <c r="AH133" s="95">
        <f>+'[2]BN TAB'!J137</f>
        <v>4322</v>
      </c>
      <c r="AI133" s="35">
        <f>+Tabla1[[#This Row],[Trenes Corridos (TC)]]/AH121-1</f>
        <v>6.9537243256619696E-2</v>
      </c>
      <c r="AJ133" s="36">
        <f>+'[2]BN TAB'!K137</f>
        <v>4220</v>
      </c>
      <c r="AK133" s="36">
        <f>+Tabla1[[#This Row],[Trenes Corridos (TC)]]-Tabla1[[#This Row],[Trenes Puntuales]]</f>
        <v>102</v>
      </c>
      <c r="AL133" s="127">
        <f>+Tabla1[[#This Row],[Trenes Puntuales]]/Tabla1[[#This Row],[Trenes Programados]]</f>
        <v>0.96611721611721613</v>
      </c>
      <c r="AM133" s="96">
        <v>0.95</v>
      </c>
      <c r="AN133" s="96">
        <f>+IF(Tabla1[[#This Row],[Regularidad Absoluta]]&gt;=Tabla1[[#This Row],[RA 95%]],Tabla1[[#This Row],[Regularidad Absoluta]],"")</f>
        <v>0.96611721611721613</v>
      </c>
      <c r="AO133" s="96">
        <f>+Tabla1[[#This Row],[Trenes Puntuales]]/Tabla1[[#This Row],[Trenes Corridos (TC)]]</f>
        <v>0.97639981490050898</v>
      </c>
      <c r="AP133" s="96">
        <f>+Tabla1[[#This Row],[Trenes Corridos (TC)]]/Tabla1[[#This Row],[Trenes Programados]]</f>
        <v>0.98946886446886451</v>
      </c>
      <c r="AQ133" s="96">
        <f>+Tabla1[[#This Row],[Regularidad Relativa]]/AO121-1</f>
        <v>2.701817538235618E-3</v>
      </c>
      <c r="AR133" s="95">
        <f>+'[3]DATOS BN#Bol por Estación'!AE118</f>
        <v>3145428</v>
      </c>
      <c r="AS133" s="15">
        <f>+Tabla1[[#This Row],[Pasajeros Pagos (PAX)]]/AR121-1</f>
        <v>0.15745161259459817</v>
      </c>
      <c r="AT133" s="6">
        <f>+Tabla1[[#This Row],[Pasajeros Pagos (PAX)]]/Tabla1[[#This Row],[Indice Dia Habil]]</f>
        <v>120330.06885998469</v>
      </c>
      <c r="AU133" s="15">
        <f>+Tabla1[[#This Row],[PAX Día Habil]]/AT121-1</f>
        <v>0.15745161259459817</v>
      </c>
      <c r="AV133" s="6">
        <f>+Tabla1[[#This Row],[Pasajeros Pagos (PAX)]]/Tabla1[[#This Row],[Trenes Corridos (TC)]]</f>
        <v>727.77140212864413</v>
      </c>
      <c r="AW133" s="6">
        <f>+Tabla1[[#This Row],[PAX x Tren]]/Tabla1[[#This Row],[Form. Media Trenes Remolcados]]</f>
        <v>121.29523368810736</v>
      </c>
      <c r="AX133" s="15">
        <f>+Tabla1[[#This Row],[PAX x Coche]]/AW121-1</f>
        <v>8.2198511451821332E-2</v>
      </c>
      <c r="AY133" s="6">
        <v>188</v>
      </c>
      <c r="AZ133" s="9">
        <f>+Tabla1[[#This Row],[PAX Kilómetro]]/Tabla1[[#This Row],[Coches Kilómetro (CK) (5+6+7)]]</f>
        <v>48.746526424367381</v>
      </c>
      <c r="BA133" s="15">
        <f>+Tabla1[[#This Row],[Ocupación Media (PaxKm/CocheKm)]]/AZ121-1</f>
        <v>0.10018980154842438</v>
      </c>
      <c r="BB133" s="15">
        <f>+Tabla1[[#This Row],[Ocupación Media (PaxKm/CocheKm)]]/Tabla1[[#This Row],[Capacidad x Coche (4xm2)]]</f>
        <v>0.25929003417216695</v>
      </c>
      <c r="BC133" s="15">
        <f>+Tabla1[[#This Row],[% de Ocupación Media PAX]]/BB121-1</f>
        <v>0.10018980154842461</v>
      </c>
      <c r="BD133" s="36">
        <f>+Tabla1[[#This Row],[Pasajeros Pagos (PAX)]]*Tabla1[[#This Row],[PAX Recorrido Medio]]</f>
        <v>54101361.599999994</v>
      </c>
      <c r="BE133" s="37">
        <v>17.2</v>
      </c>
      <c r="BF133" s="35">
        <f>+Tabla1[[#This Row],[PAX Recorrido Medio]]/BE121-1</f>
        <v>-1.1614401858304202E-3</v>
      </c>
      <c r="BG133" s="36">
        <f>+Tabla1[[#This Row],[Pasajeros Pagos (PAX)]]*CN133</f>
        <v>3015564.2681441489</v>
      </c>
      <c r="BH133" s="130">
        <f t="shared" si="8"/>
        <v>0.17999978622935398</v>
      </c>
      <c r="BI133" s="95">
        <f t="shared" si="11"/>
        <v>3835886.8048780486</v>
      </c>
      <c r="BJ133" s="35">
        <f>+(Tabla1[[#This Row],[Variación % TC]]*0.2)-(Tabla1[[#This Row],[Vaciación % PAX Recorrido Medio]]*0.1)-(Tabla1[[#This Row],[Variación % Ocupación PAX]]*0.5)+(Tabla1[[#This Row],[Variación % RA]]*0.1)+(Tabla1[[#This Row],[Variación % Velocidad Comercial TE]]*0.1)</f>
        <v>-3.5801126350481764E-2</v>
      </c>
      <c r="BK133" s="90">
        <v>1954803.1500000001</v>
      </c>
      <c r="BL133" s="10">
        <f>+Tabla1[[#This Row],[Recaudación Vta. Boletos $]]/Tabla1[[#This Row],[Pasajeros Pagos (PAX)]]</f>
        <v>0.62147445435088644</v>
      </c>
      <c r="BM133" s="15">
        <f>+(Tabla1[[#This Row],[Tarifa Media $]]*44)/CQ133</f>
        <v>4.0993128041613952E-2</v>
      </c>
      <c r="BN133" s="48">
        <f>+Tabla1[[#This Row],[Tarifa Media $]]/CP133</f>
        <v>0.20991503558430266</v>
      </c>
      <c r="BO133" s="86">
        <v>26.14</v>
      </c>
      <c r="BP133" s="80">
        <v>51.944000000000003</v>
      </c>
      <c r="BQ133" s="80">
        <f>+Tabla1[[#This Row],[Km. Línea (entre cabeceras) en Servicio]]*2</f>
        <v>103.88800000000001</v>
      </c>
      <c r="BR133" s="36">
        <v>22</v>
      </c>
      <c r="BS133" s="36">
        <v>594</v>
      </c>
      <c r="BT133" s="76">
        <f>+Tabla1[[#This Row],[Recaudación Vta. Boletos $]]/Tabla1[[#This Row],[Km. Línea (entre cabeceras) en Servicio]]</f>
        <v>37632.896003388269</v>
      </c>
      <c r="BU133" s="77">
        <f>+Tabla1[[#This Row],[Recaudación/Km. Línea (PESOS)]]/CP133</f>
        <v>12711.239614736292</v>
      </c>
      <c r="BV133" s="76">
        <f>+Tabla1[[#This Row],[Recaudación Vta. Boletos $]]/Tabla1[[#This Row],[Trenes Corridos (TC)]]</f>
        <v>452.2913350300787</v>
      </c>
      <c r="BW133" s="77">
        <f>+Tabla1[[#This Row],[Recaudación/Trenes Corridos (PESOS)]]/CP133</f>
        <v>152.77015977507219</v>
      </c>
      <c r="BX133" s="76">
        <f>+Tabla1[[#This Row],[Recaudación Vta. Boletos $]]/Tabla1[[#This Row],[Coches Kilómetro (CK) (5+6+7)]]</f>
        <v>1.761320983202604</v>
      </c>
      <c r="BY133" s="77">
        <f>+Tabla1[[#This Row],[Recaudación/Coche Kilómetro (PESOS)]]/CP133</f>
        <v>0.59492028075478076</v>
      </c>
      <c r="BZ133" s="78">
        <f>+Tabla1[[#This Row],[Recaudación Vta. Boletos $]]/Tabla1[[#This Row],[PAX Kilómetro]]</f>
        <v>3.61322357180748E-2</v>
      </c>
      <c r="CA133" s="79">
        <f>+Tabla1[[#This Row],[Recaudación/Pasajeros Kilómetro (PESOS)]]/CP133</f>
        <v>1.2204362533971088E-2</v>
      </c>
      <c r="CB133" s="76">
        <f>+Tabla1[[#This Row],[Recaudación Vta. Boletos $]]/Tabla1[[#This Row],[Personal]]</f>
        <v>3290.9143939393944</v>
      </c>
      <c r="CC133" s="77">
        <f>+Tabla1[[#This Row],[Recaudación/Personal (PESOS)]]/CP133</f>
        <v>1111.5700850974108</v>
      </c>
      <c r="CD133" s="36">
        <f>+Tabla1[[#This Row],[Pasajeros Pagos (PAX)]]/Tabla1[[#This Row],[Personal]]</f>
        <v>5295.333333333333</v>
      </c>
      <c r="CE133" s="80">
        <f>+Tabla1[[#This Row],[Trenes Corridos (TC)]]/Tabla1[[#This Row],[Personal]]</f>
        <v>7.2760942760942759</v>
      </c>
      <c r="CF133" s="36">
        <f>+Tabla1[[#This Row],[Pasajeros Pagos (PAX)]]/Tabla1[[#This Row],[Km. Línea (entre cabeceras) en Servicio]]</f>
        <v>60554.212228553821</v>
      </c>
      <c r="CG133" s="36">
        <f>+Tabla1[[#This Row],[Pasajeros Pagos (PAX)]]/Tabla1[[#This Row],[Cantidad de Estaciones en Servicio]]</f>
        <v>142974</v>
      </c>
      <c r="CH133" s="36">
        <f>+Tabla1[[#This Row],[PAX Kilómetro]]/Tabla1[[#This Row],[Km. Línea (entre cabeceras) en Servicio]]</f>
        <v>1041532.4503311256</v>
      </c>
      <c r="CI133" s="36">
        <f>+Tabla1[[#This Row],[Coches Kilómetro (CK) (5+6+7)]]/Tabla1[[#This Row],[Km. Línea (entre cabeceras) en Servicio]]</f>
        <v>21366.290620668413</v>
      </c>
      <c r="CJ133" s="36">
        <f>+[1]!BN_InfraMR[[#This Row],[Total Coches Remolcados]]</f>
        <v>112</v>
      </c>
      <c r="CK133" s="36">
        <f>+Tabla1[[#This Row],[Pasajeros Pagos (PAX)]]/Tabla1[[#This Row],[Coches en Servicio]]</f>
        <v>28084.178571428572</v>
      </c>
      <c r="CM133" s="12">
        <v>727.77140212864413</v>
      </c>
      <c r="CN133" s="11">
        <v>0.95871349404410111</v>
      </c>
      <c r="CP133" s="10">
        <v>2.9605999999999999</v>
      </c>
      <c r="CQ133" s="33">
        <v>667.06000000000006</v>
      </c>
      <c r="CR133" s="10"/>
      <c r="CT133" s="12">
        <f t="shared" si="9"/>
        <v>5405.7232309666033</v>
      </c>
      <c r="CU133" s="2">
        <f t="shared" si="10"/>
        <v>772.24617585237195</v>
      </c>
      <c r="CX133" s="28"/>
      <c r="DF133" s="47">
        <f>+Tabla1[[#This Row],[Trenes Kilómetro (TK) (1+2+3)]]/Tabla1[[#This Row],[Trenes Corridos (TC)]]</f>
        <v>42.798496066635821</v>
      </c>
      <c r="EA133" s="2">
        <v>2003</v>
      </c>
      <c r="EB133" s="2" t="s">
        <v>7</v>
      </c>
    </row>
    <row r="134" spans="1:166" x14ac:dyDescent="0.2">
      <c r="A134" s="98" t="s">
        <v>253</v>
      </c>
      <c r="B134" s="2" t="s">
        <v>8</v>
      </c>
      <c r="C134" s="101">
        <v>37987</v>
      </c>
      <c r="D134" s="4" t="s">
        <v>135</v>
      </c>
      <c r="E134" s="4" t="s">
        <v>112</v>
      </c>
      <c r="F134" s="4" t="s">
        <v>139</v>
      </c>
      <c r="G134" s="4" t="s">
        <v>113</v>
      </c>
      <c r="H134" s="6">
        <v>176311.4</v>
      </c>
      <c r="K134" s="95">
        <f>+Tabla1[[#This Row],[TK Remolcados (1)]]+Tabla1[[#This Row],[TK Coche Motor (2)]]+Tabla1[[#This Row],[TK Eléctricos (3)]]</f>
        <v>176311.4</v>
      </c>
      <c r="L134" s="35">
        <f>+Tabla1[[#This Row],[Trenes Kilómetro (TK) (1+2+3)]]/K122-1</f>
        <v>-7.4272071212916346E-3</v>
      </c>
      <c r="M134" s="36">
        <f>+Tabla1[[#This Row],[TK Remolcados (1)]]</f>
        <v>176311.4</v>
      </c>
      <c r="N134" s="36">
        <f>+Tabla1[[#This Row],[TK Remolcados (1)]]*Tabla1[[#This Row],[Form. Media Trenes Remolcados]]</f>
        <v>1057868.3999999999</v>
      </c>
      <c r="Q134" s="95">
        <f t="shared" si="6"/>
        <v>1057868.3999999999</v>
      </c>
      <c r="R134" s="35">
        <f>+Tabla1[[#This Row],[Coches Kilómetro (CK) (5+6+7)]]/Q122-1</f>
        <v>-7.4272071212917457E-3</v>
      </c>
      <c r="S134" s="37">
        <v>38.93</v>
      </c>
      <c r="T134" s="35">
        <f>+Tabla1[[#This Row],[Velocidad Comercial Trenes Diésel]]/S122-1</f>
        <v>0</v>
      </c>
      <c r="U134" s="37"/>
      <c r="V134" s="35"/>
      <c r="W134" s="37">
        <v>6</v>
      </c>
      <c r="X134" s="6"/>
      <c r="Y134" s="6"/>
      <c r="Z134" s="36">
        <f>+Tabla1[[#This Row],[Form. Media Trenes Remolcados]]*Tabla1[[#This Row],[Asientos Prom. x C. Remolcados]]*Tabla1[[#This Row],[Trenes Corridos (TC)]]</f>
        <v>1871424</v>
      </c>
      <c r="AC134" s="6">
        <v>76</v>
      </c>
      <c r="AF134" s="6">
        <f>+'[2]BN TAB'!H138</f>
        <v>4116</v>
      </c>
      <c r="AG134" s="6">
        <f>+Tabla1[[#This Row],[Trenes Programados]]-Tabla1[[#This Row],[Trenes Corridos (TC)]]</f>
        <v>12</v>
      </c>
      <c r="AH134" s="95">
        <f>+'[2]BN TAB'!J138</f>
        <v>4104</v>
      </c>
      <c r="AI134" s="35">
        <f>+Tabla1[[#This Row],[Trenes Corridos (TC)]]/AH122-1</f>
        <v>-5.332040717401787E-3</v>
      </c>
      <c r="AJ134" s="36">
        <f>+'[2]BN TAB'!K138</f>
        <v>4030</v>
      </c>
      <c r="AK134" s="36">
        <f>+Tabla1[[#This Row],[Trenes Corridos (TC)]]-Tabla1[[#This Row],[Trenes Puntuales]]</f>
        <v>74</v>
      </c>
      <c r="AL134" s="127">
        <f>+Tabla1[[#This Row],[Trenes Puntuales]]/Tabla1[[#This Row],[Trenes Programados]]</f>
        <v>0.97910592808551988</v>
      </c>
      <c r="AM134" s="96">
        <v>0.95</v>
      </c>
      <c r="AN134" s="96">
        <f>+IF(Tabla1[[#This Row],[Regularidad Absoluta]]&gt;=Tabla1[[#This Row],[RA 95%]],Tabla1[[#This Row],[Regularidad Absoluta]],"")</f>
        <v>0.97910592808551988</v>
      </c>
      <c r="AO134" s="96">
        <f>+Tabla1[[#This Row],[Trenes Puntuales]]/Tabla1[[#This Row],[Trenes Corridos (TC)]]</f>
        <v>0.98196881091617938</v>
      </c>
      <c r="AP134" s="96">
        <f>+Tabla1[[#This Row],[Trenes Corridos (TC)]]/Tabla1[[#This Row],[Trenes Programados]]</f>
        <v>0.99708454810495628</v>
      </c>
      <c r="AQ134" s="96">
        <f>+Tabla1[[#This Row],[Regularidad Relativa]]/AO122-1</f>
        <v>1.0626917894775767E-2</v>
      </c>
      <c r="AR134" s="95">
        <f>+'[3]DATOS BN#Bol por Estación'!AE119</f>
        <v>2812852</v>
      </c>
      <c r="AS134" s="15">
        <f>+Tabla1[[#This Row],[Pasajeros Pagos (PAX)]]/AR122-1</f>
        <v>0.12714125029101653</v>
      </c>
      <c r="AT134" s="6">
        <f>+Tabla1[[#This Row],[Pasajeros Pagos (PAX)]]/Tabla1[[#This Row],[Indice Dia Habil]]</f>
        <v>103261.8208516887</v>
      </c>
      <c r="AU134" s="15">
        <f>+Tabla1[[#This Row],[PAX Día Habil]]/AT122-1</f>
        <v>0.12714125029101631</v>
      </c>
      <c r="AV134" s="6">
        <f>+Tabla1[[#This Row],[Pasajeros Pagos (PAX)]]/Tabla1[[#This Row],[Trenes Corridos (TC)]]</f>
        <v>685.39278752436644</v>
      </c>
      <c r="AW134" s="6">
        <f>+Tabla1[[#This Row],[PAX x Tren]]/Tabla1[[#This Row],[Form. Media Trenes Remolcados]]</f>
        <v>114.23213125406107</v>
      </c>
      <c r="AX134" s="15">
        <f>+Tabla1[[#This Row],[PAX x Coche]]/AW122-1</f>
        <v>0.13318343048263515</v>
      </c>
      <c r="AY134" s="6">
        <v>188</v>
      </c>
      <c r="AZ134" s="9">
        <f>+Tabla1[[#This Row],[PAX Kilómetro]]/Tabla1[[#This Row],[Coches Kilómetro (CK) (5+6+7)]]</f>
        <v>46.611937326041698</v>
      </c>
      <c r="BA134" s="15">
        <f>+Tabla1[[#This Row],[Ocupación Media (PaxKm/CocheKm)]]/AZ122-1</f>
        <v>0.13428130099398428</v>
      </c>
      <c r="BB134" s="15">
        <f>+Tabla1[[#This Row],[Ocupación Media (PaxKm/CocheKm)]]/Tabla1[[#This Row],[Capacidad x Coche (4xm2)]]</f>
        <v>0.24793583684064732</v>
      </c>
      <c r="BC134" s="15">
        <f>+Tabla1[[#This Row],[% de Ocupación Media PAX]]/BB122-1</f>
        <v>0.13428130099398405</v>
      </c>
      <c r="BD134" s="36">
        <f>+Tabla1[[#This Row],[Pasajeros Pagos (PAX)]]*Tabla1[[#This Row],[PAX Recorrido Medio]]</f>
        <v>49309295.560000002</v>
      </c>
      <c r="BE134" s="37">
        <v>17.53</v>
      </c>
      <c r="BF134" s="35">
        <f>+Tabla1[[#This Row],[PAX Recorrido Medio]]/BE122-1</f>
        <v>-1.1396011396010985E-3</v>
      </c>
      <c r="BG134" s="36">
        <f>+Tabla1[[#This Row],[Pasajeros Pagos (PAX)]]*CN134</f>
        <v>3085027.4133515512</v>
      </c>
      <c r="BH134" s="130">
        <f t="shared" si="8"/>
        <v>0.1799997609542926</v>
      </c>
      <c r="BI134" s="95">
        <f t="shared" si="11"/>
        <v>3430306.3170731706</v>
      </c>
      <c r="BJ134" s="35">
        <f>+(Tabla1[[#This Row],[Variación % TC]]*0.2)-(Tabla1[[#This Row],[Vaciación % PAX Recorrido Medio]]*0.1)-(Tabla1[[#This Row],[Variación % Ocupación PAX]]*0.5)+(Tabla1[[#This Row],[Variación % RA]]*0.1)+(Tabla1[[#This Row],[Variación % Velocidad Comercial TE]]*0.1)</f>
        <v>-6.7030406737034698E-2</v>
      </c>
      <c r="BK134" s="90">
        <v>1761202.8499999999</v>
      </c>
      <c r="BL134" s="10">
        <f>+Tabla1[[#This Row],[Recaudación Vta. Boletos $]]/Tabla1[[#This Row],[Pasajeros Pagos (PAX)]]</f>
        <v>0.62612709449341797</v>
      </c>
      <c r="BM134" s="15">
        <f>+(Tabla1[[#This Row],[Tarifa Media $]]*44)/CQ134</f>
        <v>4.0481363834707788E-2</v>
      </c>
      <c r="BN134" s="48">
        <f>+Tabla1[[#This Row],[Tarifa Media $]]/CP134</f>
        <v>0.21644327104999239</v>
      </c>
      <c r="BO134" s="86">
        <v>27.24</v>
      </c>
      <c r="BP134" s="80">
        <v>51.944000000000003</v>
      </c>
      <c r="BQ134" s="80">
        <f>+Tabla1[[#This Row],[Km. Línea (entre cabeceras) en Servicio]]*2</f>
        <v>103.88800000000001</v>
      </c>
      <c r="BR134" s="36">
        <v>22</v>
      </c>
      <c r="BS134" s="36">
        <v>653</v>
      </c>
      <c r="BT134" s="76">
        <f>+Tabla1[[#This Row],[Recaudación Vta. Boletos $]]/Tabla1[[#This Row],[Km. Línea (entre cabeceras) en Servicio]]</f>
        <v>33905.799514862156</v>
      </c>
      <c r="BU134" s="77">
        <f>+Tabla1[[#This Row],[Recaudación/Km. Línea (PESOS)]]/CP134</f>
        <v>11720.754810170823</v>
      </c>
      <c r="BV134" s="76">
        <f>+Tabla1[[#This Row],[Recaudación Vta. Boletos $]]/Tabla1[[#This Row],[Trenes Corridos (TC)]]</f>
        <v>429.14299463937618</v>
      </c>
      <c r="BW134" s="77">
        <f>+Tabla1[[#This Row],[Recaudación/Trenes Corridos (PESOS)]]/CP134</f>
        <v>148.34865688584631</v>
      </c>
      <c r="BX134" s="76">
        <f>+Tabla1[[#This Row],[Recaudación Vta. Boletos $]]/Tabla1[[#This Row],[Coches Kilómetro (CK) (5+6+7)]]</f>
        <v>1.664860061988807</v>
      </c>
      <c r="BY134" s="77">
        <f>+Tabla1[[#This Row],[Recaudación/Coche Kilómetro (PESOS)]]/CP134</f>
        <v>0.57551855018971487</v>
      </c>
      <c r="BZ134" s="78">
        <f>+Tabla1[[#This Row],[Recaudación Vta. Boletos $]]/Tabla1[[#This Row],[PAX Kilómetro]]</f>
        <v>3.5717461180457384E-2</v>
      </c>
      <c r="CA134" s="79">
        <f>+Tabla1[[#This Row],[Recaudación/Pasajeros Kilómetro (PESOS)]]/CP134</f>
        <v>1.2347020596120502E-2</v>
      </c>
      <c r="CB134" s="76">
        <f>+Tabla1[[#This Row],[Recaudación Vta. Boletos $]]/Tabla1[[#This Row],[Personal]]</f>
        <v>2697.0947166921896</v>
      </c>
      <c r="CC134" s="77">
        <f>+Tabla1[[#This Row],[Recaudación/Personal (PESOS)]]/CP134</f>
        <v>932.34745460874922</v>
      </c>
      <c r="CD134" s="36">
        <f>+Tabla1[[#This Row],[Pasajeros Pagos (PAX)]]/Tabla1[[#This Row],[Personal]]</f>
        <v>4307.5834609494641</v>
      </c>
      <c r="CE134" s="80">
        <f>+Tabla1[[#This Row],[Trenes Corridos (TC)]]/Tabla1[[#This Row],[Personal]]</f>
        <v>6.2848392036753449</v>
      </c>
      <c r="CF134" s="36">
        <f>+Tabla1[[#This Row],[Pasajeros Pagos (PAX)]]/Tabla1[[#This Row],[Km. Línea (entre cabeceras) en Servicio]]</f>
        <v>54151.624826736486</v>
      </c>
      <c r="CG134" s="36">
        <f>+Tabla1[[#This Row],[Pasajeros Pagos (PAX)]]/Tabla1[[#This Row],[Cantidad de Estaciones en Servicio]]</f>
        <v>127856.90909090909</v>
      </c>
      <c r="CH134" s="36">
        <f>+Tabla1[[#This Row],[PAX Kilómetro]]/Tabla1[[#This Row],[Km. Línea (entre cabeceras) en Servicio]]</f>
        <v>949277.98321269057</v>
      </c>
      <c r="CI134" s="36">
        <f>+Tabla1[[#This Row],[Coches Kilómetro (CK) (5+6+7)]]/Tabla1[[#This Row],[Km. Línea (entre cabeceras) en Servicio]]</f>
        <v>20365.555213306634</v>
      </c>
      <c r="CJ134" s="36">
        <f>+[1]!BN_InfraMR[[#This Row],[Total Coches Remolcados]]</f>
        <v>120</v>
      </c>
      <c r="CK134" s="36">
        <f>+Tabla1[[#This Row],[Pasajeros Pagos (PAX)]]/Tabla1[[#This Row],[Coches en Servicio]]</f>
        <v>23440.433333333334</v>
      </c>
      <c r="CM134" s="12">
        <v>685.39278752436644</v>
      </c>
      <c r="CN134" s="11">
        <v>1.0967613700797452</v>
      </c>
      <c r="CP134" s="10">
        <v>2.8927999999999998</v>
      </c>
      <c r="CQ134" s="33">
        <v>680.55000000000007</v>
      </c>
      <c r="CR134" s="10"/>
      <c r="CX134" s="28"/>
      <c r="DF134" s="47">
        <f>+Tabla1[[#This Row],[Trenes Kilómetro (TK) (1+2+3)]]/Tabla1[[#This Row],[Trenes Corridos (TC)]]</f>
        <v>42.960867446393763</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98" t="s">
        <v>253</v>
      </c>
      <c r="B135" s="2" t="s">
        <v>9</v>
      </c>
      <c r="C135" s="101">
        <v>38018</v>
      </c>
      <c r="D135" s="4" t="s">
        <v>135</v>
      </c>
      <c r="E135" s="4" t="s">
        <v>112</v>
      </c>
      <c r="F135" s="4" t="s">
        <v>139</v>
      </c>
      <c r="G135" s="4" t="s">
        <v>113</v>
      </c>
      <c r="H135" s="6">
        <v>164877</v>
      </c>
      <c r="K135" s="95">
        <f>+Tabla1[[#This Row],[TK Remolcados (1)]]+Tabla1[[#This Row],[TK Coche Motor (2)]]+Tabla1[[#This Row],[TK Eléctricos (3)]]</f>
        <v>164877</v>
      </c>
      <c r="L135" s="35">
        <f>+Tabla1[[#This Row],[Trenes Kilómetro (TK) (1+2+3)]]/K123-1</f>
        <v>2.5625554017697505E-2</v>
      </c>
      <c r="M135" s="36">
        <f>+Tabla1[[#This Row],[TK Remolcados (1)]]</f>
        <v>164877</v>
      </c>
      <c r="N135" s="36">
        <f>+Tabla1[[#This Row],[TK Remolcados (1)]]*Tabla1[[#This Row],[Form. Media Trenes Remolcados]]</f>
        <v>989262</v>
      </c>
      <c r="Q135" s="95">
        <f t="shared" si="6"/>
        <v>989262</v>
      </c>
      <c r="R135" s="35">
        <f>+Tabla1[[#This Row],[Coches Kilómetro (CK) (5+6+7)]]/Q123-1</f>
        <v>2.5625554017697505E-2</v>
      </c>
      <c r="S135" s="37">
        <v>38.93</v>
      </c>
      <c r="T135" s="35">
        <f>+Tabla1[[#This Row],[Velocidad Comercial Trenes Diésel]]/S123-1</f>
        <v>0</v>
      </c>
      <c r="U135" s="37"/>
      <c r="V135" s="35"/>
      <c r="W135" s="37">
        <v>6</v>
      </c>
      <c r="X135" s="6"/>
      <c r="Y135" s="6"/>
      <c r="Z135" s="36">
        <f>+Tabla1[[#This Row],[Form. Media Trenes Remolcados]]*Tabla1[[#This Row],[Asientos Prom. x C. Remolcados]]*Tabla1[[#This Row],[Trenes Corridos (TC)]]</f>
        <v>1730520</v>
      </c>
      <c r="AC135" s="6">
        <v>76</v>
      </c>
      <c r="AF135" s="6">
        <f>+'[2]BN TAB'!H139</f>
        <v>3855</v>
      </c>
      <c r="AG135" s="6">
        <f>+Tabla1[[#This Row],[Trenes Programados]]-Tabla1[[#This Row],[Trenes Corridos (TC)]]</f>
        <v>60</v>
      </c>
      <c r="AH135" s="95">
        <f>+'[2]BN TAB'!J139</f>
        <v>3795</v>
      </c>
      <c r="AI135" s="35">
        <f>+Tabla1[[#This Row],[Trenes Corridos (TC)]]/AH123-1</f>
        <v>1.9613111230521119E-2</v>
      </c>
      <c r="AJ135" s="36">
        <f>+'[2]BN TAB'!K139</f>
        <v>3693</v>
      </c>
      <c r="AK135" s="36">
        <f>+Tabla1[[#This Row],[Trenes Corridos (TC)]]-Tabla1[[#This Row],[Trenes Puntuales]]</f>
        <v>102</v>
      </c>
      <c r="AL135" s="127">
        <f>+Tabla1[[#This Row],[Trenes Puntuales]]/Tabla1[[#This Row],[Trenes Programados]]</f>
        <v>0.95797665369649809</v>
      </c>
      <c r="AM135" s="96">
        <v>0.95</v>
      </c>
      <c r="AN135" s="96">
        <f>+IF(Tabla1[[#This Row],[Regularidad Absoluta]]&gt;=Tabla1[[#This Row],[RA 95%]],Tabla1[[#This Row],[Regularidad Absoluta]],"")</f>
        <v>0.95797665369649809</v>
      </c>
      <c r="AO135" s="96">
        <f>+Tabla1[[#This Row],[Trenes Puntuales]]/Tabla1[[#This Row],[Trenes Corridos (TC)]]</f>
        <v>0.97312252964426882</v>
      </c>
      <c r="AP135" s="96">
        <f>+Tabla1[[#This Row],[Trenes Corridos (TC)]]/Tabla1[[#This Row],[Trenes Programados]]</f>
        <v>0.98443579766536971</v>
      </c>
      <c r="AQ135" s="96">
        <f>+Tabla1[[#This Row],[Regularidad Relativa]]/AO123-1</f>
        <v>-5.6234676159805375E-4</v>
      </c>
      <c r="AR135" s="95">
        <f>+'[3]DATOS BN#Bol por Estación'!AE120</f>
        <v>2838253</v>
      </c>
      <c r="AS135" s="15">
        <f>+Tabla1[[#This Row],[Pasajeros Pagos (PAX)]]/AR123-1</f>
        <v>0.20507606842251858</v>
      </c>
      <c r="AT135" s="6">
        <f>+Tabla1[[#This Row],[Pasajeros Pagos (PAX)]]/Tabla1[[#This Row],[Indice Dia Habil]]</f>
        <v>114630.57350565428</v>
      </c>
      <c r="AU135" s="15">
        <f>+Tabla1[[#This Row],[PAX Día Habil]]/AT123-1</f>
        <v>0.20507606842251858</v>
      </c>
      <c r="AV135" s="6">
        <f>+Tabla1[[#This Row],[Pasajeros Pagos (PAX)]]/Tabla1[[#This Row],[Trenes Corridos (TC)]]</f>
        <v>747.89275362318836</v>
      </c>
      <c r="AW135" s="6">
        <f>+Tabla1[[#This Row],[PAX x Tren]]/Tabla1[[#This Row],[Form. Media Trenes Remolcados]]</f>
        <v>124.64879227053139</v>
      </c>
      <c r="AX135" s="15">
        <f>+Tabla1[[#This Row],[PAX x Coche]]/AW123-1</f>
        <v>0.18189542204706566</v>
      </c>
      <c r="AY135" s="6">
        <v>188</v>
      </c>
      <c r="AZ135" s="9">
        <f>+Tabla1[[#This Row],[PAX Kilómetro]]/Tabla1[[#This Row],[Coches Kilómetro (CK) (5+6+7)]]</f>
        <v>50.438091971590936</v>
      </c>
      <c r="BA135" s="15">
        <f>+Tabla1[[#This Row],[Ocupación Media (PaxKm/CocheKm)]]/AZ123-1</f>
        <v>0.16832115055789143</v>
      </c>
      <c r="BB135" s="15">
        <f>+Tabla1[[#This Row],[Ocupación Media (PaxKm/CocheKm)]]/Tabla1[[#This Row],[Capacidad x Coche (4xm2)]]</f>
        <v>0.26828772325314326</v>
      </c>
      <c r="BC135" s="15">
        <f>+Tabla1[[#This Row],[% de Ocupación Media PAX]]/BB123-1</f>
        <v>0.16832115055789165</v>
      </c>
      <c r="BD135" s="36">
        <f>+Tabla1[[#This Row],[Pasajeros Pagos (PAX)]]*Tabla1[[#This Row],[PAX Recorrido Medio]]</f>
        <v>49896487.739999995</v>
      </c>
      <c r="BE135" s="37">
        <v>17.579999999999998</v>
      </c>
      <c r="BF135" s="35">
        <f>+Tabla1[[#This Row],[PAX Recorrido Medio]]/BE123-1</f>
        <v>-5.6561085972851588E-3</v>
      </c>
      <c r="BG135" s="36">
        <f>+Tabla1[[#This Row],[Pasajeros Pagos (PAX)]]*CN135</f>
        <v>3177232.8919559545</v>
      </c>
      <c r="BH135" s="130">
        <f t="shared" si="8"/>
        <v>0.17999976309363752</v>
      </c>
      <c r="BI135" s="95">
        <f t="shared" si="11"/>
        <v>3461283.1463414636</v>
      </c>
      <c r="BJ135" s="35">
        <f>+(Tabla1[[#This Row],[Variación % TC]]*0.2)-(Tabla1[[#This Row],[Vaciación % PAX Recorrido Medio]]*0.1)-(Tabla1[[#This Row],[Variación % Ocupación PAX]]*0.5)+(Tabla1[[#This Row],[Variación % RA]]*0.1)+(Tabla1[[#This Row],[Variación % Velocidad Comercial TE]]*0.1)</f>
        <v>-7.9728576849272897E-2</v>
      </c>
      <c r="BK135" s="90">
        <v>1778992.85</v>
      </c>
      <c r="BL135" s="10">
        <f>+Tabla1[[#This Row],[Recaudación Vta. Boletos $]]/Tabla1[[#This Row],[Pasajeros Pagos (PAX)]]</f>
        <v>0.62679149815044677</v>
      </c>
      <c r="BM135" s="15">
        <f>+(Tabla1[[#This Row],[Tarifa Media $]]*44)/CQ135</f>
        <v>3.9736651948907353E-2</v>
      </c>
      <c r="BN135" s="48">
        <f>+Tabla1[[#This Row],[Tarifa Media $]]/CP135</f>
        <v>0.21378338215847972</v>
      </c>
      <c r="BO135" s="86">
        <v>24.76</v>
      </c>
      <c r="BP135" s="80">
        <v>51.944000000000003</v>
      </c>
      <c r="BQ135" s="80">
        <f>+Tabla1[[#This Row],[Km. Línea (entre cabeceras) en Servicio]]*2</f>
        <v>103.88800000000001</v>
      </c>
      <c r="BR135" s="36">
        <v>22</v>
      </c>
      <c r="BS135" s="36">
        <v>653</v>
      </c>
      <c r="BT135" s="76">
        <f>+Tabla1[[#This Row],[Recaudación Vta. Boletos $]]/Tabla1[[#This Row],[Km. Línea (entre cabeceras) en Servicio]]</f>
        <v>34248.283728630835</v>
      </c>
      <c r="BU135" s="77">
        <f>+Tabla1[[#This Row],[Recaudación/Km. Línea (PESOS)]]/CP135</f>
        <v>11681.259159122355</v>
      </c>
      <c r="BV135" s="76">
        <f>+Tabla1[[#This Row],[Recaudación Vta. Boletos $]]/Tabla1[[#This Row],[Trenes Corridos (TC)]]</f>
        <v>468.77281949934127</v>
      </c>
      <c r="BW135" s="77">
        <f>+Tabla1[[#This Row],[Recaudación/Trenes Corridos (PESOS)]]/CP135</f>
        <v>159.88704236138383</v>
      </c>
      <c r="BX135" s="76">
        <f>+Tabla1[[#This Row],[Recaudación Vta. Boletos $]]/Tabla1[[#This Row],[Coches Kilómetro (CK) (5+6+7)]]</f>
        <v>1.7983030279137378</v>
      </c>
      <c r="BY135" s="77">
        <f>+Tabla1[[#This Row],[Recaudación/Coche Kilómetro (PESOS)]]/CP135</f>
        <v>0.61335755923249002</v>
      </c>
      <c r="BZ135" s="78">
        <f>+Tabla1[[#This Row],[Recaudación Vta. Boletos $]]/Tabla1[[#This Row],[PAX Kilómetro]]</f>
        <v>3.5653668836771721E-2</v>
      </c>
      <c r="CA135" s="79">
        <f>+Tabla1[[#This Row],[Recaudación/Pasajeros Kilómetro (PESOS)]]/CP135</f>
        <v>1.2160601943030704E-2</v>
      </c>
      <c r="CB135" s="76">
        <f>+Tabla1[[#This Row],[Recaudación Vta. Boletos $]]/Tabla1[[#This Row],[Personal]]</f>
        <v>2724.3382082695252</v>
      </c>
      <c r="CC135" s="77">
        <f>+Tabla1[[#This Row],[Recaudación/Personal (PESOS)]]/CP135</f>
        <v>929.20570560712338</v>
      </c>
      <c r="CD135" s="36">
        <f>+Tabla1[[#This Row],[Pasajeros Pagos (PAX)]]/Tabla1[[#This Row],[Personal]]</f>
        <v>4346.4823889739664</v>
      </c>
      <c r="CE135" s="80">
        <f>+Tabla1[[#This Row],[Trenes Corridos (TC)]]/Tabla1[[#This Row],[Personal]]</f>
        <v>5.8116385911179176</v>
      </c>
      <c r="CF135" s="36">
        <f>+Tabla1[[#This Row],[Pasajeros Pagos (PAX)]]/Tabla1[[#This Row],[Km. Línea (entre cabeceras) en Servicio]]</f>
        <v>54640.632219313105</v>
      </c>
      <c r="CG135" s="36">
        <f>+Tabla1[[#This Row],[Pasajeros Pagos (PAX)]]/Tabla1[[#This Row],[Cantidad de Estaciones en Servicio]]</f>
        <v>129011.5</v>
      </c>
      <c r="CH135" s="36">
        <f>+Tabla1[[#This Row],[PAX Kilómetro]]/Tabla1[[#This Row],[Km. Línea (entre cabeceras) en Servicio]]</f>
        <v>960582.31441552425</v>
      </c>
      <c r="CI135" s="36">
        <f>+Tabla1[[#This Row],[Coches Kilómetro (CK) (5+6+7)]]/Tabla1[[#This Row],[Km. Línea (entre cabeceras) en Servicio]]</f>
        <v>19044.778992761436</v>
      </c>
      <c r="CJ135" s="36">
        <f>+[1]!BN_InfraMR[[#This Row],[Total Coches Remolcados]]</f>
        <v>120</v>
      </c>
      <c r="CK135" s="36">
        <f>+Tabla1[[#This Row],[Pasajeros Pagos (PAX)]]/Tabla1[[#This Row],[Coches en Servicio]]</f>
        <v>23652.108333333334</v>
      </c>
      <c r="CM135" s="12">
        <v>747.89275362318836</v>
      </c>
      <c r="CN135" s="11">
        <v>1.1194325847470097</v>
      </c>
      <c r="CP135" s="10">
        <v>2.9319000000000002</v>
      </c>
      <c r="CQ135" s="74">
        <v>694.04</v>
      </c>
      <c r="CR135" s="10"/>
      <c r="CX135" s="32"/>
      <c r="DF135" s="47">
        <f>+Tabla1[[#This Row],[Trenes Kilómetro (TK) (1+2+3)]]/Tabla1[[#This Row],[Trenes Corridos (TC)]]</f>
        <v>43.445849802371541</v>
      </c>
      <c r="EA135" s="2">
        <v>2004</v>
      </c>
      <c r="EB135" s="2" t="s">
        <v>9</v>
      </c>
    </row>
    <row r="136" spans="1:166" x14ac:dyDescent="0.2">
      <c r="A136" s="98" t="s">
        <v>253</v>
      </c>
      <c r="B136" s="2" t="s">
        <v>10</v>
      </c>
      <c r="C136" s="101">
        <v>38047</v>
      </c>
      <c r="D136" s="4" t="s">
        <v>135</v>
      </c>
      <c r="E136" s="4" t="s">
        <v>112</v>
      </c>
      <c r="F136" s="4" t="s">
        <v>139</v>
      </c>
      <c r="G136" s="4" t="s">
        <v>113</v>
      </c>
      <c r="H136" s="6">
        <v>194629.1</v>
      </c>
      <c r="K136" s="95">
        <f>+Tabla1[[#This Row],[TK Remolcados (1)]]+Tabla1[[#This Row],[TK Coche Motor (2)]]+Tabla1[[#This Row],[TK Eléctricos (3)]]</f>
        <v>194629.1</v>
      </c>
      <c r="L136" s="35">
        <f>+Tabla1[[#This Row],[Trenes Kilómetro (TK) (1+2+3)]]/K124-1</f>
        <v>0.15860792581255634</v>
      </c>
      <c r="M136" s="36">
        <f>+Tabla1[[#This Row],[TK Remolcados (1)]]</f>
        <v>194629.1</v>
      </c>
      <c r="N136" s="36">
        <f>+Tabla1[[#This Row],[TK Remolcados (1)]]*Tabla1[[#This Row],[Form. Media Trenes Remolcados]]</f>
        <v>1167774.6000000001</v>
      </c>
      <c r="Q136" s="95">
        <f t="shared" si="6"/>
        <v>1167774.6000000001</v>
      </c>
      <c r="R136" s="35">
        <f>+Tabla1[[#This Row],[Coches Kilómetro (CK) (5+6+7)]]/Q124-1</f>
        <v>0.15860792581255634</v>
      </c>
      <c r="S136" s="37">
        <v>38.93</v>
      </c>
      <c r="T136" s="35">
        <f>+Tabla1[[#This Row],[Velocidad Comercial Trenes Diésel]]/S124-1</f>
        <v>0</v>
      </c>
      <c r="U136" s="37"/>
      <c r="V136" s="35"/>
      <c r="W136" s="37">
        <v>6</v>
      </c>
      <c r="X136" s="6"/>
      <c r="Y136" s="6"/>
      <c r="Z136" s="36">
        <f>+Tabla1[[#This Row],[Form. Media Trenes Remolcados]]*Tabla1[[#This Row],[Asientos Prom. x C. Remolcados]]*Tabla1[[#This Row],[Trenes Corridos (TC)]]</f>
        <v>2089848</v>
      </c>
      <c r="AC136" s="6">
        <v>76</v>
      </c>
      <c r="AF136" s="6">
        <f>+'[2]BN TAB'!H140</f>
        <v>4630</v>
      </c>
      <c r="AG136" s="6">
        <f>+Tabla1[[#This Row],[Trenes Programados]]-Tabla1[[#This Row],[Trenes Corridos (TC)]]</f>
        <v>47</v>
      </c>
      <c r="AH136" s="95">
        <f>+'[2]BN TAB'!J140</f>
        <v>4583</v>
      </c>
      <c r="AI136" s="35">
        <f>+Tabla1[[#This Row],[Trenes Corridos (TC)]]/AH124-1</f>
        <v>0.17452588416196813</v>
      </c>
      <c r="AJ136" s="36">
        <f>+'[2]BN TAB'!K140</f>
        <v>4326</v>
      </c>
      <c r="AK136" s="36">
        <f>+Tabla1[[#This Row],[Trenes Corridos (TC)]]-Tabla1[[#This Row],[Trenes Puntuales]]</f>
        <v>257</v>
      </c>
      <c r="AL136" s="127">
        <f>+Tabla1[[#This Row],[Trenes Puntuales]]/Tabla1[[#This Row],[Trenes Programados]]</f>
        <v>0.93434125269978396</v>
      </c>
      <c r="AM136" s="96">
        <v>0.95</v>
      </c>
      <c r="AN136" s="96" t="str">
        <f>+IF(Tabla1[[#This Row],[Regularidad Absoluta]]&gt;=Tabla1[[#This Row],[RA 95%]],Tabla1[[#This Row],[Regularidad Absoluta]],"")</f>
        <v/>
      </c>
      <c r="AO136" s="96">
        <f>+Tabla1[[#This Row],[Trenes Puntuales]]/Tabla1[[#This Row],[Trenes Corridos (TC)]]</f>
        <v>0.94392319441413919</v>
      </c>
      <c r="AP136" s="96">
        <f>+Tabla1[[#This Row],[Trenes Corridos (TC)]]/Tabla1[[#This Row],[Trenes Programados]]</f>
        <v>0.98984881209503239</v>
      </c>
      <c r="AQ136" s="96">
        <f>+Tabla1[[#This Row],[Regularidad Relativa]]/AO124-1</f>
        <v>-2.5611559628579084E-2</v>
      </c>
      <c r="AR136" s="95">
        <f>+'[3]DATOS BN#Bol por Estación'!AE121</f>
        <v>3340073</v>
      </c>
      <c r="AS136" s="15">
        <f>+Tabla1[[#This Row],[Pasajeros Pagos (PAX)]]/AR124-1</f>
        <v>0.22020312650124629</v>
      </c>
      <c r="AT136" s="6">
        <f>+Tabla1[[#This Row],[Pasajeros Pagos (PAX)]]/Tabla1[[#This Row],[Indice Dia Habil]]</f>
        <v>126374.30949678396</v>
      </c>
      <c r="AU136" s="15">
        <f>+Tabla1[[#This Row],[PAX Día Habil]]/AT124-1</f>
        <v>0.22020312650124629</v>
      </c>
      <c r="AV136" s="6">
        <f>+Tabla1[[#This Row],[Pasajeros Pagos (PAX)]]/Tabla1[[#This Row],[Trenes Corridos (TC)]]</f>
        <v>728.79620336024436</v>
      </c>
      <c r="AW136" s="6">
        <f>+Tabla1[[#This Row],[PAX x Tren]]/Tabla1[[#This Row],[Form. Media Trenes Remolcados]]</f>
        <v>121.46603389337406</v>
      </c>
      <c r="AX136" s="15">
        <f>+Tabla1[[#This Row],[PAX x Coche]]/AW124-1</f>
        <v>3.8889941001061024E-2</v>
      </c>
      <c r="AY136" s="6">
        <v>188</v>
      </c>
      <c r="AZ136" s="9">
        <f>+Tabla1[[#This Row],[PAX Kilómetro]]/Tabla1[[#This Row],[Coches Kilómetro (CK) (5+6+7)]]</f>
        <v>49.710336857814845</v>
      </c>
      <c r="BA136" s="15">
        <f>+Tabla1[[#This Row],[Ocupación Media (PaxKm/CocheKm)]]/AZ124-1</f>
        <v>5.4376431626021571E-2</v>
      </c>
      <c r="BB136" s="15">
        <f>+Tabla1[[#This Row],[Ocupación Media (PaxKm/CocheKm)]]/Tabla1[[#This Row],[Capacidad x Coche (4xm2)]]</f>
        <v>0.26441668541390873</v>
      </c>
      <c r="BC136" s="15">
        <f>+Tabla1[[#This Row],[% de Ocupación Media PAX]]/BB124-1</f>
        <v>5.4376431626021571E-2</v>
      </c>
      <c r="BD136" s="36">
        <f>+Tabla1[[#This Row],[Pasajeros Pagos (PAX)]]*Tabla1[[#This Row],[PAX Recorrido Medio]]</f>
        <v>58050468.739999995</v>
      </c>
      <c r="BE136" s="37">
        <v>17.38</v>
      </c>
      <c r="BF136" s="35">
        <f>+Tabla1[[#This Row],[PAX Recorrido Medio]]/BE124-1</f>
        <v>1.1520737327188613E-3</v>
      </c>
      <c r="BG136" s="36">
        <f>+Tabla1[[#This Row],[Pasajeros Pagos (PAX)]]*CN136</f>
        <v>3290926.6527288677</v>
      </c>
      <c r="BH136" s="130">
        <f t="shared" si="8"/>
        <v>0.17999979868698524</v>
      </c>
      <c r="BI136" s="95">
        <f t="shared" si="11"/>
        <v>4073258.7560975607</v>
      </c>
      <c r="BJ136" s="35">
        <f>+(Tabla1[[#This Row],[Variación % TC]]*0.2)-(Tabla1[[#This Row],[Vaciación % PAX Recorrido Medio]]*0.1)-(Tabla1[[#This Row],[Variación % Ocupación PAX]]*0.5)+(Tabla1[[#This Row],[Variación % RA]]*0.1)+(Tabla1[[#This Row],[Variación % Velocidad Comercial TE]]*0.1)</f>
        <v>5.0405976832530505E-3</v>
      </c>
      <c r="BK136" s="90">
        <v>2077103.6</v>
      </c>
      <c r="BL136" s="10">
        <f>+Tabla1[[#This Row],[Recaudación Vta. Boletos $]]/Tabla1[[#This Row],[Pasajeros Pagos (PAX)]]</f>
        <v>0.62187371353859633</v>
      </c>
      <c r="BM136" s="15">
        <f>+(Tabla1[[#This Row],[Tarifa Media $]]*44)/CQ136</f>
        <v>3.9993242577255741E-2</v>
      </c>
      <c r="BN136" s="48">
        <f>+Tabla1[[#This Row],[Tarifa Media $]]/CP136</f>
        <v>0.21461682548957631</v>
      </c>
      <c r="BO136" s="86">
        <v>26.43</v>
      </c>
      <c r="BP136" s="80">
        <v>51.944000000000003</v>
      </c>
      <c r="BQ136" s="80">
        <f>+Tabla1[[#This Row],[Km. Línea (entre cabeceras) en Servicio]]*2</f>
        <v>103.88800000000001</v>
      </c>
      <c r="BR136" s="36">
        <v>22</v>
      </c>
      <c r="BS136" s="36">
        <v>653</v>
      </c>
      <c r="BT136" s="76">
        <f>+Tabla1[[#This Row],[Recaudación Vta. Boletos $]]/Tabla1[[#This Row],[Km. Línea (entre cabeceras) en Servicio]]</f>
        <v>39987.363314338516</v>
      </c>
      <c r="BU136" s="77">
        <f>+Tabla1[[#This Row],[Recaudación/Km. Línea (PESOS)]]/CP136</f>
        <v>13800.166798156582</v>
      </c>
      <c r="BV136" s="76">
        <f>+Tabla1[[#This Row],[Recaudación Vta. Boletos $]]/Tabla1[[#This Row],[Trenes Corridos (TC)]]</f>
        <v>453.21920139646522</v>
      </c>
      <c r="BW136" s="77">
        <f>+Tabla1[[#This Row],[Recaudación/Trenes Corridos (PESOS)]]/CP136</f>
        <v>156.41192759403134</v>
      </c>
      <c r="BX136" s="76">
        <f>+Tabla1[[#This Row],[Recaudación Vta. Boletos $]]/Tabla1[[#This Row],[Coches Kilómetro (CK) (5+6+7)]]</f>
        <v>1.7786853730163337</v>
      </c>
      <c r="BY136" s="77">
        <f>+Tabla1[[#This Row],[Recaudación/Coche Kilómetro (PESOS)]]/CP136</f>
        <v>0.61384779576764692</v>
      </c>
      <c r="BZ136" s="78">
        <f>+Tabla1[[#This Row],[Recaudación Vta. Boletos $]]/Tabla1[[#This Row],[PAX Kilómetro]]</f>
        <v>3.5780996175983681E-2</v>
      </c>
      <c r="CA136" s="79">
        <f>+Tabla1[[#This Row],[Recaudación/Pasajeros Kilómetro (PESOS)]]/CP136</f>
        <v>1.234849398674202E-2</v>
      </c>
      <c r="CB136" s="76">
        <f>+Tabla1[[#This Row],[Recaudación Vta. Boletos $]]/Tabla1[[#This Row],[Personal]]</f>
        <v>3180.8630934150078</v>
      </c>
      <c r="CC136" s="77">
        <f>+Tabla1[[#This Row],[Recaudación/Personal (PESOS)]]/CP136</f>
        <v>1097.7578317970072</v>
      </c>
      <c r="CD136" s="36">
        <f>+Tabla1[[#This Row],[Pasajeros Pagos (PAX)]]/Tabla1[[#This Row],[Personal]]</f>
        <v>5114.9663093415011</v>
      </c>
      <c r="CE136" s="80">
        <f>+Tabla1[[#This Row],[Trenes Corridos (TC)]]/Tabla1[[#This Row],[Personal]]</f>
        <v>7.0183767228177638</v>
      </c>
      <c r="CF136" s="36">
        <f>+Tabla1[[#This Row],[Pasajeros Pagos (PAX)]]/Tabla1[[#This Row],[Km. Línea (entre cabeceras) en Servicio]]</f>
        <v>64301.420760819339</v>
      </c>
      <c r="CG136" s="36">
        <f>+Tabla1[[#This Row],[Pasajeros Pagos (PAX)]]/Tabla1[[#This Row],[Cantidad de Estaciones en Servicio]]</f>
        <v>151821.5</v>
      </c>
      <c r="CH136" s="36">
        <f>+Tabla1[[#This Row],[PAX Kilómetro]]/Tabla1[[#This Row],[Km. Línea (entre cabeceras) en Servicio]]</f>
        <v>1117558.6928230401</v>
      </c>
      <c r="CI136" s="36">
        <f>+Tabla1[[#This Row],[Coches Kilómetro (CK) (5+6+7)]]/Tabla1[[#This Row],[Km. Línea (entre cabeceras) en Servicio]]</f>
        <v>22481.414600338827</v>
      </c>
      <c r="CJ136" s="36">
        <f>+[1]!BN_InfraMR[[#This Row],[Total Coches Remolcados]]</f>
        <v>120</v>
      </c>
      <c r="CK136" s="36">
        <f>+Tabla1[[#This Row],[Pasajeros Pagos (PAX)]]/Tabla1[[#This Row],[Coches en Servicio]]</f>
        <v>27833.941666666666</v>
      </c>
      <c r="CM136" s="12">
        <v>728.79620336024436</v>
      </c>
      <c r="CN136" s="11">
        <v>0.98528584636589311</v>
      </c>
      <c r="CP136" s="10">
        <v>2.8976000000000002</v>
      </c>
      <c r="CQ136" s="33">
        <v>684.17666666666662</v>
      </c>
      <c r="CR136" s="10"/>
      <c r="CX136" s="28"/>
      <c r="DF136" s="47">
        <f>+Tabla1[[#This Row],[Trenes Kilómetro (TK) (1+2+3)]]/Tabla1[[#This Row],[Trenes Corridos (TC)]]</f>
        <v>42.467619463233689</v>
      </c>
      <c r="EA136" s="2">
        <v>2004</v>
      </c>
      <c r="EB136" s="2" t="s">
        <v>10</v>
      </c>
    </row>
    <row r="137" spans="1:166" x14ac:dyDescent="0.2">
      <c r="A137" s="98" t="s">
        <v>253</v>
      </c>
      <c r="B137" s="2" t="s">
        <v>0</v>
      </c>
      <c r="C137" s="101">
        <v>38078</v>
      </c>
      <c r="D137" s="4" t="s">
        <v>135</v>
      </c>
      <c r="E137" s="4" t="s">
        <v>112</v>
      </c>
      <c r="F137" s="4" t="s">
        <v>139</v>
      </c>
      <c r="G137" s="4" t="s">
        <v>113</v>
      </c>
      <c r="H137" s="6">
        <v>182958.2</v>
      </c>
      <c r="K137" s="95">
        <f>+Tabla1[[#This Row],[TK Remolcados (1)]]+Tabla1[[#This Row],[TK Coche Motor (2)]]+Tabla1[[#This Row],[TK Eléctricos (3)]]</f>
        <v>182958.2</v>
      </c>
      <c r="L137" s="35">
        <f>+Tabla1[[#This Row],[Trenes Kilómetro (TK) (1+2+3)]]/K125-1</f>
        <v>6.6652441384842831E-2</v>
      </c>
      <c r="M137" s="36">
        <f>+Tabla1[[#This Row],[TK Remolcados (1)]]</f>
        <v>182958.2</v>
      </c>
      <c r="N137" s="36">
        <f>+Tabla1[[#This Row],[TK Remolcados (1)]]*Tabla1[[#This Row],[Form. Media Trenes Remolcados]]</f>
        <v>1097749.2000000002</v>
      </c>
      <c r="Q137" s="95">
        <f t="shared" si="6"/>
        <v>1097749.2000000002</v>
      </c>
      <c r="R137" s="35">
        <f>+Tabla1[[#This Row],[Coches Kilómetro (CK) (5+6+7)]]/Q125-1</f>
        <v>6.6652441384842831E-2</v>
      </c>
      <c r="S137" s="37">
        <v>38.93</v>
      </c>
      <c r="T137" s="35">
        <f>+Tabla1[[#This Row],[Velocidad Comercial Trenes Diésel]]/S125-1</f>
        <v>0</v>
      </c>
      <c r="U137" s="37"/>
      <c r="V137" s="35"/>
      <c r="W137" s="37">
        <v>6</v>
      </c>
      <c r="X137" s="6"/>
      <c r="Y137" s="6"/>
      <c r="Z137" s="36">
        <f>+Tabla1[[#This Row],[Form. Media Trenes Remolcados]]*Tabla1[[#This Row],[Asientos Prom. x C. Remolcados]]*Tabla1[[#This Row],[Trenes Corridos (TC)]]</f>
        <v>1961712</v>
      </c>
      <c r="AC137" s="6">
        <v>76</v>
      </c>
      <c r="AF137" s="6">
        <f>+'[2]BN TAB'!H141</f>
        <v>4334</v>
      </c>
      <c r="AG137" s="6">
        <f>+Tabla1[[#This Row],[Trenes Programados]]-Tabla1[[#This Row],[Trenes Corridos (TC)]]</f>
        <v>32</v>
      </c>
      <c r="AH137" s="95">
        <f>+'[2]BN TAB'!J141</f>
        <v>4302</v>
      </c>
      <c r="AI137" s="35">
        <f>+Tabla1[[#This Row],[Trenes Corridos (TC)]]/AH125-1</f>
        <v>7.9548306148055303E-2</v>
      </c>
      <c r="AJ137" s="36">
        <f>+'[2]BN TAB'!K141</f>
        <v>4088</v>
      </c>
      <c r="AK137" s="36">
        <f>+Tabla1[[#This Row],[Trenes Corridos (TC)]]-Tabla1[[#This Row],[Trenes Puntuales]]</f>
        <v>214</v>
      </c>
      <c r="AL137" s="127">
        <f>+Tabla1[[#This Row],[Trenes Puntuales]]/Tabla1[[#This Row],[Trenes Programados]]</f>
        <v>0.94323950161513614</v>
      </c>
      <c r="AM137" s="96">
        <v>0.95</v>
      </c>
      <c r="AN137" s="96" t="str">
        <f>+IF(Tabla1[[#This Row],[Regularidad Absoluta]]&gt;=Tabla1[[#This Row],[RA 95%]],Tabla1[[#This Row],[Regularidad Absoluta]],"")</f>
        <v/>
      </c>
      <c r="AO137" s="96">
        <f>+Tabla1[[#This Row],[Trenes Puntuales]]/Tabla1[[#This Row],[Trenes Corridos (TC)]]</f>
        <v>0.9502556950255695</v>
      </c>
      <c r="AP137" s="96">
        <f>+Tabla1[[#This Row],[Trenes Corridos (TC)]]/Tabla1[[#This Row],[Trenes Programados]]</f>
        <v>0.99261652053530225</v>
      </c>
      <c r="AQ137" s="96">
        <f>+Tabla1[[#This Row],[Regularidad Relativa]]/AO125-1</f>
        <v>-1.8717557741152024E-2</v>
      </c>
      <c r="AR137" s="95">
        <f>+'[3]DATOS BN#Bol por Estación'!AE122</f>
        <v>3091722</v>
      </c>
      <c r="AS137" s="15">
        <f>+Tabla1[[#This Row],[Pasajeros Pagos (PAX)]]/AR125-1</f>
        <v>8.2195822950564823E-2</v>
      </c>
      <c r="AT137" s="6">
        <f>+Tabla1[[#This Row],[Pasajeros Pagos (PAX)]]/Tabla1[[#This Row],[Indice Dia Habil]]</f>
        <v>116800.98224404987</v>
      </c>
      <c r="AU137" s="15">
        <f>+Tabla1[[#This Row],[PAX Día Habil]]/AT125-1</f>
        <v>8.2195822950564823E-2</v>
      </c>
      <c r="AV137" s="6">
        <f>+Tabla1[[#This Row],[Pasajeros Pagos (PAX)]]/Tabla1[[#This Row],[Trenes Corridos (TC)]]</f>
        <v>718.67085076708508</v>
      </c>
      <c r="AW137" s="6">
        <f>+Tabla1[[#This Row],[PAX x Tren]]/Tabla1[[#This Row],[Form. Media Trenes Remolcados]]</f>
        <v>119.77847512784751</v>
      </c>
      <c r="AX137" s="15">
        <f>+Tabla1[[#This Row],[PAX x Coche]]/AW125-1</f>
        <v>2.4524301390054237E-3</v>
      </c>
      <c r="AY137" s="6">
        <v>188</v>
      </c>
      <c r="AZ137" s="9">
        <f>+Tabla1[[#This Row],[PAX Kilómetro]]/Tabla1[[#This Row],[Coches Kilómetro (CK) (5+6+7)]]</f>
        <v>49.287337216916207</v>
      </c>
      <c r="BA137" s="15">
        <f>+Tabla1[[#This Row],[Ocupación Media (PaxKm/CocheKm)]]/AZ125-1</f>
        <v>1.6896449295770832E-2</v>
      </c>
      <c r="BB137" s="15">
        <f>+Tabla1[[#This Row],[Ocupación Media (PaxKm/CocheKm)]]/Tabla1[[#This Row],[Capacidad x Coche (4xm2)]]</f>
        <v>0.26216668732402237</v>
      </c>
      <c r="BC137" s="15">
        <f>+Tabla1[[#This Row],[% de Ocupación Media PAX]]/BB125-1</f>
        <v>1.6896449295770832E-2</v>
      </c>
      <c r="BD137" s="36">
        <f>+Tabla1[[#This Row],[Pasajeros Pagos (PAX)]]*Tabla1[[#This Row],[PAX Recorrido Medio]]</f>
        <v>54105135</v>
      </c>
      <c r="BE137" s="37">
        <v>17.5</v>
      </c>
      <c r="BF137" s="35">
        <f>+Tabla1[[#This Row],[PAX Recorrido Medio]]/BE125-1</f>
        <v>2.2909507445589838E-3</v>
      </c>
      <c r="BG137" s="36">
        <f>+Tabla1[[#This Row],[Pasajeros Pagos (PAX)]]*CN137</f>
        <v>3099844.4384744987</v>
      </c>
      <c r="BH137" s="130">
        <f t="shared" si="8"/>
        <v>0.17999978251596405</v>
      </c>
      <c r="BI137" s="95">
        <f t="shared" si="11"/>
        <v>3770391.682926829</v>
      </c>
      <c r="BJ137" s="35">
        <f>+(Tabla1[[#This Row],[Variación % TC]]*0.2)-(Tabla1[[#This Row],[Vaciación % PAX Recorrido Medio]]*0.1)-(Tabla1[[#This Row],[Variación % Ocupación PAX]]*0.5)+(Tabla1[[#This Row],[Variación % RA]]*0.1)+(Tabla1[[#This Row],[Variación % Velocidad Comercial TE]]*0.1)</f>
        <v>5.3605857331545442E-3</v>
      </c>
      <c r="BK137" s="90">
        <v>1922057.8</v>
      </c>
      <c r="BL137" s="10">
        <f>+Tabla1[[#This Row],[Recaudación Vta. Boletos $]]/Tabla1[[#This Row],[Pasajeros Pagos (PAX)]]</f>
        <v>0.62167872790632539</v>
      </c>
      <c r="BM137" s="15">
        <f>+(Tabla1[[#This Row],[Tarifa Media $]]*44)/CQ137</f>
        <v>4.0565509646175842E-2</v>
      </c>
      <c r="BN137" s="48">
        <f>+Tabla1[[#This Row],[Tarifa Media $]]/CP137</f>
        <v>0.21921743640689917</v>
      </c>
      <c r="BO137" s="86">
        <v>26.47</v>
      </c>
      <c r="BP137" s="80">
        <v>51.944000000000003</v>
      </c>
      <c r="BQ137" s="80">
        <f>+Tabla1[[#This Row],[Km. Línea (entre cabeceras) en Servicio]]*2</f>
        <v>103.88800000000001</v>
      </c>
      <c r="BR137" s="36">
        <v>22</v>
      </c>
      <c r="BS137" s="36">
        <v>653</v>
      </c>
      <c r="BT137" s="76">
        <f>+Tabla1[[#This Row],[Recaudación Vta. Boletos $]]/Tabla1[[#This Row],[Km. Línea (entre cabeceras) en Servicio]]</f>
        <v>37002.498844909904</v>
      </c>
      <c r="BU137" s="77">
        <f>+Tabla1[[#This Row],[Recaudación/Km. Línea (PESOS)]]/CP137</f>
        <v>13047.885625342889</v>
      </c>
      <c r="BV137" s="76">
        <f>+Tabla1[[#This Row],[Recaudación Vta. Boletos $]]/Tabla1[[#This Row],[Trenes Corridos (TC)]]</f>
        <v>446.78238028823802</v>
      </c>
      <c r="BW137" s="77">
        <f>+Tabla1[[#This Row],[Recaudación/Trenes Corridos (PESOS)]]/CP137</f>
        <v>157.54518152552558</v>
      </c>
      <c r="BX137" s="76">
        <f>+Tabla1[[#This Row],[Recaudación Vta. Boletos $]]/Tabla1[[#This Row],[Coches Kilómetro (CK) (5+6+7)]]</f>
        <v>1.7509079487372887</v>
      </c>
      <c r="BY137" s="77">
        <f>+Tabla1[[#This Row],[Recaudación/Coche Kilómetro (PESOS)]]/CP137</f>
        <v>0.61740821211512698</v>
      </c>
      <c r="BZ137" s="78">
        <f>+Tabla1[[#This Row],[Recaudación Vta. Boletos $]]/Tabla1[[#This Row],[PAX Kilómetro]]</f>
        <v>3.5524498737504309E-2</v>
      </c>
      <c r="CA137" s="79">
        <f>+Tabla1[[#This Row],[Recaudación/Pasajeros Kilómetro (PESOS)]]/CP137</f>
        <v>1.2526710651822811E-2</v>
      </c>
      <c r="CB137" s="76">
        <f>+Tabla1[[#This Row],[Recaudación Vta. Boletos $]]/Tabla1[[#This Row],[Personal]]</f>
        <v>2943.4269525267996</v>
      </c>
      <c r="CC137" s="77">
        <f>+Tabla1[[#This Row],[Recaudación/Personal (PESOS)]]/CP137</f>
        <v>1037.9163413825593</v>
      </c>
      <c r="CD137" s="36">
        <f>+Tabla1[[#This Row],[Pasajeros Pagos (PAX)]]/Tabla1[[#This Row],[Personal]]</f>
        <v>4734.6431852986216</v>
      </c>
      <c r="CE137" s="80">
        <f>+Tabla1[[#This Row],[Trenes Corridos (TC)]]/Tabla1[[#This Row],[Personal]]</f>
        <v>6.5880551301684536</v>
      </c>
      <c r="CF137" s="36">
        <f>+Tabla1[[#This Row],[Pasajeros Pagos (PAX)]]/Tabla1[[#This Row],[Km. Línea (entre cabeceras) en Servicio]]</f>
        <v>59520.291082704447</v>
      </c>
      <c r="CG137" s="36">
        <f>+Tabla1[[#This Row],[Pasajeros Pagos (PAX)]]/Tabla1[[#This Row],[Cantidad de Estaciones en Servicio]]</f>
        <v>140532.81818181818</v>
      </c>
      <c r="CH137" s="36">
        <f>+Tabla1[[#This Row],[PAX Kilómetro]]/Tabla1[[#This Row],[Km. Línea (entre cabeceras) en Servicio]]</f>
        <v>1041605.0939473278</v>
      </c>
      <c r="CI137" s="36">
        <f>+Tabla1[[#This Row],[Coches Kilómetro (CK) (5+6+7)]]/Tabla1[[#This Row],[Km. Línea (entre cabeceras) en Servicio]]</f>
        <v>21133.320498998924</v>
      </c>
      <c r="CJ137" s="36">
        <f>+[1]!BN_InfraMR[[#This Row],[Total Coches Remolcados]]</f>
        <v>120</v>
      </c>
      <c r="CK137" s="36">
        <f>+Tabla1[[#This Row],[Pasajeros Pagos (PAX)]]/Tabla1[[#This Row],[Coches en Servicio]]</f>
        <v>25764.35</v>
      </c>
      <c r="CM137" s="12">
        <v>718.67085076708508</v>
      </c>
      <c r="CN137" s="11">
        <v>1.0026271567995113</v>
      </c>
      <c r="CP137" s="10">
        <v>2.8359000000000001</v>
      </c>
      <c r="CQ137" s="33">
        <v>674.31333333333328</v>
      </c>
      <c r="CR137" s="10"/>
      <c r="CX137" s="28"/>
      <c r="DF137" s="47">
        <f>+Tabla1[[#This Row],[Trenes Kilómetro (TK) (1+2+3)]]/Tabla1[[#This Row],[Trenes Corridos (TC)]]</f>
        <v>42.528637842863787</v>
      </c>
      <c r="EA137" s="2">
        <v>2004</v>
      </c>
      <c r="EB137" s="2" t="s">
        <v>0</v>
      </c>
    </row>
    <row r="138" spans="1:166" x14ac:dyDescent="0.2">
      <c r="A138" s="98" t="s">
        <v>253</v>
      </c>
      <c r="B138" s="2" t="s">
        <v>1</v>
      </c>
      <c r="C138" s="101">
        <v>38108</v>
      </c>
      <c r="D138" s="4" t="s">
        <v>135</v>
      </c>
      <c r="E138" s="4" t="s">
        <v>112</v>
      </c>
      <c r="F138" s="4" t="s">
        <v>139</v>
      </c>
      <c r="G138" s="4" t="s">
        <v>113</v>
      </c>
      <c r="H138" s="6">
        <v>186160.1</v>
      </c>
      <c r="K138" s="95">
        <f>+Tabla1[[#This Row],[TK Remolcados (1)]]+Tabla1[[#This Row],[TK Coche Motor (2)]]+Tabla1[[#This Row],[TK Eléctricos (3)]]</f>
        <v>186160.1</v>
      </c>
      <c r="L138" s="35">
        <f>+Tabla1[[#This Row],[Trenes Kilómetro (TK) (1+2+3)]]/K126-1</f>
        <v>5.4402877290362861E-2</v>
      </c>
      <c r="M138" s="36">
        <f>+Tabla1[[#This Row],[TK Remolcados (1)]]</f>
        <v>186160.1</v>
      </c>
      <c r="N138" s="36">
        <f>+Tabla1[[#This Row],[TK Remolcados (1)]]*Tabla1[[#This Row],[Form. Media Trenes Remolcados]]</f>
        <v>1116960.6000000001</v>
      </c>
      <c r="Q138" s="95">
        <f t="shared" si="6"/>
        <v>1116960.6000000001</v>
      </c>
      <c r="R138" s="35">
        <f>+Tabla1[[#This Row],[Coches Kilómetro (CK) (5+6+7)]]/Q126-1</f>
        <v>5.4402877290362861E-2</v>
      </c>
      <c r="S138" s="37">
        <v>38.93</v>
      </c>
      <c r="T138" s="35">
        <f>+Tabla1[[#This Row],[Velocidad Comercial Trenes Diésel]]/S126-1</f>
        <v>0</v>
      </c>
      <c r="U138" s="37"/>
      <c r="V138" s="35"/>
      <c r="W138" s="37">
        <v>6</v>
      </c>
      <c r="X138" s="6"/>
      <c r="Y138" s="6"/>
      <c r="Z138" s="36">
        <f>+Tabla1[[#This Row],[Form. Media Trenes Remolcados]]*Tabla1[[#This Row],[Asientos Prom. x C. Remolcados]]*Tabla1[[#This Row],[Trenes Corridos (TC)]]</f>
        <v>1977672</v>
      </c>
      <c r="AC138" s="6">
        <v>76</v>
      </c>
      <c r="AF138" s="6">
        <f>+'[2]BN TAB'!H142</f>
        <v>4429</v>
      </c>
      <c r="AG138" s="6">
        <f>+Tabla1[[#This Row],[Trenes Programados]]-Tabla1[[#This Row],[Trenes Corridos (TC)]]</f>
        <v>92</v>
      </c>
      <c r="AH138" s="95">
        <f>+'[2]BN TAB'!J142</f>
        <v>4337</v>
      </c>
      <c r="AI138" s="35">
        <f>+Tabla1[[#This Row],[Trenes Corridos (TC)]]/AH126-1</f>
        <v>5.7289127254997574E-2</v>
      </c>
      <c r="AJ138" s="36">
        <f>+'[2]BN TAB'!K142</f>
        <v>4077</v>
      </c>
      <c r="AK138" s="36">
        <f>+Tabla1[[#This Row],[Trenes Corridos (TC)]]-Tabla1[[#This Row],[Trenes Puntuales]]</f>
        <v>260</v>
      </c>
      <c r="AL138" s="127">
        <f>+Tabla1[[#This Row],[Trenes Puntuales]]/Tabla1[[#This Row],[Trenes Programados]]</f>
        <v>0.92052382027545721</v>
      </c>
      <c r="AM138" s="96">
        <v>0.95</v>
      </c>
      <c r="AN138" s="96" t="str">
        <f>+IF(Tabla1[[#This Row],[Regularidad Absoluta]]&gt;=Tabla1[[#This Row],[RA 95%]],Tabla1[[#This Row],[Regularidad Absoluta]],"")</f>
        <v/>
      </c>
      <c r="AO138" s="96">
        <f>+Tabla1[[#This Row],[Trenes Puntuales]]/Tabla1[[#This Row],[Trenes Corridos (TC)]]</f>
        <v>0.94005072630850817</v>
      </c>
      <c r="AP138" s="96">
        <f>+Tabla1[[#This Row],[Trenes Corridos (TC)]]/Tabla1[[#This Row],[Trenes Programados]]</f>
        <v>0.97922781666290359</v>
      </c>
      <c r="AQ138" s="96">
        <f>+Tabla1[[#This Row],[Regularidad Relativa]]/AO126-1</f>
        <v>-1.9555535388380174E-2</v>
      </c>
      <c r="AR138" s="95">
        <f>+'[3]DATOS BN#Bol por Estación'!AE123</f>
        <v>3207115</v>
      </c>
      <c r="AS138" s="15">
        <f>+Tabla1[[#This Row],[Pasajeros Pagos (PAX)]]/AR126-1</f>
        <v>9.0435958139912787E-2</v>
      </c>
      <c r="AT138" s="6">
        <f>+Tabla1[[#This Row],[Pasajeros Pagos (PAX)]]/Tabla1[[#This Row],[Indice Dia Habil]]</f>
        <v>118738.059977786</v>
      </c>
      <c r="AU138" s="15">
        <f>+Tabla1[[#This Row],[PAX Día Habil]]/AT126-1</f>
        <v>9.0435958139913009E-2</v>
      </c>
      <c r="AV138" s="6">
        <f>+Tabla1[[#This Row],[Pasajeros Pagos (PAX)]]/Tabla1[[#This Row],[Trenes Corridos (TC)]]</f>
        <v>739.4777495964953</v>
      </c>
      <c r="AW138" s="6">
        <f>+Tabla1[[#This Row],[PAX x Tren]]/Tabla1[[#This Row],[Form. Media Trenes Remolcados]]</f>
        <v>123.24629159941588</v>
      </c>
      <c r="AX138" s="15">
        <f>+Tabla1[[#This Row],[PAX x Coche]]/AW126-1</f>
        <v>3.1350772490182699E-2</v>
      </c>
      <c r="AY138" s="6">
        <v>188</v>
      </c>
      <c r="AZ138" s="9">
        <f>+Tabla1[[#This Row],[PAX Kilómetro]]/Tabla1[[#This Row],[Coches Kilómetro (CK) (5+6+7)]]</f>
        <v>49.989115238263544</v>
      </c>
      <c r="BA138" s="15">
        <f>+Tabla1[[#This Row],[Ocupación Media (PaxKm/CocheKm)]]/AZ126-1</f>
        <v>3.2987261515989408E-2</v>
      </c>
      <c r="BB138" s="15">
        <f>+Tabla1[[#This Row],[Ocupación Media (PaxKm/CocheKm)]]/Tabla1[[#This Row],[Capacidad x Coche (4xm2)]]</f>
        <v>0.26589954913969971</v>
      </c>
      <c r="BC138" s="15">
        <f>+Tabla1[[#This Row],[% de Ocupación Media PAX]]/BB126-1</f>
        <v>3.2987261515989408E-2</v>
      </c>
      <c r="BD138" s="36">
        <f>+Tabla1[[#This Row],[Pasajeros Pagos (PAX)]]*Tabla1[[#This Row],[PAX Recorrido Medio]]</f>
        <v>55835872.149999999</v>
      </c>
      <c r="BE138" s="37">
        <v>17.41</v>
      </c>
      <c r="BF138" s="35">
        <f>+Tabla1[[#This Row],[PAX Recorrido Medio]]/BE126-1</f>
        <v>-1.1474469305794432E-3</v>
      </c>
      <c r="BG138" s="36">
        <f>+Tabla1[[#This Row],[Pasajeros Pagos (PAX)]]*CN138</f>
        <v>3130697.7300756434</v>
      </c>
      <c r="BH138" s="130">
        <f t="shared" si="8"/>
        <v>0.17999979034110969</v>
      </c>
      <c r="BI138" s="95">
        <f t="shared" si="11"/>
        <v>3911114.8536585364</v>
      </c>
      <c r="BJ138" s="35">
        <f>+(Tabla1[[#This Row],[Variación % TC]]*0.2)-(Tabla1[[#This Row],[Vaciación % PAX Recorrido Medio]]*0.1)-(Tabla1[[#This Row],[Variación % Ocupación PAX]]*0.5)+(Tabla1[[#This Row],[Variación % RA]]*0.1)+(Tabla1[[#This Row],[Variación % Velocidad Comercial TE]]*0.1)</f>
        <v>-6.8766141527752626E-3</v>
      </c>
      <c r="BK138" s="90">
        <v>1981850.6</v>
      </c>
      <c r="BL138" s="10">
        <f>+Tabla1[[#This Row],[Recaudación Vta. Boletos $]]/Tabla1[[#This Row],[Pasajeros Pagos (PAX)]]</f>
        <v>0.61795432967012409</v>
      </c>
      <c r="BM138" s="15">
        <f>+(Tabla1[[#This Row],[Tarifa Media $]]*44)/CQ138</f>
        <v>4.0921048243638285E-2</v>
      </c>
      <c r="BN138" s="48">
        <f>+Tabla1[[#This Row],[Tarifa Media $]]/CP138</f>
        <v>0.21164993994935236</v>
      </c>
      <c r="BO138" s="86">
        <v>27.01</v>
      </c>
      <c r="BP138" s="80">
        <v>51.944000000000003</v>
      </c>
      <c r="BQ138" s="80">
        <f>+Tabla1[[#This Row],[Km. Línea (entre cabeceras) en Servicio]]*2</f>
        <v>103.88800000000001</v>
      </c>
      <c r="BR138" s="36">
        <v>22</v>
      </c>
      <c r="BS138" s="36">
        <v>653</v>
      </c>
      <c r="BT138" s="76">
        <f>+Tabla1[[#This Row],[Recaudación Vta. Boletos $]]/Tabla1[[#This Row],[Km. Línea (entre cabeceras) en Servicio]]</f>
        <v>38153.600030802401</v>
      </c>
      <c r="BU138" s="77">
        <f>+Tabla1[[#This Row],[Recaudación/Km. Línea (PESOS)]]/CP138</f>
        <v>13067.643946570675</v>
      </c>
      <c r="BV138" s="76">
        <f>+Tabla1[[#This Row],[Recaudación Vta. Boletos $]]/Tabla1[[#This Row],[Trenes Corridos (TC)]]</f>
        <v>456.96347705787412</v>
      </c>
      <c r="BW138" s="77">
        <f>+Tabla1[[#This Row],[Recaudación/Trenes Corridos (PESOS)]]/CP138</f>
        <v>156.51042129598045</v>
      </c>
      <c r="BX138" s="76">
        <f>+Tabla1[[#This Row],[Recaudación Vta. Boletos $]]/Tabla1[[#This Row],[Coches Kilómetro (CK) (5+6+7)]]</f>
        <v>1.774324537499353</v>
      </c>
      <c r="BY138" s="77">
        <f>+Tabla1[[#This Row],[Recaudación/Coche Kilómetro (PESOS)]]/CP138</f>
        <v>0.60770782529004796</v>
      </c>
      <c r="BZ138" s="78">
        <f>+Tabla1[[#This Row],[Recaudación Vta. Boletos $]]/Tabla1[[#This Row],[PAX Kilómetro]]</f>
        <v>3.54942176720347E-2</v>
      </c>
      <c r="CA138" s="79">
        <f>+Tabla1[[#This Row],[Recaudación/Pasajeros Kilómetro (PESOS)]]/CP138</f>
        <v>1.215680298388009E-2</v>
      </c>
      <c r="CB138" s="76">
        <f>+Tabla1[[#This Row],[Recaudación Vta. Boletos $]]/Tabla1[[#This Row],[Personal]]</f>
        <v>3034.9932618683001</v>
      </c>
      <c r="CC138" s="77">
        <f>+Tabla1[[#This Row],[Recaudación/Personal (PESOS)]]/CP138</f>
        <v>1039.4880507820324</v>
      </c>
      <c r="CD138" s="36">
        <f>+Tabla1[[#This Row],[Pasajeros Pagos (PAX)]]/Tabla1[[#This Row],[Personal]]</f>
        <v>4911.3552833078102</v>
      </c>
      <c r="CE138" s="80">
        <f>+Tabla1[[#This Row],[Trenes Corridos (TC)]]/Tabla1[[#This Row],[Personal]]</f>
        <v>6.641653905053599</v>
      </c>
      <c r="CF138" s="36">
        <f>+Tabla1[[#This Row],[Pasajeros Pagos (PAX)]]/Tabla1[[#This Row],[Km. Línea (entre cabeceras) en Servicio]]</f>
        <v>61741.779608809484</v>
      </c>
      <c r="CG138" s="36">
        <f>+Tabla1[[#This Row],[Pasajeros Pagos (PAX)]]/Tabla1[[#This Row],[Cantidad de Estaciones en Servicio]]</f>
        <v>145777.95454545456</v>
      </c>
      <c r="CH138" s="36">
        <f>+Tabla1[[#This Row],[PAX Kilómetro]]/Tabla1[[#This Row],[Km. Línea (entre cabeceras) en Servicio]]</f>
        <v>1074924.3829893731</v>
      </c>
      <c r="CI138" s="36">
        <f>+Tabla1[[#This Row],[Coches Kilómetro (CK) (5+6+7)]]/Tabla1[[#This Row],[Km. Línea (entre cabeceras) en Servicio]]</f>
        <v>21503.168797166181</v>
      </c>
      <c r="CJ138" s="36">
        <f>+[1]!BN_InfraMR[[#This Row],[Total Coches Remolcados]]</f>
        <v>120</v>
      </c>
      <c r="CK138" s="36">
        <f>+Tabla1[[#This Row],[Pasajeros Pagos (PAX)]]/Tabla1[[#This Row],[Coches en Servicio]]</f>
        <v>26725.958333333332</v>
      </c>
      <c r="CM138" s="12">
        <v>739.4777495964953</v>
      </c>
      <c r="CN138" s="11">
        <v>0.97617258192351797</v>
      </c>
      <c r="CP138" s="10">
        <v>2.9197000000000002</v>
      </c>
      <c r="CQ138" s="74">
        <v>664.45</v>
      </c>
      <c r="CR138" s="10"/>
      <c r="CX138" s="32"/>
      <c r="DF138" s="47">
        <f>+Tabla1[[#This Row],[Trenes Kilómetro (TK) (1+2+3)]]/Tabla1[[#This Row],[Trenes Corridos (TC)]]</f>
        <v>42.923703020521096</v>
      </c>
      <c r="EA138" s="2">
        <v>2004</v>
      </c>
      <c r="EB138" s="2" t="s">
        <v>1</v>
      </c>
    </row>
    <row r="139" spans="1:166" x14ac:dyDescent="0.2">
      <c r="A139" s="98" t="s">
        <v>253</v>
      </c>
      <c r="B139" s="2" t="s">
        <v>2</v>
      </c>
      <c r="C139" s="101">
        <v>38139</v>
      </c>
      <c r="D139" s="4" t="s">
        <v>135</v>
      </c>
      <c r="E139" s="4" t="s">
        <v>112</v>
      </c>
      <c r="F139" s="4" t="s">
        <v>139</v>
      </c>
      <c r="G139" s="4" t="s">
        <v>113</v>
      </c>
      <c r="H139" s="6">
        <v>185408.2</v>
      </c>
      <c r="K139" s="95">
        <f>+Tabla1[[#This Row],[TK Remolcados (1)]]+Tabla1[[#This Row],[TK Coche Motor (2)]]+Tabla1[[#This Row],[TK Eléctricos (3)]]</f>
        <v>185408.2</v>
      </c>
      <c r="L139" s="35">
        <f>+Tabla1[[#This Row],[Trenes Kilómetro (TK) (1+2+3)]]/K127-1</f>
        <v>9.4165476061910169E-2</v>
      </c>
      <c r="M139" s="36">
        <f>+Tabla1[[#This Row],[TK Remolcados (1)]]</f>
        <v>185408.2</v>
      </c>
      <c r="N139" s="36">
        <f>+Tabla1[[#This Row],[TK Remolcados (1)]]*Tabla1[[#This Row],[Form. Media Trenes Remolcados]]</f>
        <v>1112449.2000000002</v>
      </c>
      <c r="Q139" s="95">
        <f t="shared" si="6"/>
        <v>1112449.2000000002</v>
      </c>
      <c r="R139" s="35">
        <f>+Tabla1[[#This Row],[Coches Kilómetro (CK) (5+6+7)]]/Q127-1</f>
        <v>9.4165476061910391E-2</v>
      </c>
      <c r="S139" s="37">
        <v>38.93</v>
      </c>
      <c r="T139" s="35">
        <f>+Tabla1[[#This Row],[Velocidad Comercial Trenes Diésel]]/S127-1</f>
        <v>0</v>
      </c>
      <c r="U139" s="37"/>
      <c r="V139" s="35"/>
      <c r="W139" s="37">
        <v>6</v>
      </c>
      <c r="X139" s="6"/>
      <c r="Y139" s="6"/>
      <c r="Z139" s="36">
        <f>+Tabla1[[#This Row],[Form. Media Trenes Remolcados]]*Tabla1[[#This Row],[Asientos Prom. x C. Remolcados]]*Tabla1[[#This Row],[Trenes Corridos (TC)]]</f>
        <v>1975848</v>
      </c>
      <c r="AC139" s="6">
        <v>76</v>
      </c>
      <c r="AF139" s="6">
        <f>+'[2]BN TAB'!H143</f>
        <v>4401</v>
      </c>
      <c r="AG139" s="6">
        <f>+Tabla1[[#This Row],[Trenes Programados]]-Tabla1[[#This Row],[Trenes Corridos (TC)]]</f>
        <v>68</v>
      </c>
      <c r="AH139" s="95">
        <f>+'[2]BN TAB'!J143</f>
        <v>4333</v>
      </c>
      <c r="AI139" s="35">
        <f>+Tabla1[[#This Row],[Trenes Corridos (TC)]]/AH127-1</f>
        <v>0.10086382113821135</v>
      </c>
      <c r="AJ139" s="36">
        <f>+'[2]BN TAB'!K143</f>
        <v>4053</v>
      </c>
      <c r="AK139" s="36">
        <f>+Tabla1[[#This Row],[Trenes Corridos (TC)]]-Tabla1[[#This Row],[Trenes Puntuales]]</f>
        <v>280</v>
      </c>
      <c r="AL139" s="127">
        <f>+Tabla1[[#This Row],[Trenes Puntuales]]/Tabla1[[#This Row],[Trenes Programados]]</f>
        <v>0.92092706203135655</v>
      </c>
      <c r="AM139" s="96">
        <v>0.95</v>
      </c>
      <c r="AN139" s="96" t="str">
        <f>+IF(Tabla1[[#This Row],[Regularidad Absoluta]]&gt;=Tabla1[[#This Row],[RA 95%]],Tabla1[[#This Row],[Regularidad Absoluta]],"")</f>
        <v/>
      </c>
      <c r="AO139" s="96">
        <f>+Tabla1[[#This Row],[Trenes Puntuales]]/Tabla1[[#This Row],[Trenes Corridos (TC)]]</f>
        <v>0.93537964458804523</v>
      </c>
      <c r="AP139" s="96">
        <f>+Tabla1[[#This Row],[Trenes Corridos (TC)]]/Tabla1[[#This Row],[Trenes Programados]]</f>
        <v>0.98454896614405818</v>
      </c>
      <c r="AQ139" s="96">
        <f>+Tabla1[[#This Row],[Regularidad Relativa]]/AO127-1</f>
        <v>-3.5963791280820612E-2</v>
      </c>
      <c r="AR139" s="95">
        <f>+'[3]DATOS BN#Bol por Estación'!AE124</f>
        <v>3204644</v>
      </c>
      <c r="AS139" s="15">
        <f>+Tabla1[[#This Row],[Pasajeros Pagos (PAX)]]/AR127-1</f>
        <v>0.13140355522604108</v>
      </c>
      <c r="AT139" s="6">
        <f>+Tabla1[[#This Row],[Pasajeros Pagos (PAX)]]/Tabla1[[#This Row],[Indice Dia Habil]]</f>
        <v>126018.24616594573</v>
      </c>
      <c r="AU139" s="15">
        <f>+Tabla1[[#This Row],[PAX Día Habil]]/AT127-1</f>
        <v>0.13140355522604108</v>
      </c>
      <c r="AV139" s="6">
        <f>+Tabla1[[#This Row],[Pasajeros Pagos (PAX)]]/Tabla1[[#This Row],[Trenes Corridos (TC)]]</f>
        <v>739.5901223171013</v>
      </c>
      <c r="AW139" s="6">
        <f>+Tabla1[[#This Row],[PAX x Tren]]/Tabla1[[#This Row],[Form. Media Trenes Remolcados]]</f>
        <v>123.26502038618355</v>
      </c>
      <c r="AX139" s="15">
        <f>+Tabla1[[#This Row],[PAX x Coche]]/AW127-1</f>
        <v>2.7741609362958108E-2</v>
      </c>
      <c r="AY139" s="6">
        <v>188</v>
      </c>
      <c r="AZ139" s="9">
        <f>+Tabla1[[#This Row],[PAX Kilómetro]]/Tabla1[[#This Row],[Coches Kilómetro (CK) (5+6+7)]]</f>
        <v>50.124361274204688</v>
      </c>
      <c r="BA139" s="15">
        <f>+Tabla1[[#This Row],[Ocupación Media (PaxKm/CocheKm)]]/AZ127-1</f>
        <v>3.1070469604566942E-2</v>
      </c>
      <c r="BB139" s="15">
        <f>+Tabla1[[#This Row],[Ocupación Media (PaxKm/CocheKm)]]/Tabla1[[#This Row],[Capacidad x Coche (4xm2)]]</f>
        <v>0.26661894294789729</v>
      </c>
      <c r="BC139" s="15">
        <f>+Tabla1[[#This Row],[% de Ocupación Media PAX]]/BB127-1</f>
        <v>3.1070469604567164E-2</v>
      </c>
      <c r="BD139" s="36">
        <f>+Tabla1[[#This Row],[Pasajeros Pagos (PAX)]]*Tabla1[[#This Row],[PAX Recorrido Medio]]</f>
        <v>55760805.599999994</v>
      </c>
      <c r="BE139" s="37">
        <v>17.399999999999999</v>
      </c>
      <c r="BF139" s="35">
        <f>+Tabla1[[#This Row],[PAX Recorrido Medio]]/BE127-1</f>
        <v>-2.8653295128939771E-3</v>
      </c>
      <c r="BG139" s="36">
        <f>+Tabla1[[#This Row],[Pasajeros Pagos (PAX)]]*CN139</f>
        <v>3294786.5782085834</v>
      </c>
      <c r="BH139" s="130">
        <f t="shared" si="8"/>
        <v>0.17999979017944834</v>
      </c>
      <c r="BI139" s="95">
        <f t="shared" si="11"/>
        <v>3908101.4390243902</v>
      </c>
      <c r="BJ139" s="35">
        <f>+(Tabla1[[#This Row],[Variación % TC]]*0.2)-(Tabla1[[#This Row],[Vaciación % PAX Recorrido Medio]]*0.1)-(Tabla1[[#This Row],[Variación % Ocupación PAX]]*0.5)+(Tabla1[[#This Row],[Variación % RA]]*0.1)+(Tabla1[[#This Row],[Variación % Velocidad Comercial TE]]*0.1)</f>
        <v>1.3276832485660263E-3</v>
      </c>
      <c r="BK139" s="90">
        <v>1987439.7</v>
      </c>
      <c r="BL139" s="10">
        <f>+Tabla1[[#This Row],[Recaudación Vta. Boletos $]]/Tabla1[[#This Row],[Pasajeros Pagos (PAX)]]</f>
        <v>0.6201748774590875</v>
      </c>
      <c r="BM139" s="15">
        <f>+(Tabla1[[#This Row],[Tarifa Media $]]*44)/CQ139</f>
        <v>4.079061035352833E-2</v>
      </c>
      <c r="BN139" s="48">
        <f>+Tabla1[[#This Row],[Tarifa Media $]]/CP139</f>
        <v>0.20949730684697074</v>
      </c>
      <c r="BO139" s="86">
        <v>25.43</v>
      </c>
      <c r="BP139" s="80">
        <v>51.944000000000003</v>
      </c>
      <c r="BQ139" s="80">
        <f>+Tabla1[[#This Row],[Km. Línea (entre cabeceras) en Servicio]]*2</f>
        <v>103.88800000000001</v>
      </c>
      <c r="BR139" s="36">
        <v>22</v>
      </c>
      <c r="BS139" s="36">
        <v>653</v>
      </c>
      <c r="BT139" s="76">
        <f>+Tabla1[[#This Row],[Recaudación Vta. Boletos $]]/Tabla1[[#This Row],[Km. Línea (entre cabeceras) en Servicio]]</f>
        <v>38261.198598490679</v>
      </c>
      <c r="BU139" s="77">
        <f>+Tabla1[[#This Row],[Recaudación/Km. Línea (PESOS)]]/CP139</f>
        <v>12924.770664625436</v>
      </c>
      <c r="BV139" s="76">
        <f>+Tabla1[[#This Row],[Recaudación Vta. Boletos $]]/Tabla1[[#This Row],[Trenes Corridos (TC)]]</f>
        <v>458.67521347795986</v>
      </c>
      <c r="BW139" s="77">
        <f>+Tabla1[[#This Row],[Recaudación/Trenes Corridos (PESOS)]]/CP139</f>
        <v>154.94213879605439</v>
      </c>
      <c r="BX139" s="76">
        <f>+Tabla1[[#This Row],[Recaudación Vta. Boletos $]]/Tabla1[[#This Row],[Coches Kilómetro (CK) (5+6+7)]]</f>
        <v>1.7865442305140762</v>
      </c>
      <c r="BY139" s="77">
        <f>+Tabla1[[#This Row],[Recaudación/Coche Kilómetro (PESOS)]]/CP139</f>
        <v>0.60350107438910794</v>
      </c>
      <c r="BZ139" s="78">
        <f>+Tabla1[[#This Row],[Recaudación Vta. Boletos $]]/Tabla1[[#This Row],[PAX Kilómetro]]</f>
        <v>3.5642234336729167E-2</v>
      </c>
      <c r="CA139" s="79">
        <f>+Tabla1[[#This Row],[Recaudación/Pasajeros Kilómetro (PESOS)]]/CP139</f>
        <v>1.2040075106147744E-2</v>
      </c>
      <c r="CB139" s="76">
        <f>+Tabla1[[#This Row],[Recaudación Vta. Boletos $]]/Tabla1[[#This Row],[Personal]]</f>
        <v>3043.5523736600308</v>
      </c>
      <c r="CC139" s="77">
        <f>+Tabla1[[#This Row],[Recaudación/Personal (PESOS)]]/CP139</f>
        <v>1028.1229516130225</v>
      </c>
      <c r="CD139" s="36">
        <f>+Tabla1[[#This Row],[Pasajeros Pagos (PAX)]]/Tabla1[[#This Row],[Personal]]</f>
        <v>4907.571209800919</v>
      </c>
      <c r="CE139" s="80">
        <f>+Tabla1[[#This Row],[Trenes Corridos (TC)]]/Tabla1[[#This Row],[Personal]]</f>
        <v>6.6355283307810105</v>
      </c>
      <c r="CF139" s="36">
        <f>+Tabla1[[#This Row],[Pasajeros Pagos (PAX)]]/Tabla1[[#This Row],[Km. Línea (entre cabeceras) en Servicio]]</f>
        <v>61694.209148313566</v>
      </c>
      <c r="CG139" s="36">
        <f>+Tabla1[[#This Row],[Pasajeros Pagos (PAX)]]/Tabla1[[#This Row],[Cantidad de Estaciones en Servicio]]</f>
        <v>145665.63636363635</v>
      </c>
      <c r="CH139" s="36">
        <f>+Tabla1[[#This Row],[PAX Kilómetro]]/Tabla1[[#This Row],[Km. Línea (entre cabeceras) en Servicio]]</f>
        <v>1073479.2391806559</v>
      </c>
      <c r="CI139" s="36">
        <f>+Tabla1[[#This Row],[Coches Kilómetro (CK) (5+6+7)]]/Tabla1[[#This Row],[Km. Línea (entre cabeceras) en Servicio]]</f>
        <v>21416.31757277068</v>
      </c>
      <c r="CJ139" s="36">
        <f>+[1]!BN_InfraMR[[#This Row],[Total Coches Remolcados]]</f>
        <v>120</v>
      </c>
      <c r="CK139" s="36">
        <f>+Tabla1[[#This Row],[Pasajeros Pagos (PAX)]]/Tabla1[[#This Row],[Coches en Servicio]]</f>
        <v>26705.366666666665</v>
      </c>
      <c r="CM139" s="12">
        <v>739.5901223171013</v>
      </c>
      <c r="CN139" s="11">
        <v>1.0281287338651606</v>
      </c>
      <c r="CP139" s="10">
        <v>2.9603000000000002</v>
      </c>
      <c r="CQ139" s="33">
        <v>668.97</v>
      </c>
      <c r="CR139" s="10"/>
      <c r="CX139" s="28"/>
      <c r="DF139" s="47">
        <f>+Tabla1[[#This Row],[Trenes Kilómetro (TK) (1+2+3)]]/Tabla1[[#This Row],[Trenes Corridos (TC)]]</f>
        <v>42.789799215324258</v>
      </c>
      <c r="EA139" s="2">
        <v>2004</v>
      </c>
      <c r="EB139" s="2" t="s">
        <v>2</v>
      </c>
    </row>
    <row r="140" spans="1:166" x14ac:dyDescent="0.2">
      <c r="A140" s="98" t="s">
        <v>253</v>
      </c>
      <c r="B140" s="2" t="s">
        <v>3</v>
      </c>
      <c r="C140" s="101">
        <v>38169</v>
      </c>
      <c r="D140" s="4" t="s">
        <v>135</v>
      </c>
      <c r="E140" s="4" t="s">
        <v>112</v>
      </c>
      <c r="F140" s="4" t="s">
        <v>139</v>
      </c>
      <c r="G140" s="4" t="s">
        <v>113</v>
      </c>
      <c r="H140" s="6">
        <v>191054.3</v>
      </c>
      <c r="K140" s="95">
        <f>+Tabla1[[#This Row],[TK Remolcados (1)]]+Tabla1[[#This Row],[TK Coche Motor (2)]]+Tabla1[[#This Row],[TK Eléctricos (3)]]</f>
        <v>191054.3</v>
      </c>
      <c r="L140" s="35">
        <f>+Tabla1[[#This Row],[Trenes Kilómetro (TK) (1+2+3)]]/K128-1</f>
        <v>7.6404096835313462E-2</v>
      </c>
      <c r="M140" s="36">
        <f>+Tabla1[[#This Row],[TK Remolcados (1)]]</f>
        <v>191054.3</v>
      </c>
      <c r="N140" s="36">
        <f>+Tabla1[[#This Row],[TK Remolcados (1)]]*Tabla1[[#This Row],[Form. Media Trenes Remolcados]]</f>
        <v>1146325.7999999998</v>
      </c>
      <c r="Q140" s="95">
        <f t="shared" si="6"/>
        <v>1146325.7999999998</v>
      </c>
      <c r="R140" s="35">
        <f>+Tabla1[[#This Row],[Coches Kilómetro (CK) (5+6+7)]]/Q128-1</f>
        <v>7.640409683531324E-2</v>
      </c>
      <c r="S140" s="37">
        <v>38.93</v>
      </c>
      <c r="T140" s="35">
        <f>+Tabla1[[#This Row],[Velocidad Comercial Trenes Diésel]]/S128-1</f>
        <v>0</v>
      </c>
      <c r="U140" s="37"/>
      <c r="V140" s="35"/>
      <c r="W140" s="37">
        <v>6</v>
      </c>
      <c r="X140" s="6"/>
      <c r="Y140" s="6"/>
      <c r="Z140" s="36">
        <f>+Tabla1[[#This Row],[Form. Media Trenes Remolcados]]*Tabla1[[#This Row],[Asientos Prom. x C. Remolcados]]*Tabla1[[#This Row],[Trenes Corridos (TC)]]</f>
        <v>2050632</v>
      </c>
      <c r="AC140" s="6">
        <v>76</v>
      </c>
      <c r="AF140" s="6">
        <f>+'[2]BN TAB'!H144</f>
        <v>4532</v>
      </c>
      <c r="AG140" s="6">
        <f>+Tabla1[[#This Row],[Trenes Programados]]-Tabla1[[#This Row],[Trenes Corridos (TC)]]</f>
        <v>35</v>
      </c>
      <c r="AH140" s="95">
        <f>+'[2]BN TAB'!J144</f>
        <v>4497</v>
      </c>
      <c r="AI140" s="35">
        <f>+Tabla1[[#This Row],[Trenes Corridos (TC)]]/AH128-1</f>
        <v>9.1769847050254816E-2</v>
      </c>
      <c r="AJ140" s="36">
        <f>+'[2]BN TAB'!K144</f>
        <v>4287</v>
      </c>
      <c r="AK140" s="36">
        <f>+Tabla1[[#This Row],[Trenes Corridos (TC)]]-Tabla1[[#This Row],[Trenes Puntuales]]</f>
        <v>210</v>
      </c>
      <c r="AL140" s="127">
        <f>+Tabla1[[#This Row],[Trenes Puntuales]]/Tabla1[[#This Row],[Trenes Programados]]</f>
        <v>0.94593998234774934</v>
      </c>
      <c r="AM140" s="96">
        <v>0.95</v>
      </c>
      <c r="AN140" s="96" t="str">
        <f>+IF(Tabla1[[#This Row],[Regularidad Absoluta]]&gt;=Tabla1[[#This Row],[RA 95%]],Tabla1[[#This Row],[Regularidad Absoluta]],"")</f>
        <v/>
      </c>
      <c r="AO140" s="96">
        <f>+Tabla1[[#This Row],[Trenes Puntuales]]/Tabla1[[#This Row],[Trenes Corridos (TC)]]</f>
        <v>0.95330220146764511</v>
      </c>
      <c r="AP140" s="96">
        <f>+Tabla1[[#This Row],[Trenes Corridos (TC)]]/Tabla1[[#This Row],[Trenes Programados]]</f>
        <v>0.99227714033539272</v>
      </c>
      <c r="AQ140" s="96">
        <f>+Tabla1[[#This Row],[Regularidad Relativa]]/AO128-1</f>
        <v>1.6601320561138166E-4</v>
      </c>
      <c r="AR140" s="95">
        <f>+'[3]DATOS BN#Bol por Estación'!AE125</f>
        <v>3280315</v>
      </c>
      <c r="AS140" s="15">
        <f>+Tabla1[[#This Row],[Pasajeros Pagos (PAX)]]/AR128-1</f>
        <v>8.6168606847701668E-2</v>
      </c>
      <c r="AT140" s="6">
        <f>+Tabla1[[#This Row],[Pasajeros Pagos (PAX)]]/Tabla1[[#This Row],[Indice Dia Habil]]</f>
        <v>120422.72393538913</v>
      </c>
      <c r="AU140" s="15">
        <f>+Tabla1[[#This Row],[PAX Día Habil]]/AT128-1</f>
        <v>8.6168606847701446E-2</v>
      </c>
      <c r="AV140" s="6">
        <f>+Tabla1[[#This Row],[Pasajeros Pagos (PAX)]]/Tabla1[[#This Row],[Trenes Corridos (TC)]]</f>
        <v>729.44518567934176</v>
      </c>
      <c r="AW140" s="6">
        <f>+Tabla1[[#This Row],[PAX x Tren]]/Tabla1[[#This Row],[Form. Media Trenes Remolcados]]</f>
        <v>121.57419761322363</v>
      </c>
      <c r="AX140" s="15">
        <f>+Tabla1[[#This Row],[PAX x Coche]]/AW128-1</f>
        <v>-5.130422146835123E-3</v>
      </c>
      <c r="AY140" s="6">
        <v>188</v>
      </c>
      <c r="AZ140" s="9">
        <f>+Tabla1[[#This Row],[PAX Kilómetro]]/Tabla1[[#This Row],[Coches Kilómetro (CK) (5+6+7)]]</f>
        <v>49.906138028124303</v>
      </c>
      <c r="BA140" s="15">
        <f>+Tabla1[[#This Row],[Ocupación Media (PaxKm/CocheKm)]]/AZ128-1</f>
        <v>7.915550162017615E-3</v>
      </c>
      <c r="BB140" s="15">
        <f>+Tabla1[[#This Row],[Ocupación Media (PaxKm/CocheKm)]]/Tabla1[[#This Row],[Capacidad x Coche (4xm2)]]</f>
        <v>0.26545818100066121</v>
      </c>
      <c r="BC140" s="15">
        <f>+Tabla1[[#This Row],[% de Ocupación Media PAX]]/BB128-1</f>
        <v>7.915550162017615E-3</v>
      </c>
      <c r="BD140" s="36">
        <f>+Tabla1[[#This Row],[Pasajeros Pagos (PAX)]]*Tabla1[[#This Row],[PAX Recorrido Medio]]</f>
        <v>57208693.600000001</v>
      </c>
      <c r="BE140" s="37">
        <v>17.440000000000001</v>
      </c>
      <c r="BF140" s="35">
        <f>+Tabla1[[#This Row],[PAX Recorrido Medio]]/BE128-1</f>
        <v>-1.1454753722794919E-3</v>
      </c>
      <c r="BG140" s="36">
        <f>+Tabla1[[#This Row],[Pasajeros Pagos (PAX)]]*CN140</f>
        <v>3244573.4789784001</v>
      </c>
      <c r="BH140" s="130">
        <f t="shared" si="8"/>
        <v>0.17999979501963437</v>
      </c>
      <c r="BI140" s="95">
        <f t="shared" si="11"/>
        <v>4000383.1463414636</v>
      </c>
      <c r="BJ140" s="35">
        <f>+(Tabla1[[#This Row],[Variación % TC]]*0.2)-(Tabla1[[#This Row],[Vaciación % PAX Recorrido Medio]]*0.1)-(Tabla1[[#This Row],[Variación % Ocupación PAX]]*0.5)+(Tabla1[[#This Row],[Variación % RA]]*0.1)+(Tabla1[[#This Row],[Variación % Velocidad Comercial TE]]*0.1)</f>
        <v>1.4527343186831243E-2</v>
      </c>
      <c r="BK140" s="90">
        <v>2036174.85</v>
      </c>
      <c r="BL140" s="10">
        <f>+Tabla1[[#This Row],[Recaudación Vta. Boletos $]]/Tabla1[[#This Row],[Pasajeros Pagos (PAX)]]</f>
        <v>0.6207254028957585</v>
      </c>
      <c r="BM140" s="15">
        <f>+(Tabla1[[#This Row],[Tarifa Media $]]*44)/CQ140</f>
        <v>4.055281849383565E-2</v>
      </c>
      <c r="BN140" s="48">
        <f>+Tabla1[[#This Row],[Tarifa Media $]]/CP140</f>
        <v>0.21004514174870009</v>
      </c>
      <c r="BO140" s="86">
        <v>27.24</v>
      </c>
      <c r="BP140" s="80">
        <v>51.944000000000003</v>
      </c>
      <c r="BQ140" s="80">
        <f>+Tabla1[[#This Row],[Km. Línea (entre cabeceras) en Servicio]]*2</f>
        <v>103.88800000000001</v>
      </c>
      <c r="BR140" s="36">
        <v>22</v>
      </c>
      <c r="BS140" s="36">
        <v>653</v>
      </c>
      <c r="BT140" s="76">
        <f>+Tabla1[[#This Row],[Recaudación Vta. Boletos $]]/Tabla1[[#This Row],[Km. Línea (entre cabeceras) en Servicio]]</f>
        <v>39199.423417526566</v>
      </c>
      <c r="BU140" s="77">
        <f>+Tabla1[[#This Row],[Recaudación/Km. Línea (PESOS)]]/CP140</f>
        <v>13264.558546807853</v>
      </c>
      <c r="BV140" s="76">
        <f>+Tabla1[[#This Row],[Recaudación Vta. Boletos $]]/Tabla1[[#This Row],[Trenes Corridos (TC)]]</f>
        <v>452.78515677118082</v>
      </c>
      <c r="BW140" s="77">
        <f>+Tabla1[[#This Row],[Recaudación/Trenes Corridos (PESOS)]]/CP140</f>
        <v>153.21641742392421</v>
      </c>
      <c r="BX140" s="76">
        <f>+Tabla1[[#This Row],[Recaudación Vta. Boletos $]]/Tabla1[[#This Row],[Coches Kilómetro (CK) (5+6+7)]]</f>
        <v>1.7762619056467197</v>
      </c>
      <c r="BY140" s="77">
        <f>+Tabla1[[#This Row],[Recaudación/Coche Kilómetro (PESOS)]]/CP140</f>
        <v>0.60106317868391979</v>
      </c>
      <c r="BZ140" s="78">
        <f>+Tabla1[[#This Row],[Recaudación Vta. Boletos $]]/Tabla1[[#This Row],[PAX Kilómetro]]</f>
        <v>3.5592052918334775E-2</v>
      </c>
      <c r="CA140" s="79">
        <f>+Tabla1[[#This Row],[Recaudación/Pasajeros Kilómetro (PESOS)]]/CP140</f>
        <v>1.2043872806691518E-2</v>
      </c>
      <c r="CB140" s="76">
        <f>+Tabla1[[#This Row],[Recaudación Vta. Boletos $]]/Tabla1[[#This Row],[Personal]]</f>
        <v>3118.1850689127109</v>
      </c>
      <c r="CC140" s="77">
        <f>+Tabla1[[#This Row],[Recaudación/Personal (PESOS)]]/CP140</f>
        <v>1055.1519588903325</v>
      </c>
      <c r="CD140" s="36">
        <f>+Tabla1[[#This Row],[Pasajeros Pagos (PAX)]]/Tabla1[[#This Row],[Personal]]</f>
        <v>5023.4532924961713</v>
      </c>
      <c r="CE140" s="80">
        <f>+Tabla1[[#This Row],[Trenes Corridos (TC)]]/Tabla1[[#This Row],[Personal]]</f>
        <v>6.8866768759571206</v>
      </c>
      <c r="CF140" s="36">
        <f>+Tabla1[[#This Row],[Pasajeros Pagos (PAX)]]/Tabla1[[#This Row],[Km. Línea (entre cabeceras) en Servicio]]</f>
        <v>63150.989527183119</v>
      </c>
      <c r="CG140" s="36">
        <f>+Tabla1[[#This Row],[Pasajeros Pagos (PAX)]]/Tabla1[[#This Row],[Cantidad de Estaciones en Servicio]]</f>
        <v>149105.22727272726</v>
      </c>
      <c r="CH140" s="36">
        <f>+Tabla1[[#This Row],[PAX Kilómetro]]/Tabla1[[#This Row],[Km. Línea (entre cabeceras) en Servicio]]</f>
        <v>1101353.2573540737</v>
      </c>
      <c r="CI140" s="36">
        <f>+Tabla1[[#This Row],[Coches Kilómetro (CK) (5+6+7)]]/Tabla1[[#This Row],[Km. Línea (entre cabeceras) en Servicio]]</f>
        <v>22068.492992453408</v>
      </c>
      <c r="CJ140" s="36">
        <f>+[1]!BN_InfraMR[[#This Row],[Total Coches Remolcados]]</f>
        <v>120</v>
      </c>
      <c r="CK140" s="36">
        <f>+Tabla1[[#This Row],[Pasajeros Pagos (PAX)]]/Tabla1[[#This Row],[Coches en Servicio]]</f>
        <v>27335.958333333332</v>
      </c>
      <c r="CM140" s="12">
        <v>729.44518567934176</v>
      </c>
      <c r="CN140" s="11">
        <v>0.98910424120195772</v>
      </c>
      <c r="CP140" s="10">
        <v>2.9552</v>
      </c>
      <c r="CQ140" s="33">
        <v>673.49</v>
      </c>
      <c r="CR140" s="10"/>
      <c r="CX140" s="28"/>
      <c r="DF140" s="47">
        <f>+Tabla1[[#This Row],[Trenes Kilómetro (TK) (1+2+3)]]/Tabla1[[#This Row],[Trenes Corridos (TC)]]</f>
        <v>42.484834334000439</v>
      </c>
      <c r="EA140" s="2">
        <v>2004</v>
      </c>
      <c r="EB140" s="2" t="s">
        <v>3</v>
      </c>
    </row>
    <row r="141" spans="1:166" x14ac:dyDescent="0.2">
      <c r="A141" s="98" t="s">
        <v>253</v>
      </c>
      <c r="B141" s="2" t="s">
        <v>4</v>
      </c>
      <c r="C141" s="101">
        <v>38200</v>
      </c>
      <c r="D141" s="4" t="s">
        <v>135</v>
      </c>
      <c r="E141" s="4" t="s">
        <v>112</v>
      </c>
      <c r="F141" s="4" t="s">
        <v>139</v>
      </c>
      <c r="G141" s="4" t="s">
        <v>113</v>
      </c>
      <c r="H141" s="6">
        <v>189748.9</v>
      </c>
      <c r="K141" s="95">
        <f>+Tabla1[[#This Row],[TK Remolcados (1)]]+Tabla1[[#This Row],[TK Coche Motor (2)]]+Tabla1[[#This Row],[TK Eléctricos (3)]]</f>
        <v>189748.9</v>
      </c>
      <c r="L141" s="35">
        <f>+Tabla1[[#This Row],[Trenes Kilómetro (TK) (1+2+3)]]/K129-1</f>
        <v>9.256733219133717E-2</v>
      </c>
      <c r="M141" s="36">
        <f>+Tabla1[[#This Row],[TK Remolcados (1)]]</f>
        <v>189748.9</v>
      </c>
      <c r="N141" s="36">
        <f>+Tabla1[[#This Row],[TK Remolcados (1)]]*Tabla1[[#This Row],[Form. Media Trenes Remolcados]]</f>
        <v>1138493.3999999999</v>
      </c>
      <c r="Q141" s="95">
        <f t="shared" si="6"/>
        <v>1138493.3999999999</v>
      </c>
      <c r="R141" s="35">
        <f>+Tabla1[[#This Row],[Coches Kilómetro (CK) (5+6+7)]]/Q129-1</f>
        <v>9.2567332191336948E-2</v>
      </c>
      <c r="S141" s="37">
        <v>38.93</v>
      </c>
      <c r="T141" s="35">
        <f>+Tabla1[[#This Row],[Velocidad Comercial Trenes Diésel]]/S129-1</f>
        <v>0</v>
      </c>
      <c r="U141" s="37"/>
      <c r="V141" s="35"/>
      <c r="W141" s="37">
        <v>6</v>
      </c>
      <c r="X141" s="6"/>
      <c r="Y141" s="6"/>
      <c r="Z141" s="36">
        <f>+Tabla1[[#This Row],[Form. Media Trenes Remolcados]]*Tabla1[[#This Row],[Asientos Prom. x C. Remolcados]]*Tabla1[[#This Row],[Trenes Corridos (TC)]]</f>
        <v>2042424</v>
      </c>
      <c r="AC141" s="6">
        <v>76</v>
      </c>
      <c r="AF141" s="6">
        <f>+'[2]BN TAB'!H145</f>
        <v>4496</v>
      </c>
      <c r="AG141" s="6">
        <f>+Tabla1[[#This Row],[Trenes Programados]]-Tabla1[[#This Row],[Trenes Corridos (TC)]]</f>
        <v>17</v>
      </c>
      <c r="AH141" s="95">
        <f>+'[2]BN TAB'!J145</f>
        <v>4479</v>
      </c>
      <c r="AI141" s="35">
        <f>+Tabla1[[#This Row],[Trenes Corridos (TC)]]/AH129-1</f>
        <v>0.11667913238593863</v>
      </c>
      <c r="AJ141" s="36">
        <f>+'[2]BN TAB'!K145</f>
        <v>4234</v>
      </c>
      <c r="AK141" s="36">
        <f>+Tabla1[[#This Row],[Trenes Corridos (TC)]]-Tabla1[[#This Row],[Trenes Puntuales]]</f>
        <v>245</v>
      </c>
      <c r="AL141" s="127">
        <f>+Tabla1[[#This Row],[Trenes Puntuales]]/Tabla1[[#This Row],[Trenes Programados]]</f>
        <v>0.94172597864768681</v>
      </c>
      <c r="AM141" s="96">
        <v>0.95</v>
      </c>
      <c r="AN141" s="96" t="str">
        <f>+IF(Tabla1[[#This Row],[Regularidad Absoluta]]&gt;=Tabla1[[#This Row],[RA 95%]],Tabla1[[#This Row],[Regularidad Absoluta]],"")</f>
        <v/>
      </c>
      <c r="AO141" s="96">
        <f>+Tabla1[[#This Row],[Trenes Puntuales]]/Tabla1[[#This Row],[Trenes Corridos (TC)]]</f>
        <v>0.94530029024335793</v>
      </c>
      <c r="AP141" s="96">
        <f>+Tabla1[[#This Row],[Trenes Corridos (TC)]]/Tabla1[[#This Row],[Trenes Programados]]</f>
        <v>0.99621886120996439</v>
      </c>
      <c r="AQ141" s="96">
        <f>+Tabla1[[#This Row],[Regularidad Relativa]]/AO129-1</f>
        <v>-1.3631773109753165E-2</v>
      </c>
      <c r="AR141" s="95">
        <f>+'[3]DATOS BN#Bol por Estación'!AE126</f>
        <v>3261614</v>
      </c>
      <c r="AS141" s="15">
        <f>+Tabla1[[#This Row],[Pasajeros Pagos (PAX)]]/AR129-1</f>
        <v>8.4517232963383426E-2</v>
      </c>
      <c r="AT141" s="6">
        <f>+Tabla1[[#This Row],[Pasajeros Pagos (PAX)]]/Tabla1[[#This Row],[Indice Dia Habil]]</f>
        <v>121024.63821892394</v>
      </c>
      <c r="AU141" s="15">
        <f>+Tabla1[[#This Row],[PAX Día Habil]]/AT129-1</f>
        <v>8.4517232963383426E-2</v>
      </c>
      <c r="AV141" s="6">
        <f>+Tabla1[[#This Row],[Pasajeros Pagos (PAX)]]/Tabla1[[#This Row],[Trenes Corridos (TC)]]</f>
        <v>728.20138423755304</v>
      </c>
      <c r="AW141" s="6">
        <f>+Tabla1[[#This Row],[PAX x Tren]]/Tabla1[[#This Row],[Form. Media Trenes Remolcados]]</f>
        <v>121.36689737292551</v>
      </c>
      <c r="AX141" s="15">
        <f>+Tabla1[[#This Row],[PAX x Coche]]/AW129-1</f>
        <v>-2.8801379456099285E-2</v>
      </c>
      <c r="AY141" s="6">
        <v>188</v>
      </c>
      <c r="AZ141" s="9">
        <f>+Tabla1[[#This Row],[PAX Kilómetro]]/Tabla1[[#This Row],[Coches Kilómetro (CK) (5+6+7)]]</f>
        <v>49.561922976452919</v>
      </c>
      <c r="BA141" s="15">
        <f>+Tabla1[[#This Row],[Ocupación Media (PaxKm/CocheKm)]]/AZ129-1</f>
        <v>-1.4771508865629945E-2</v>
      </c>
      <c r="BB141" s="15">
        <f>+Tabla1[[#This Row],[Ocupación Media (PaxKm/CocheKm)]]/Tabla1[[#This Row],[Capacidad x Coche (4xm2)]]</f>
        <v>0.26362724987474956</v>
      </c>
      <c r="BC141" s="15">
        <f>+Tabla1[[#This Row],[% de Ocupación Media PAX]]/BB129-1</f>
        <v>-1.4771508865629945E-2</v>
      </c>
      <c r="BD141" s="36">
        <f>+Tabla1[[#This Row],[Pasajeros Pagos (PAX)]]*Tabla1[[#This Row],[PAX Recorrido Medio]]</f>
        <v>56425922.200000003</v>
      </c>
      <c r="BE141" s="37">
        <v>17.3</v>
      </c>
      <c r="BF141" s="35">
        <f>+Tabla1[[#This Row],[PAX Recorrido Medio]]/BE129-1</f>
        <v>-7.4584050487664921E-3</v>
      </c>
      <c r="BG141" s="36">
        <f>+Tabla1[[#This Row],[Pasajeros Pagos (PAX)]]*CN141</f>
        <v>3189725.0363530526</v>
      </c>
      <c r="BH141" s="130">
        <f t="shared" si="8"/>
        <v>0.1799997938443455</v>
      </c>
      <c r="BI141" s="95">
        <f t="shared" si="11"/>
        <v>3977577.0487804879</v>
      </c>
      <c r="BJ141" s="35">
        <f>+(Tabla1[[#This Row],[Variación % TC]]*0.2)-(Tabla1[[#This Row],[Vaciación % PAX Recorrido Medio]]*0.1)-(Tabla1[[#This Row],[Variación % Ocupación PAX]]*0.5)+(Tabla1[[#This Row],[Variación % RA]]*0.1)+(Tabla1[[#This Row],[Variación % Velocidad Comercial TE]]*0.1)</f>
        <v>3.0104244103904033E-2</v>
      </c>
      <c r="BK141" s="90">
        <v>2012808.9500000002</v>
      </c>
      <c r="BL141" s="10">
        <f>+Tabla1[[#This Row],[Recaudación Vta. Boletos $]]/Tabla1[[#This Row],[Pasajeros Pagos (PAX)]]</f>
        <v>0.61712052683119467</v>
      </c>
      <c r="BM141" s="15">
        <f>+(Tabla1[[#This Row],[Tarifa Media $]]*44)/CQ141</f>
        <v>4.0048529049088608E-2</v>
      </c>
      <c r="BN141" s="48">
        <f>+Tabla1[[#This Row],[Tarifa Media $]]/CP141</f>
        <v>0.20477851301804975</v>
      </c>
      <c r="BO141" s="86">
        <v>26.95</v>
      </c>
      <c r="BP141" s="80">
        <v>51.944000000000003</v>
      </c>
      <c r="BQ141" s="80">
        <f>+Tabla1[[#This Row],[Km. Línea (entre cabeceras) en Servicio]]*2</f>
        <v>103.88800000000001</v>
      </c>
      <c r="BR141" s="36">
        <v>22</v>
      </c>
      <c r="BS141" s="36">
        <v>653</v>
      </c>
      <c r="BT141" s="76">
        <f>+Tabla1[[#This Row],[Recaudación Vta. Boletos $]]/Tabla1[[#This Row],[Km. Línea (entre cabeceras) en Servicio]]</f>
        <v>38749.594755890961</v>
      </c>
      <c r="BU141" s="77">
        <f>+Tabla1[[#This Row],[Recaudación/Km. Línea (PESOS)]]/CP141</f>
        <v>12858.240893247599</v>
      </c>
      <c r="BV141" s="76">
        <f>+Tabla1[[#This Row],[Recaudación Vta. Boletos $]]/Tabla1[[#This Row],[Trenes Corridos (TC)]]</f>
        <v>449.38802187988392</v>
      </c>
      <c r="BW141" s="77">
        <f>+Tabla1[[#This Row],[Recaudación/Trenes Corridos (PESOS)]]/CP141</f>
        <v>149.1199966418516</v>
      </c>
      <c r="BX141" s="76">
        <f>+Tabla1[[#This Row],[Recaudación Vta. Boletos $]]/Tabla1[[#This Row],[Coches Kilómetro (CK) (5+6+7)]]</f>
        <v>1.7679583825431051</v>
      </c>
      <c r="BY141" s="77">
        <f>+Tabla1[[#This Row],[Recaudación/Coche Kilómetro (PESOS)]]/CP141</f>
        <v>0.586659935805384</v>
      </c>
      <c r="BZ141" s="78">
        <f>+Tabla1[[#This Row],[Recaudación Vta. Boletos $]]/Tabla1[[#This Row],[PAX Kilómetro]]</f>
        <v>3.5671706753248246E-2</v>
      </c>
      <c r="CA141" s="79">
        <f>+Tabla1[[#This Row],[Recaudación/Pasajeros Kilómetro (PESOS)]]/CP141</f>
        <v>1.1836908266939292E-2</v>
      </c>
      <c r="CB141" s="76">
        <f>+Tabla1[[#This Row],[Recaudación Vta. Boletos $]]/Tabla1[[#This Row],[Personal]]</f>
        <v>3082.4026799387448</v>
      </c>
      <c r="CC141" s="77">
        <f>+Tabla1[[#This Row],[Recaudación/Personal (PESOS)]]/CP141</f>
        <v>1022.8307273489331</v>
      </c>
      <c r="CD141" s="36">
        <f>+Tabla1[[#This Row],[Pasajeros Pagos (PAX)]]/Tabla1[[#This Row],[Personal]]</f>
        <v>4994.8147013782545</v>
      </c>
      <c r="CE141" s="80">
        <f>+Tabla1[[#This Row],[Trenes Corridos (TC)]]/Tabla1[[#This Row],[Personal]]</f>
        <v>6.8591117917304745</v>
      </c>
      <c r="CF141" s="36">
        <f>+Tabla1[[#This Row],[Pasajeros Pagos (PAX)]]/Tabla1[[#This Row],[Km. Línea (entre cabeceras) en Servicio]]</f>
        <v>62790.967195441241</v>
      </c>
      <c r="CG141" s="36">
        <f>+Tabla1[[#This Row],[Pasajeros Pagos (PAX)]]/Tabla1[[#This Row],[Cantidad de Estaciones en Servicio]]</f>
        <v>148255.18181818182</v>
      </c>
      <c r="CH141" s="36">
        <f>+Tabla1[[#This Row],[PAX Kilómetro]]/Tabla1[[#This Row],[Km. Línea (entre cabeceras) en Servicio]]</f>
        <v>1086283.7324811334</v>
      </c>
      <c r="CI141" s="36">
        <f>+Tabla1[[#This Row],[Coches Kilómetro (CK) (5+6+7)]]/Tabla1[[#This Row],[Km. Línea (entre cabeceras) en Servicio]]</f>
        <v>21917.707531187429</v>
      </c>
      <c r="CJ141" s="36">
        <f>+[1]!BN_InfraMR[[#This Row],[Total Coches Remolcados]]</f>
        <v>120</v>
      </c>
      <c r="CK141" s="36">
        <f>+Tabla1[[#This Row],[Pasajeros Pagos (PAX)]]/Tabla1[[#This Row],[Coches en Servicio]]</f>
        <v>27180.116666666665</v>
      </c>
      <c r="CM141" s="12">
        <v>728.20138423755304</v>
      </c>
      <c r="CN141" s="11">
        <v>0.97795908294269418</v>
      </c>
      <c r="CP141" s="10">
        <v>3.0135999999999998</v>
      </c>
      <c r="CQ141" s="74">
        <v>678.01</v>
      </c>
      <c r="CR141" s="10"/>
      <c r="CX141" s="32"/>
      <c r="DF141" s="47">
        <f>+Tabla1[[#This Row],[Trenes Kilómetro (TK) (1+2+3)]]/Tabla1[[#This Row],[Trenes Corridos (TC)]]</f>
        <v>42.364121455682067</v>
      </c>
      <c r="EA141" s="2">
        <v>2004</v>
      </c>
      <c r="EB141" s="2" t="s">
        <v>4</v>
      </c>
    </row>
    <row r="142" spans="1:166" x14ac:dyDescent="0.2">
      <c r="A142" s="98" t="s">
        <v>253</v>
      </c>
      <c r="B142" s="2" t="s">
        <v>11</v>
      </c>
      <c r="C142" s="101">
        <v>38231</v>
      </c>
      <c r="D142" s="4" t="s">
        <v>135</v>
      </c>
      <c r="E142" s="4" t="s">
        <v>112</v>
      </c>
      <c r="F142" s="4" t="s">
        <v>139</v>
      </c>
      <c r="G142" s="4" t="s">
        <v>113</v>
      </c>
      <c r="H142" s="6">
        <v>187981.4</v>
      </c>
      <c r="K142" s="95">
        <f>+Tabla1[[#This Row],[TK Remolcados (1)]]+Tabla1[[#This Row],[TK Coche Motor (2)]]+Tabla1[[#This Row],[TK Eléctricos (3)]]</f>
        <v>187981.4</v>
      </c>
      <c r="L142" s="35">
        <f>+Tabla1[[#This Row],[Trenes Kilómetro (TK) (1+2+3)]]/K130-1</f>
        <v>4.0263854724952974E-2</v>
      </c>
      <c r="M142" s="36">
        <f>+Tabla1[[#This Row],[TK Remolcados (1)]]</f>
        <v>187981.4</v>
      </c>
      <c r="N142" s="36">
        <f>+Tabla1[[#This Row],[TK Remolcados (1)]]*Tabla1[[#This Row],[Form. Media Trenes Remolcados]]</f>
        <v>1127888.3999999999</v>
      </c>
      <c r="Q142" s="95">
        <f t="shared" si="6"/>
        <v>1127888.3999999999</v>
      </c>
      <c r="R142" s="35">
        <f>+Tabla1[[#This Row],[Coches Kilómetro (CK) (5+6+7)]]/Q130-1</f>
        <v>4.0263854724952974E-2</v>
      </c>
      <c r="S142" s="37">
        <v>38.93</v>
      </c>
      <c r="T142" s="35">
        <f>+Tabla1[[#This Row],[Velocidad Comercial Trenes Diésel]]/S130-1</f>
        <v>0</v>
      </c>
      <c r="U142" s="37"/>
      <c r="V142" s="35"/>
      <c r="W142" s="37">
        <v>6</v>
      </c>
      <c r="X142" s="6"/>
      <c r="Y142" s="6"/>
      <c r="Z142" s="36">
        <f>+Tabla1[[#This Row],[Form. Media Trenes Remolcados]]*Tabla1[[#This Row],[Asientos Prom. x C. Remolcados]]*Tabla1[[#This Row],[Trenes Corridos (TC)]]</f>
        <v>2021904</v>
      </c>
      <c r="AC142" s="6">
        <v>76</v>
      </c>
      <c r="AF142" s="6">
        <f>+'[2]BN TAB'!H146</f>
        <v>4468</v>
      </c>
      <c r="AG142" s="6">
        <f>+Tabla1[[#This Row],[Trenes Programados]]-Tabla1[[#This Row],[Trenes Corridos (TC)]]</f>
        <v>34</v>
      </c>
      <c r="AH142" s="95">
        <f>+'[2]BN TAB'!J146</f>
        <v>4434</v>
      </c>
      <c r="AI142" s="35">
        <f>+Tabla1[[#This Row],[Trenes Corridos (TC)]]/AH130-1</f>
        <v>4.8474816741546523E-2</v>
      </c>
      <c r="AJ142" s="36">
        <f>+'[2]BN TAB'!K146</f>
        <v>4202</v>
      </c>
      <c r="AK142" s="36">
        <f>+Tabla1[[#This Row],[Trenes Corridos (TC)]]-Tabla1[[#This Row],[Trenes Puntuales]]</f>
        <v>232</v>
      </c>
      <c r="AL142" s="127">
        <f>+Tabla1[[#This Row],[Trenes Puntuales]]/Tabla1[[#This Row],[Trenes Programados]]</f>
        <v>0.94046553267681288</v>
      </c>
      <c r="AM142" s="96">
        <v>0.95</v>
      </c>
      <c r="AN142" s="96" t="str">
        <f>+IF(Tabla1[[#This Row],[Regularidad Absoluta]]&gt;=Tabla1[[#This Row],[RA 95%]],Tabla1[[#This Row],[Regularidad Absoluta]],"")</f>
        <v/>
      </c>
      <c r="AO142" s="96">
        <f>+Tabla1[[#This Row],[Trenes Puntuales]]/Tabla1[[#This Row],[Trenes Corridos (TC)]]</f>
        <v>0.94767704104645922</v>
      </c>
      <c r="AP142" s="96">
        <f>+Tabla1[[#This Row],[Trenes Corridos (TC)]]/Tabla1[[#This Row],[Trenes Programados]]</f>
        <v>0.99239033124440468</v>
      </c>
      <c r="AQ142" s="96">
        <f>+Tabla1[[#This Row],[Regularidad Relativa]]/AO130-1</f>
        <v>-2.0834056539096979E-2</v>
      </c>
      <c r="AR142" s="95">
        <f>+'[3]DATOS BN#Bol por Estación'!AE127</f>
        <v>3378708</v>
      </c>
      <c r="AS142" s="15">
        <f>+Tabla1[[#This Row],[Pasajeros Pagos (PAX)]]/AR130-1</f>
        <v>0.1013021521740618</v>
      </c>
      <c r="AT142" s="6">
        <f>+Tabla1[[#This Row],[Pasajeros Pagos (PAX)]]/Tabla1[[#This Row],[Indice Dia Habil]]</f>
        <v>128761.73780487805</v>
      </c>
      <c r="AU142" s="15">
        <f>+Tabla1[[#This Row],[PAX Día Habil]]/AT130-1</f>
        <v>0.1013021521740618</v>
      </c>
      <c r="AV142" s="6">
        <f>+Tabla1[[#This Row],[Pasajeros Pagos (PAX)]]/Tabla1[[#This Row],[Trenes Corridos (TC)]]</f>
        <v>762</v>
      </c>
      <c r="AW142" s="6">
        <f>+Tabla1[[#This Row],[PAX x Tren]]/Tabla1[[#This Row],[Form. Media Trenes Remolcados]]</f>
        <v>127</v>
      </c>
      <c r="AX142" s="15">
        <f>+Tabla1[[#This Row],[PAX x Coche]]/AW130-1</f>
        <v>5.0384934944543991E-2</v>
      </c>
      <c r="AY142" s="6">
        <v>188</v>
      </c>
      <c r="AZ142" s="9">
        <f>+Tabla1[[#This Row],[PAX Kilómetro]]/Tabla1[[#This Row],[Coches Kilómetro (CK) (5+6+7)]]</f>
        <v>52.003700791674071</v>
      </c>
      <c r="BA142" s="15">
        <f>+Tabla1[[#This Row],[Ocupación Media (PaxKm/CocheKm)]]/AZ130-1</f>
        <v>5.3819473261587314E-2</v>
      </c>
      <c r="BB142" s="15">
        <f>+Tabla1[[#This Row],[Ocupación Media (PaxKm/CocheKm)]]/Tabla1[[#This Row],[Capacidad x Coche (4xm2)]]</f>
        <v>0.27661542974294717</v>
      </c>
      <c r="BC142" s="15">
        <f>+Tabla1[[#This Row],[% de Ocupación Media PAX]]/BB130-1</f>
        <v>5.3819473261587314E-2</v>
      </c>
      <c r="BD142" s="36">
        <f>+Tabla1[[#This Row],[Pasajeros Pagos (PAX)]]*Tabla1[[#This Row],[PAX Recorrido Medio]]</f>
        <v>58654370.879999995</v>
      </c>
      <c r="BE142" s="37">
        <v>17.36</v>
      </c>
      <c r="BF142" s="35">
        <f>+Tabla1[[#This Row],[PAX Recorrido Medio]]/BE130-1</f>
        <v>-4.5871559633028358E-3</v>
      </c>
      <c r="BG142" s="36">
        <f>+Tabla1[[#This Row],[Pasajeros Pagos (PAX)]]*CN142</f>
        <v>3263744.4897197979</v>
      </c>
      <c r="BH142" s="130">
        <f t="shared" si="8"/>
        <v>0.17999980098896884</v>
      </c>
      <c r="BI142" s="95">
        <f t="shared" si="11"/>
        <v>4120374.6097560977</v>
      </c>
      <c r="BJ142" s="35">
        <f>+(Tabla1[[#This Row],[Variación % TC]]*0.2)-(Tabla1[[#This Row],[Vaciación % PAX Recorrido Medio]]*0.1)-(Tabla1[[#This Row],[Variación % Ocupación PAX]]*0.5)+(Tabla1[[#This Row],[Variación % RA]]*0.1)+(Tabla1[[#This Row],[Variación % Velocidad Comercial TE]]*0.1)</f>
        <v>-1.8839463340063766E-2</v>
      </c>
      <c r="BK142" s="90">
        <v>2084256.6500000001</v>
      </c>
      <c r="BL142" s="10">
        <f>+Tabla1[[#This Row],[Recaudación Vta. Boletos $]]/Tabla1[[#This Row],[Pasajeros Pagos (PAX)]]</f>
        <v>0.61687978067355931</v>
      </c>
      <c r="BM142" s="15">
        <f>+(Tabla1[[#This Row],[Tarifa Media $]]*44)/CQ142</f>
        <v>3.9657780539777927E-2</v>
      </c>
      <c r="BN142" s="48">
        <f>+Tabla1[[#This Row],[Tarifa Media $]]/CP142</f>
        <v>0.20590112839571406</v>
      </c>
      <c r="BO142" s="86">
        <v>26.24</v>
      </c>
      <c r="BP142" s="80">
        <v>51.944000000000003</v>
      </c>
      <c r="BQ142" s="80">
        <f>+Tabla1[[#This Row],[Km. Línea (entre cabeceras) en Servicio]]*2</f>
        <v>103.88800000000001</v>
      </c>
      <c r="BR142" s="36">
        <v>22</v>
      </c>
      <c r="BS142" s="36">
        <v>653</v>
      </c>
      <c r="BT142" s="76">
        <f>+Tabla1[[#This Row],[Recaudación Vta. Boletos $]]/Tabla1[[#This Row],[Km. Línea (entre cabeceras) en Servicio]]</f>
        <v>40125.070267980904</v>
      </c>
      <c r="BU142" s="77">
        <f>+Tabla1[[#This Row],[Recaudación/Km. Línea (PESOS)]]/CP142</f>
        <v>13392.880596789353</v>
      </c>
      <c r="BV142" s="76">
        <f>+Tabla1[[#This Row],[Recaudación Vta. Boletos $]]/Tabla1[[#This Row],[Trenes Corridos (TC)]]</f>
        <v>470.06239287325218</v>
      </c>
      <c r="BW142" s="77">
        <f>+Tabla1[[#This Row],[Recaudación/Trenes Corridos (PESOS)]]/CP142</f>
        <v>156.89665983753412</v>
      </c>
      <c r="BX142" s="76">
        <f>+Tabla1[[#This Row],[Recaudación Vta. Boletos $]]/Tabla1[[#This Row],[Coches Kilómetro (CK) (5+6+7)]]</f>
        <v>1.8479280840196604</v>
      </c>
      <c r="BY142" s="77">
        <f>+Tabla1[[#This Row],[Recaudación/Coche Kilómetro (PESOS)]]/CP142</f>
        <v>0.61679842590776379</v>
      </c>
      <c r="BZ142" s="78">
        <f>+Tabla1[[#This Row],[Recaudación Vta. Boletos $]]/Tabla1[[#This Row],[PAX Kilómetro]]</f>
        <v>3.5534549577970011E-2</v>
      </c>
      <c r="CA142" s="79">
        <f>+Tabla1[[#This Row],[Recaudación/Pasajeros Kilómetro (PESOS)]]/CP142</f>
        <v>1.1860664078094128E-2</v>
      </c>
      <c r="CB142" s="76">
        <f>+Tabla1[[#This Row],[Recaudación Vta. Boletos $]]/Tabla1[[#This Row],[Personal]]</f>
        <v>3191.8172281776419</v>
      </c>
      <c r="CC142" s="77">
        <f>+Tabla1[[#This Row],[Recaudación/Personal (PESOS)]]/CP142</f>
        <v>1065.3595554665026</v>
      </c>
      <c r="CD142" s="36">
        <f>+Tabla1[[#This Row],[Pasajeros Pagos (PAX)]]/Tabla1[[#This Row],[Personal]]</f>
        <v>5174.131699846861</v>
      </c>
      <c r="CE142" s="80">
        <f>+Tabla1[[#This Row],[Trenes Corridos (TC)]]/Tabla1[[#This Row],[Personal]]</f>
        <v>6.7901990811638591</v>
      </c>
      <c r="CF142" s="36">
        <f>+Tabla1[[#This Row],[Pasajeros Pagos (PAX)]]/Tabla1[[#This Row],[Km. Línea (entre cabeceras) en Servicio]]</f>
        <v>65045.202525797009</v>
      </c>
      <c r="CG142" s="36">
        <f>+Tabla1[[#This Row],[Pasajeros Pagos (PAX)]]/Tabla1[[#This Row],[Cantidad de Estaciones en Servicio]]</f>
        <v>153577.63636363635</v>
      </c>
      <c r="CH142" s="36">
        <f>+Tabla1[[#This Row],[PAX Kilómetro]]/Tabla1[[#This Row],[Km. Línea (entre cabeceras) en Servicio]]</f>
        <v>1129184.7158478359</v>
      </c>
      <c r="CI142" s="36">
        <f>+Tabla1[[#This Row],[Coches Kilómetro (CK) (5+6+7)]]/Tabla1[[#This Row],[Km. Línea (entre cabeceras) en Servicio]]</f>
        <v>21713.545356537808</v>
      </c>
      <c r="CJ142" s="36">
        <f>+[1]!BN_InfraMR[[#This Row],[Total Coches Remolcados]]</f>
        <v>120</v>
      </c>
      <c r="CK142" s="36">
        <f>+Tabla1[[#This Row],[Pasajeros Pagos (PAX)]]/Tabla1[[#This Row],[Coches en Servicio]]</f>
        <v>28155.9</v>
      </c>
      <c r="CM142" s="12">
        <v>762</v>
      </c>
      <c r="CN142" s="11">
        <v>0.96597412079404255</v>
      </c>
      <c r="CP142" s="10">
        <v>2.996</v>
      </c>
      <c r="CQ142" s="33">
        <v>684.42333333333329</v>
      </c>
      <c r="CR142" s="10"/>
      <c r="CX142" s="28"/>
      <c r="DF142" s="47">
        <f>+Tabla1[[#This Row],[Trenes Kilómetro (TK) (1+2+3)]]/Tabla1[[#This Row],[Trenes Corridos (TC)]]</f>
        <v>42.395444294091114</v>
      </c>
      <c r="EA142" s="2">
        <v>2004</v>
      </c>
      <c r="EB142" s="2" t="s">
        <v>11</v>
      </c>
    </row>
    <row r="143" spans="1:166" x14ac:dyDescent="0.2">
      <c r="A143" s="98" t="s">
        <v>253</v>
      </c>
      <c r="B143" s="2" t="s">
        <v>5</v>
      </c>
      <c r="C143" s="101">
        <v>38261</v>
      </c>
      <c r="D143" s="4" t="s">
        <v>135</v>
      </c>
      <c r="E143" s="4" t="s">
        <v>112</v>
      </c>
      <c r="F143" s="4" t="s">
        <v>139</v>
      </c>
      <c r="G143" s="4" t="s">
        <v>113</v>
      </c>
      <c r="H143" s="6">
        <v>189586.2</v>
      </c>
      <c r="K143" s="95">
        <f>+Tabla1[[#This Row],[TK Remolcados (1)]]+Tabla1[[#This Row],[TK Coche Motor (2)]]+Tabla1[[#This Row],[TK Eléctricos (3)]]</f>
        <v>189586.2</v>
      </c>
      <c r="L143" s="35">
        <f>+Tabla1[[#This Row],[Trenes Kilómetro (TK) (1+2+3)]]/K131-1</f>
        <v>-1.2440714782432027E-2</v>
      </c>
      <c r="M143" s="36">
        <f>+Tabla1[[#This Row],[TK Remolcados (1)]]</f>
        <v>189586.2</v>
      </c>
      <c r="N143" s="36">
        <f>+Tabla1[[#This Row],[TK Remolcados (1)]]*Tabla1[[#This Row],[Form. Media Trenes Remolcados]]</f>
        <v>1137517.2000000002</v>
      </c>
      <c r="Q143" s="95">
        <f t="shared" si="6"/>
        <v>1137517.2000000002</v>
      </c>
      <c r="R143" s="35">
        <f>+Tabla1[[#This Row],[Coches Kilómetro (CK) (5+6+7)]]/Q131-1</f>
        <v>-1.2440714782431916E-2</v>
      </c>
      <c r="S143" s="37">
        <v>38.93</v>
      </c>
      <c r="T143" s="35">
        <f>+Tabla1[[#This Row],[Velocidad Comercial Trenes Diésel]]/S131-1</f>
        <v>0</v>
      </c>
      <c r="U143" s="37"/>
      <c r="V143" s="35"/>
      <c r="W143" s="37">
        <v>6</v>
      </c>
      <c r="X143" s="6"/>
      <c r="Y143" s="6"/>
      <c r="Z143" s="36">
        <f>+Tabla1[[#This Row],[Form. Media Trenes Remolcados]]*Tabla1[[#This Row],[Asientos Prom. x C. Remolcados]]*Tabla1[[#This Row],[Trenes Corridos (TC)]]</f>
        <v>2015064</v>
      </c>
      <c r="AC143" s="6">
        <v>76</v>
      </c>
      <c r="AF143" s="6">
        <f>+'[2]BN TAB'!H147</f>
        <v>4465</v>
      </c>
      <c r="AG143" s="6">
        <f>+Tabla1[[#This Row],[Trenes Programados]]-Tabla1[[#This Row],[Trenes Corridos (TC)]]</f>
        <v>46</v>
      </c>
      <c r="AH143" s="95">
        <f>+'[2]BN TAB'!J147</f>
        <v>4419</v>
      </c>
      <c r="AI143" s="35">
        <f>+Tabla1[[#This Row],[Trenes Corridos (TC)]]/AH131-1</f>
        <v>-2.3856858846918461E-2</v>
      </c>
      <c r="AJ143" s="36">
        <f>+'[2]BN TAB'!K147</f>
        <v>4179</v>
      </c>
      <c r="AK143" s="36">
        <f>+Tabla1[[#This Row],[Trenes Corridos (TC)]]-Tabla1[[#This Row],[Trenes Puntuales]]</f>
        <v>240</v>
      </c>
      <c r="AL143" s="127">
        <f>+Tabla1[[#This Row],[Trenes Puntuales]]/Tabla1[[#This Row],[Trenes Programados]]</f>
        <v>0.93594624860022402</v>
      </c>
      <c r="AM143" s="96">
        <v>0.95</v>
      </c>
      <c r="AN143" s="96" t="str">
        <f>+IF(Tabla1[[#This Row],[Regularidad Absoluta]]&gt;=Tabla1[[#This Row],[RA 95%]],Tabla1[[#This Row],[Regularidad Absoluta]],"")</f>
        <v/>
      </c>
      <c r="AO143" s="96">
        <f>+Tabla1[[#This Row],[Trenes Puntuales]]/Tabla1[[#This Row],[Trenes Corridos (TC)]]</f>
        <v>0.94568906992532242</v>
      </c>
      <c r="AP143" s="96">
        <f>+Tabla1[[#This Row],[Trenes Corridos (TC)]]/Tabla1[[#This Row],[Trenes Programados]]</f>
        <v>0.98969764837625984</v>
      </c>
      <c r="AQ143" s="96">
        <f>+Tabla1[[#This Row],[Regularidad Relativa]]/AO131-1</f>
        <v>-2.8119314517154437E-2</v>
      </c>
      <c r="AR143" s="95">
        <f>+'[3]DATOS BN#Bol por Estación'!AE128</f>
        <v>3404069</v>
      </c>
      <c r="AS143" s="15">
        <f>+Tabla1[[#This Row],[Pasajeros Pagos (PAX)]]/AR131-1</f>
        <v>5.2226012576998881E-2</v>
      </c>
      <c r="AT143" s="6">
        <f>+Tabla1[[#This Row],[Pasajeros Pagos (PAX)]]/Tabla1[[#This Row],[Indice Dia Habil]]</f>
        <v>124965.82232011748</v>
      </c>
      <c r="AU143" s="15">
        <f>+Tabla1[[#This Row],[PAX Día Habil]]/AT131-1</f>
        <v>5.2226012576998881E-2</v>
      </c>
      <c r="AV143" s="6">
        <f>+Tabla1[[#This Row],[Pasajeros Pagos (PAX)]]/Tabla1[[#This Row],[Trenes Corridos (TC)]]</f>
        <v>770.32563928490606</v>
      </c>
      <c r="AW143" s="6">
        <f>+Tabla1[[#This Row],[PAX x Tren]]/Tabla1[[#This Row],[Form. Media Trenes Remolcados]]</f>
        <v>128.38760654748435</v>
      </c>
      <c r="AX143" s="15">
        <f>+Tabla1[[#This Row],[PAX x Coche]]/AW131-1</f>
        <v>7.7942330603320675E-2</v>
      </c>
      <c r="AY143" s="6">
        <v>188</v>
      </c>
      <c r="AZ143" s="9">
        <f>+Tabla1[[#This Row],[PAX Kilómetro]]/Tabla1[[#This Row],[Coches Kilómetro (CK) (5+6+7)]]</f>
        <v>52.010395288967928</v>
      </c>
      <c r="BA143" s="15">
        <f>+Tabla1[[#This Row],[Ocupación Media (PaxKm/CocheKm)]]/AZ131-1</f>
        <v>6.4256671090465733E-2</v>
      </c>
      <c r="BB143" s="15">
        <f>+Tabla1[[#This Row],[Ocupación Media (PaxKm/CocheKm)]]/Tabla1[[#This Row],[Capacidad x Coche (4xm2)]]</f>
        <v>0.27665103877110597</v>
      </c>
      <c r="BC143" s="15">
        <f>+Tabla1[[#This Row],[% de Ocupación Media PAX]]/BB131-1</f>
        <v>6.4256671090465511E-2</v>
      </c>
      <c r="BD143" s="36">
        <f>+Tabla1[[#This Row],[Pasajeros Pagos (PAX)]]*Tabla1[[#This Row],[PAX Recorrido Medio]]</f>
        <v>59162719.219999999</v>
      </c>
      <c r="BE143" s="37">
        <v>17.38</v>
      </c>
      <c r="BF143" s="35">
        <f>+Tabla1[[#This Row],[PAX Recorrido Medio]]/BE131-1</f>
        <v>-1.1494252873562871E-3</v>
      </c>
      <c r="BG143" s="36">
        <f>+Tabla1[[#This Row],[Pasajeros Pagos (PAX)]]*CN143</f>
        <v>3176525.653679952</v>
      </c>
      <c r="BH143" s="130">
        <f t="shared" si="8"/>
        <v>0.17999980247164138</v>
      </c>
      <c r="BI143" s="95">
        <f t="shared" si="11"/>
        <v>4151302.658536585</v>
      </c>
      <c r="BJ143" s="35">
        <f>+(Tabla1[[#This Row],[Variación % TC]]*0.2)-(Tabla1[[#This Row],[Vaciación % PAX Recorrido Medio]]*0.1)-(Tabla1[[#This Row],[Variación % Ocupación PAX]]*0.5)+(Tabla1[[#This Row],[Variación % RA]]*0.1)+(Tabla1[[#This Row],[Variación % Velocidad Comercial TE]]*0.1)</f>
        <v>-3.9596696237596263E-2</v>
      </c>
      <c r="BK143" s="90">
        <v>2100855.5</v>
      </c>
      <c r="BL143" s="10">
        <f>+Tabla1[[#This Row],[Recaudación Vta. Boletos $]]/Tabla1[[#This Row],[Pasajeros Pagos (PAX)]]</f>
        <v>0.61716008106768694</v>
      </c>
      <c r="BM143" s="15">
        <f>+(Tabla1[[#This Row],[Tarifa Media $]]*44)/CQ143</f>
        <v>3.9307472919761395E-2</v>
      </c>
      <c r="BN143" s="48">
        <f>+Tabla1[[#This Row],[Tarifa Media $]]/CP143</f>
        <v>0.20785399470149771</v>
      </c>
      <c r="BO143" s="86">
        <v>27.24</v>
      </c>
      <c r="BP143" s="80">
        <v>51.944000000000003</v>
      </c>
      <c r="BQ143" s="80">
        <f>+Tabla1[[#This Row],[Km. Línea (entre cabeceras) en Servicio]]*2</f>
        <v>103.88800000000001</v>
      </c>
      <c r="BR143" s="36">
        <v>22</v>
      </c>
      <c r="BS143" s="36">
        <v>653</v>
      </c>
      <c r="BT143" s="76">
        <f>+Tabla1[[#This Row],[Recaudación Vta. Boletos $]]/Tabla1[[#This Row],[Km. Línea (entre cabeceras) en Servicio]]</f>
        <v>40444.623055598335</v>
      </c>
      <c r="BU143" s="77">
        <f>+Tabla1[[#This Row],[Recaudación/Km. Línea (PESOS)]]/CP143</f>
        <v>13621.387261079866</v>
      </c>
      <c r="BV143" s="76">
        <f>+Tabla1[[#This Row],[Recaudación Vta. Boletos $]]/Tabla1[[#This Row],[Trenes Corridos (TC)]]</f>
        <v>475.4142339895904</v>
      </c>
      <c r="BW143" s="77">
        <f>+Tabla1[[#This Row],[Recaudación/Trenes Corridos (PESOS)]]/CP143</f>
        <v>160.1152613463527</v>
      </c>
      <c r="BX143" s="76">
        <f>+Tabla1[[#This Row],[Recaudación Vta. Boletos $]]/Tabla1[[#This Row],[Coches Kilómetro (CK) (5+6+7)]]</f>
        <v>1.8468780076468292</v>
      </c>
      <c r="BY143" s="77">
        <f>+Tabla1[[#This Row],[Recaudación/Coche Kilómetro (PESOS)]]/CP143</f>
        <v>0.6220119923369356</v>
      </c>
      <c r="BZ143" s="78">
        <f>+Tabla1[[#This Row],[Recaudación Vta. Boletos $]]/Tabla1[[#This Row],[PAX Kilómetro]]</f>
        <v>3.5509786022306498E-2</v>
      </c>
      <c r="CA143" s="79">
        <f>+Tabla1[[#This Row],[Recaudación/Pasajeros Kilómetro (PESOS)]]/CP143</f>
        <v>1.1959378291225415E-2</v>
      </c>
      <c r="CB143" s="76">
        <f>+Tabla1[[#This Row],[Recaudación Vta. Boletos $]]/Tabla1[[#This Row],[Personal]]</f>
        <v>3217.2366003062789</v>
      </c>
      <c r="CC143" s="77">
        <f>+Tabla1[[#This Row],[Recaudación/Personal (PESOS)]]/CP143</f>
        <v>1083.5365082534956</v>
      </c>
      <c r="CD143" s="36">
        <f>+Tabla1[[#This Row],[Pasajeros Pagos (PAX)]]/Tabla1[[#This Row],[Personal]]</f>
        <v>5212.9693721286367</v>
      </c>
      <c r="CE143" s="80">
        <f>+Tabla1[[#This Row],[Trenes Corridos (TC)]]/Tabla1[[#This Row],[Personal]]</f>
        <v>6.7672281776416536</v>
      </c>
      <c r="CF143" s="36">
        <f>+Tabla1[[#This Row],[Pasajeros Pagos (PAX)]]/Tabla1[[#This Row],[Km. Línea (entre cabeceras) en Servicio]]</f>
        <v>65533.439858308942</v>
      </c>
      <c r="CG143" s="36">
        <f>+Tabla1[[#This Row],[Pasajeros Pagos (PAX)]]/Tabla1[[#This Row],[Cantidad de Estaciones en Servicio]]</f>
        <v>154730.40909090909</v>
      </c>
      <c r="CH143" s="36">
        <f>+Tabla1[[#This Row],[PAX Kilómetro]]/Tabla1[[#This Row],[Km. Línea (entre cabeceras) en Servicio]]</f>
        <v>1138971.1847374095</v>
      </c>
      <c r="CI143" s="36">
        <f>+Tabla1[[#This Row],[Coches Kilómetro (CK) (5+6+7)]]/Tabla1[[#This Row],[Km. Línea (entre cabeceras) en Servicio]]</f>
        <v>21898.914215308796</v>
      </c>
      <c r="CJ143" s="36">
        <f>+[1]!BN_InfraMR[[#This Row],[Total Coches Remolcados]]</f>
        <v>120</v>
      </c>
      <c r="CK143" s="36">
        <f>+Tabla1[[#This Row],[Pasajeros Pagos (PAX)]]/Tabla1[[#This Row],[Coches en Servicio]]</f>
        <v>28367.241666666665</v>
      </c>
      <c r="CM143" s="12">
        <v>770.32563928490606</v>
      </c>
      <c r="CN143" s="11">
        <v>0.93315548353454414</v>
      </c>
      <c r="CP143" s="10">
        <v>2.9691999999999998</v>
      </c>
      <c r="CQ143" s="33">
        <v>690.83666666666659</v>
      </c>
      <c r="CR143" s="10"/>
      <c r="CX143" s="28"/>
      <c r="DF143" s="47">
        <f>+Tabla1[[#This Row],[Trenes Kilómetro (TK) (1+2+3)]]/Tabla1[[#This Row],[Trenes Corridos (TC)]]</f>
        <v>42.902511880515959</v>
      </c>
      <c r="EA143" s="2">
        <v>2004</v>
      </c>
      <c r="EB143" s="2" t="s">
        <v>5</v>
      </c>
    </row>
    <row r="144" spans="1:166" x14ac:dyDescent="0.2">
      <c r="A144" s="98" t="s">
        <v>253</v>
      </c>
      <c r="B144" s="2" t="s">
        <v>6</v>
      </c>
      <c r="C144" s="101">
        <v>38292</v>
      </c>
      <c r="D144" s="4" t="s">
        <v>135</v>
      </c>
      <c r="E144" s="4" t="s">
        <v>112</v>
      </c>
      <c r="F144" s="4" t="s">
        <v>139</v>
      </c>
      <c r="G144" s="4" t="s">
        <v>113</v>
      </c>
      <c r="H144" s="6">
        <v>189283.8</v>
      </c>
      <c r="K144" s="95">
        <f>+Tabla1[[#This Row],[TK Remolcados (1)]]+Tabla1[[#This Row],[TK Coche Motor (2)]]+Tabla1[[#This Row],[TK Eléctricos (3)]]</f>
        <v>189283.8</v>
      </c>
      <c r="L144" s="35">
        <f>+Tabla1[[#This Row],[Trenes Kilómetro (TK) (1+2+3)]]/K132-1</f>
        <v>2.9727003787413109E-2</v>
      </c>
      <c r="M144" s="36">
        <f>+Tabla1[[#This Row],[TK Remolcados (1)]]</f>
        <v>189283.8</v>
      </c>
      <c r="N144" s="36">
        <f>+Tabla1[[#This Row],[TK Remolcados (1)]]*Tabla1[[#This Row],[Form. Media Trenes Remolcados]]</f>
        <v>1135702.7999999998</v>
      </c>
      <c r="Q144" s="95">
        <f t="shared" si="6"/>
        <v>1135702.7999999998</v>
      </c>
      <c r="R144" s="35">
        <f>+Tabla1[[#This Row],[Coches Kilómetro (CK) (5+6+7)]]/Q132-1</f>
        <v>2.9727003787413109E-2</v>
      </c>
      <c r="S144" s="37">
        <v>38.93</v>
      </c>
      <c r="T144" s="35">
        <f>+Tabla1[[#This Row],[Velocidad Comercial Trenes Diésel]]/S132-1</f>
        <v>0</v>
      </c>
      <c r="U144" s="37"/>
      <c r="V144" s="35"/>
      <c r="W144" s="37">
        <v>6</v>
      </c>
      <c r="X144" s="6"/>
      <c r="Y144" s="6"/>
      <c r="Z144" s="36">
        <f>+Tabla1[[#This Row],[Form. Media Trenes Remolcados]]*Tabla1[[#This Row],[Asientos Prom. x C. Remolcados]]*Tabla1[[#This Row],[Trenes Corridos (TC)]]</f>
        <v>2020536</v>
      </c>
      <c r="AC144" s="6">
        <v>76</v>
      </c>
      <c r="AF144" s="6">
        <f>+'[2]BN TAB'!H148</f>
        <v>4468</v>
      </c>
      <c r="AG144" s="6">
        <f>+Tabla1[[#This Row],[Trenes Programados]]-Tabla1[[#This Row],[Trenes Corridos (TC)]]</f>
        <v>37</v>
      </c>
      <c r="AH144" s="95">
        <f>+'[2]BN TAB'!J148</f>
        <v>4431</v>
      </c>
      <c r="AI144" s="35">
        <f>+Tabla1[[#This Row],[Trenes Corridos (TC)]]/AH132-1</f>
        <v>2.9029261495587599E-2</v>
      </c>
      <c r="AJ144" s="36">
        <f>+'[2]BN TAB'!K148</f>
        <v>4232</v>
      </c>
      <c r="AK144" s="36">
        <f>+Tabla1[[#This Row],[Trenes Corridos (TC)]]-Tabla1[[#This Row],[Trenes Puntuales]]</f>
        <v>199</v>
      </c>
      <c r="AL144" s="127">
        <f>+Tabla1[[#This Row],[Trenes Puntuales]]/Tabla1[[#This Row],[Trenes Programados]]</f>
        <v>0.94717994628469115</v>
      </c>
      <c r="AM144" s="96">
        <v>0.95</v>
      </c>
      <c r="AN144" s="96" t="str">
        <f>+IF(Tabla1[[#This Row],[Regularidad Absoluta]]&gt;=Tabla1[[#This Row],[RA 95%]],Tabla1[[#This Row],[Regularidad Absoluta]],"")</f>
        <v/>
      </c>
      <c r="AO144" s="96">
        <f>+Tabla1[[#This Row],[Trenes Puntuales]]/Tabla1[[#This Row],[Trenes Corridos (TC)]]</f>
        <v>0.95508914466260442</v>
      </c>
      <c r="AP144" s="96">
        <f>+Tabla1[[#This Row],[Trenes Corridos (TC)]]/Tabla1[[#This Row],[Trenes Programados]]</f>
        <v>0.99171888988361678</v>
      </c>
      <c r="AQ144" s="96">
        <f>+Tabla1[[#This Row],[Regularidad Relativa]]/AO132-1</f>
        <v>-1.8469246559146946E-2</v>
      </c>
      <c r="AR144" s="95">
        <f>+'[3]DATOS BN#Bol por Estación'!AE129</f>
        <v>3381125</v>
      </c>
      <c r="AS144" s="15">
        <f>+Tabla1[[#This Row],[Pasajeros Pagos (PAX)]]/AR132-1</f>
        <v>8.8737697010445205E-2</v>
      </c>
      <c r="AT144" s="6">
        <f>+Tabla1[[#This Row],[Pasajeros Pagos (PAX)]]/Tabla1[[#This Row],[Indice Dia Habil]]</f>
        <v>127734.22742727617</v>
      </c>
      <c r="AU144" s="15">
        <f>+Tabla1[[#This Row],[PAX Día Habil]]/AT132-1</f>
        <v>8.8737697010445205E-2</v>
      </c>
      <c r="AV144" s="6">
        <f>+Tabla1[[#This Row],[Pasajeros Pagos (PAX)]]/Tabla1[[#This Row],[Trenes Corridos (TC)]]</f>
        <v>763.06138569171742</v>
      </c>
      <c r="AW144" s="6">
        <f>+Tabla1[[#This Row],[PAX x Tren]]/Tabla1[[#This Row],[Form. Media Trenes Remolcados]]</f>
        <v>127.17689761528624</v>
      </c>
      <c r="AX144" s="15">
        <f>+Tabla1[[#This Row],[PAX x Coche]]/AW132-1</f>
        <v>5.8024040470994409E-2</v>
      </c>
      <c r="AY144" s="6">
        <v>188</v>
      </c>
      <c r="AZ144" s="9">
        <f>+Tabla1[[#This Row],[PAX Kilómetro]]/Tabla1[[#This Row],[Coches Kilómetro (CK) (5+6+7)]]</f>
        <v>51.861453101991131</v>
      </c>
      <c r="BA144" s="15">
        <f>+Tabla1[[#This Row],[Ocupación Media (PaxKm/CocheKm)]]/AZ132-1</f>
        <v>5.7914422877277882E-2</v>
      </c>
      <c r="BB144" s="15">
        <f>+Tabla1[[#This Row],[Ocupación Media (PaxKm/CocheKm)]]/Tabla1[[#This Row],[Capacidad x Coche (4xm2)]]</f>
        <v>0.2758587930956975</v>
      </c>
      <c r="BC144" s="15">
        <f>+Tabla1[[#This Row],[% de Ocupación Media PAX]]/BB132-1</f>
        <v>5.7914422877277882E-2</v>
      </c>
      <c r="BD144" s="36">
        <f>+Tabla1[[#This Row],[Pasajeros Pagos (PAX)]]*Tabla1[[#This Row],[PAX Recorrido Medio]]</f>
        <v>58899197.500000007</v>
      </c>
      <c r="BE144" s="37">
        <v>17.420000000000002</v>
      </c>
      <c r="BF144" s="35">
        <f>+Tabla1[[#This Row],[PAX Recorrido Medio]]/BE132-1</f>
        <v>5.7438253877095669E-4</v>
      </c>
      <c r="BG144" s="36">
        <f>+Tabla1[[#This Row],[Pasajeros Pagos (PAX)]]*CN144</f>
        <v>3220505.3650389868</v>
      </c>
      <c r="BH144" s="130">
        <f t="shared" si="8"/>
        <v>0.17999980113123193</v>
      </c>
      <c r="BI144" s="95">
        <f t="shared" si="11"/>
        <v>4123322.170731707</v>
      </c>
      <c r="BJ144" s="35">
        <f>+(Tabla1[[#This Row],[Variación % TC]]*0.2)-(Tabla1[[#This Row],[Vaciación % PAX Recorrido Medio]]*0.1)-(Tabla1[[#This Row],[Variación % Ocupación PAX]]*0.5)+(Tabla1[[#This Row],[Variación % RA]]*0.1)+(Tabla1[[#This Row],[Variación % Velocidad Comercial TE]]*0.1)</f>
        <v>-2.5055722049313212E-2</v>
      </c>
      <c r="BK144" s="90">
        <v>2090681.5999999999</v>
      </c>
      <c r="BL144" s="10">
        <f>+Tabla1[[#This Row],[Recaudación Vta. Boletos $]]/Tabla1[[#This Row],[Pasajeros Pagos (PAX)]]</f>
        <v>0.61833904395726269</v>
      </c>
      <c r="BM144" s="15">
        <f>+(Tabla1[[#This Row],[Tarifa Media $]]*44)/CQ144</f>
        <v>3.9020319733409192E-2</v>
      </c>
      <c r="BN144" s="48">
        <f>+Tabla1[[#This Row],[Tarifa Media $]]/CP144</f>
        <v>0.20928012047561859</v>
      </c>
      <c r="BO144" s="86">
        <v>26.47</v>
      </c>
      <c r="BP144" s="80">
        <v>51.944000000000003</v>
      </c>
      <c r="BQ144" s="80">
        <f>+Tabla1[[#This Row],[Km. Línea (entre cabeceras) en Servicio]]*2</f>
        <v>103.88800000000001</v>
      </c>
      <c r="BR144" s="36">
        <v>22</v>
      </c>
      <c r="BS144" s="36">
        <v>653</v>
      </c>
      <c r="BT144" s="76">
        <f>+Tabla1[[#This Row],[Recaudación Vta. Boletos $]]/Tabla1[[#This Row],[Km. Línea (entre cabeceras) en Servicio]]</f>
        <v>40248.760203295853</v>
      </c>
      <c r="BU144" s="77">
        <f>+Tabla1[[#This Row],[Recaudación/Km. Línea (PESOS)]]/CP144</f>
        <v>13622.405809008276</v>
      </c>
      <c r="BV144" s="76">
        <f>+Tabla1[[#This Row],[Recaudación Vta. Boletos $]]/Tabla1[[#This Row],[Trenes Corridos (TC)]]</f>
        <v>471.83064770932066</v>
      </c>
      <c r="BW144" s="77">
        <f>+Tabla1[[#This Row],[Recaudación/Trenes Corridos (PESOS)]]/CP144</f>
        <v>159.69357872785508</v>
      </c>
      <c r="BX144" s="76">
        <f>+Tabla1[[#This Row],[Recaudación Vta. Boletos $]]/Tabla1[[#This Row],[Coches Kilómetro (CK) (5+6+7)]]</f>
        <v>1.8408703403742601</v>
      </c>
      <c r="BY144" s="77">
        <f>+Tabla1[[#This Row],[Recaudación/Coche Kilómetro (PESOS)]]/CP144</f>
        <v>0.62305230500719555</v>
      </c>
      <c r="BZ144" s="78">
        <f>+Tabla1[[#This Row],[Recaudación Vta. Boletos $]]/Tabla1[[#This Row],[PAX Kilómetro]]</f>
        <v>3.5495926748407729E-2</v>
      </c>
      <c r="CA144" s="79">
        <f>+Tabla1[[#This Row],[Recaudación/Pasajeros Kilómetro (PESOS)]]/CP144</f>
        <v>1.2013784183445382E-2</v>
      </c>
      <c r="CB144" s="76">
        <f>+Tabla1[[#This Row],[Recaudación Vta. Boletos $]]/Tabla1[[#This Row],[Personal]]</f>
        <v>3201.6563552833077</v>
      </c>
      <c r="CC144" s="77">
        <f>+Tabla1[[#This Row],[Recaudación/Personal (PESOS)]]/CP144</f>
        <v>1083.6175303876355</v>
      </c>
      <c r="CD144" s="36">
        <f>+Tabla1[[#This Row],[Pasajeros Pagos (PAX)]]/Tabla1[[#This Row],[Personal]]</f>
        <v>5177.8330781010718</v>
      </c>
      <c r="CE144" s="80">
        <f>+Tabla1[[#This Row],[Trenes Corridos (TC)]]/Tabla1[[#This Row],[Personal]]</f>
        <v>6.7856049004594183</v>
      </c>
      <c r="CF144" s="36">
        <f>+Tabla1[[#This Row],[Pasajeros Pagos (PAX)]]/Tabla1[[#This Row],[Km. Línea (entre cabeceras) en Servicio]]</f>
        <v>65091.733405205603</v>
      </c>
      <c r="CG144" s="36">
        <f>+Tabla1[[#This Row],[Pasajeros Pagos (PAX)]]/Tabla1[[#This Row],[Cantidad de Estaciones en Servicio]]</f>
        <v>153687.5</v>
      </c>
      <c r="CH144" s="36">
        <f>+Tabla1[[#This Row],[PAX Kilómetro]]/Tabla1[[#This Row],[Km. Línea (entre cabeceras) en Servicio]]</f>
        <v>1133897.9959186818</v>
      </c>
      <c r="CI144" s="36">
        <f>+Tabla1[[#This Row],[Coches Kilómetro (CK) (5+6+7)]]/Tabla1[[#This Row],[Km. Línea (entre cabeceras) en Servicio]]</f>
        <v>21863.984290774675</v>
      </c>
      <c r="CJ144" s="36">
        <f>+[1]!BN_InfraMR[[#This Row],[Total Coches Remolcados]]</f>
        <v>120</v>
      </c>
      <c r="CK144" s="36">
        <f>+Tabla1[[#This Row],[Pasajeros Pagos (PAX)]]/Tabla1[[#This Row],[Coches en Servicio]]</f>
        <v>28176.041666666668</v>
      </c>
      <c r="CM144" s="12">
        <v>763.06138569171742</v>
      </c>
      <c r="CN144" s="11">
        <v>0.95249520944626032</v>
      </c>
      <c r="CP144" s="10">
        <v>2.9546000000000001</v>
      </c>
      <c r="CQ144" s="74">
        <v>697.25</v>
      </c>
      <c r="CR144" s="10"/>
      <c r="CX144" s="32"/>
      <c r="DF144" s="47">
        <f>+Tabla1[[#This Row],[Trenes Kilómetro (TK) (1+2+3)]]/Tabla1[[#This Row],[Trenes Corridos (TC)]]</f>
        <v>42.718077183480027</v>
      </c>
      <c r="EA144" s="2">
        <v>2004</v>
      </c>
      <c r="EB144" s="2" t="s">
        <v>6</v>
      </c>
    </row>
    <row r="145" spans="1:132" x14ac:dyDescent="0.2">
      <c r="A145" s="98" t="s">
        <v>253</v>
      </c>
      <c r="B145" s="2" t="s">
        <v>7</v>
      </c>
      <c r="C145" s="101">
        <v>38322</v>
      </c>
      <c r="D145" s="4" t="s">
        <v>135</v>
      </c>
      <c r="E145" s="4" t="s">
        <v>112</v>
      </c>
      <c r="F145" s="4" t="s">
        <v>139</v>
      </c>
      <c r="G145" s="4" t="s">
        <v>113</v>
      </c>
      <c r="H145" s="6">
        <v>191853.6</v>
      </c>
      <c r="K145" s="95">
        <f>+Tabla1[[#This Row],[TK Remolcados (1)]]+Tabla1[[#This Row],[TK Coche Motor (2)]]+Tabla1[[#This Row],[TK Eléctricos (3)]]</f>
        <v>191853.6</v>
      </c>
      <c r="L145" s="35">
        <f>+Tabla1[[#This Row],[Trenes Kilómetro (TK) (1+2+3)]]/K133-1</f>
        <v>3.7186086127267926E-2</v>
      </c>
      <c r="M145" s="36">
        <f>+Tabla1[[#This Row],[TK Remolcados (1)]]</f>
        <v>191853.6</v>
      </c>
      <c r="N145" s="36">
        <f>+Tabla1[[#This Row],[TK Remolcados (1)]]*Tabla1[[#This Row],[Form. Media Trenes Remolcados]]</f>
        <v>1151121.6000000001</v>
      </c>
      <c r="Q145" s="95">
        <f t="shared" si="6"/>
        <v>1151121.6000000001</v>
      </c>
      <c r="R145" s="35">
        <f>+Tabla1[[#This Row],[Coches Kilómetro (CK) (5+6+7)]]/Q133-1</f>
        <v>3.7186086127267926E-2</v>
      </c>
      <c r="S145" s="37">
        <v>38.93</v>
      </c>
      <c r="T145" s="35">
        <f>+Tabla1[[#This Row],[Velocidad Comercial Trenes Diésel]]/S133-1</f>
        <v>0</v>
      </c>
      <c r="U145" s="37"/>
      <c r="V145" s="35"/>
      <c r="W145" s="37">
        <v>6</v>
      </c>
      <c r="X145" s="6"/>
      <c r="Y145" s="6"/>
      <c r="Z145" s="36">
        <f>+Tabla1[[#This Row],[Form. Media Trenes Remolcados]]*Tabla1[[#This Row],[Asientos Prom. x C. Remolcados]]*Tabla1[[#This Row],[Trenes Corridos (TC)]]</f>
        <v>2043792</v>
      </c>
      <c r="AC145" s="6">
        <v>76</v>
      </c>
      <c r="AF145" s="6">
        <f>+'[2]BN TAB'!H149</f>
        <v>4527</v>
      </c>
      <c r="AG145" s="6">
        <f>+Tabla1[[#This Row],[Trenes Programados]]-Tabla1[[#This Row],[Trenes Corridos (TC)]]</f>
        <v>45</v>
      </c>
      <c r="AH145" s="95">
        <f>+'[2]BN TAB'!J149</f>
        <v>4482</v>
      </c>
      <c r="AI145" s="35">
        <f>+Tabla1[[#This Row],[Trenes Corridos (TC)]]/AH133-1</f>
        <v>3.7019898195280065E-2</v>
      </c>
      <c r="AJ145" s="36">
        <f>+'[2]BN TAB'!K149</f>
        <v>4272</v>
      </c>
      <c r="AK145" s="36">
        <f>+Tabla1[[#This Row],[Trenes Corridos (TC)]]-Tabla1[[#This Row],[Trenes Puntuales]]</f>
        <v>210</v>
      </c>
      <c r="AL145" s="127">
        <f>+Tabla1[[#This Row],[Trenes Puntuales]]/Tabla1[[#This Row],[Trenes Programados]]</f>
        <v>0.94367130550033129</v>
      </c>
      <c r="AM145" s="96">
        <v>0.95</v>
      </c>
      <c r="AN145" s="96" t="str">
        <f>+IF(Tabla1[[#This Row],[Regularidad Absoluta]]&gt;=Tabla1[[#This Row],[RA 95%]],Tabla1[[#This Row],[Regularidad Absoluta]],"")</f>
        <v/>
      </c>
      <c r="AO145" s="96">
        <f>+Tabla1[[#This Row],[Trenes Puntuales]]/Tabla1[[#This Row],[Trenes Corridos (TC)]]</f>
        <v>0.95314591700133866</v>
      </c>
      <c r="AP145" s="96">
        <f>+Tabla1[[#This Row],[Trenes Corridos (TC)]]/Tabla1[[#This Row],[Trenes Programados]]</f>
        <v>0.99005964214711728</v>
      </c>
      <c r="AQ145" s="96">
        <f>+Tabla1[[#This Row],[Regularidad Relativa]]/AO133-1</f>
        <v>-2.3815958938439352E-2</v>
      </c>
      <c r="AR145" s="95">
        <f>+'[3]DATOS BN#Bol por Estación'!AE130</f>
        <v>3468423</v>
      </c>
      <c r="AS145" s="15">
        <f>+Tabla1[[#This Row],[Pasajeros Pagos (PAX)]]/AR133-1</f>
        <v>0.10268713828451959</v>
      </c>
      <c r="AT145" s="6">
        <f>+Tabla1[[#This Row],[Pasajeros Pagos (PAX)]]/Tabla1[[#This Row],[Indice Dia Habil]]</f>
        <v>132686.4192807957</v>
      </c>
      <c r="AU145" s="15">
        <f>+Tabla1[[#This Row],[PAX Día Habil]]/AT133-1</f>
        <v>0.10268713828451959</v>
      </c>
      <c r="AV145" s="6">
        <f>+Tabla1[[#This Row],[Pasajeros Pagos (PAX)]]/Tabla1[[#This Row],[Trenes Corridos (TC)]]</f>
        <v>773.8560910307898</v>
      </c>
      <c r="AW145" s="6">
        <f>+Tabla1[[#This Row],[PAX x Tren]]/Tabla1[[#This Row],[Form. Media Trenes Remolcados]]</f>
        <v>128.97601517179831</v>
      </c>
      <c r="AX145" s="15">
        <f>+Tabla1[[#This Row],[PAX x Coche]]/AW133-1</f>
        <v>6.3323028037861162E-2</v>
      </c>
      <c r="AY145" s="6">
        <v>188</v>
      </c>
      <c r="AZ145" s="9">
        <f>+Tabla1[[#This Row],[PAX Kilómetro]]/Tabla1[[#This Row],[Coches Kilómetro (CK) (5+6+7)]]</f>
        <v>52.066045359586688</v>
      </c>
      <c r="BA145" s="15">
        <f>+Tabla1[[#This Row],[Ocupación Media (PaxKm/CocheKm)]]/AZ133-1</f>
        <v>6.809754825032921E-2</v>
      </c>
      <c r="BB145" s="15">
        <f>+Tabla1[[#This Row],[Ocupación Media (PaxKm/CocheKm)]]/Tabla1[[#This Row],[Capacidad x Coche (4xm2)]]</f>
        <v>0.27694704978503559</v>
      </c>
      <c r="BC145" s="15">
        <f>+Tabla1[[#This Row],[% de Ocupación Media PAX]]/BB133-1</f>
        <v>6.809754825032921E-2</v>
      </c>
      <c r="BD145" s="36">
        <f>+Tabla1[[#This Row],[Pasajeros Pagos (PAX)]]*Tabla1[[#This Row],[PAX Recorrido Medio]]</f>
        <v>59934349.440000005</v>
      </c>
      <c r="BE145" s="37">
        <v>17.28</v>
      </c>
      <c r="BF145" s="35">
        <f>+Tabla1[[#This Row],[PAX Recorrido Medio]]/BE133-1</f>
        <v>4.6511627906977715E-3</v>
      </c>
      <c r="BG145" s="36">
        <f>+Tabla1[[#This Row],[Pasajeros Pagos (PAX)]]*CN145</f>
        <v>3325223.9331529234</v>
      </c>
      <c r="BH145" s="130">
        <f t="shared" si="8"/>
        <v>0.17999980613663358</v>
      </c>
      <c r="BI145" s="95">
        <f t="shared" si="11"/>
        <v>4229783.1463414636</v>
      </c>
      <c r="BJ145" s="35">
        <f>+(Tabla1[[#This Row],[Variación % TC]]*0.2)-(Tabla1[[#This Row],[Vaciación % PAX Recorrido Medio]]*0.1)-(Tabla1[[#This Row],[Variación % Ocupación PAX]]*0.5)+(Tabla1[[#This Row],[Variación % RA]]*0.1)+(Tabla1[[#This Row],[Variación % Velocidad Comercial TE]]*0.1)</f>
        <v>-2.9491506659022306E-2</v>
      </c>
      <c r="BK145" s="90">
        <v>2155966.5999999996</v>
      </c>
      <c r="BL145" s="10">
        <f>+Tabla1[[#This Row],[Recaudación Vta. Boletos $]]/Tabla1[[#This Row],[Pasajeros Pagos (PAX)]]</f>
        <v>0.62159851898110452</v>
      </c>
      <c r="BM145" s="15">
        <f>+(Tabla1[[#This Row],[Tarifa Media $]]*44)/CQ145</f>
        <v>3.8425624499141019E-2</v>
      </c>
      <c r="BN145" s="48">
        <f>+Tabla1[[#This Row],[Tarifa Media $]]/CP145</f>
        <v>0.20922902789764197</v>
      </c>
      <c r="BO145" s="86">
        <v>26.14</v>
      </c>
      <c r="BP145" s="80">
        <v>51.944000000000003</v>
      </c>
      <c r="BQ145" s="80">
        <f>+Tabla1[[#This Row],[Km. Línea (entre cabeceras) en Servicio]]*2</f>
        <v>103.88800000000001</v>
      </c>
      <c r="BR145" s="36">
        <v>22</v>
      </c>
      <c r="BS145" s="36">
        <v>653</v>
      </c>
      <c r="BT145" s="76">
        <f>+Tabla1[[#This Row],[Recaudación Vta. Boletos $]]/Tabla1[[#This Row],[Km. Línea (entre cabeceras) en Servicio]]</f>
        <v>41505.594486369926</v>
      </c>
      <c r="BU145" s="77">
        <f>+Tabla1[[#This Row],[Recaudación/Km. Línea (PESOS)]]/CP145</f>
        <v>13970.71408878452</v>
      </c>
      <c r="BV145" s="76">
        <f>+Tabla1[[#This Row],[Recaudación Vta. Boletos $]]/Tabla1[[#This Row],[Trenes Corridos (TC)]]</f>
        <v>481.02780008924577</v>
      </c>
      <c r="BW145" s="77">
        <f>+Tabla1[[#This Row],[Recaudación/Trenes Corridos (PESOS)]]/CP145</f>
        <v>161.9131576590413</v>
      </c>
      <c r="BX145" s="76">
        <f>+Tabla1[[#This Row],[Recaudación Vta. Boletos $]]/Tabla1[[#This Row],[Coches Kilómetro (CK) (5+6+7)]]</f>
        <v>1.872926891476973</v>
      </c>
      <c r="BY145" s="77">
        <f>+Tabla1[[#This Row],[Recaudación/Coche Kilómetro (PESOS)]]/CP145</f>
        <v>0.63042407737620687</v>
      </c>
      <c r="BZ145" s="78">
        <f>+Tabla1[[#This Row],[Recaudación Vta. Boletos $]]/Tabla1[[#This Row],[PAX Kilómetro]]</f>
        <v>3.5972136515110213E-2</v>
      </c>
      <c r="CA145" s="79">
        <f>+Tabla1[[#This Row],[Recaudación/Pasajeros Kilómetro (PESOS)]]/CP145</f>
        <v>1.2108161336669095E-2</v>
      </c>
      <c r="CB145" s="76">
        <f>+Tabla1[[#This Row],[Recaudación Vta. Boletos $]]/Tabla1[[#This Row],[Personal]]</f>
        <v>3301.6333843797852</v>
      </c>
      <c r="CC145" s="77">
        <f>+Tabla1[[#This Row],[Recaudación/Personal (PESOS)]]/CP145</f>
        <v>1111.3243072401581</v>
      </c>
      <c r="CD145" s="36">
        <f>+Tabla1[[#This Row],[Pasajeros Pagos (PAX)]]/Tabla1[[#This Row],[Personal]]</f>
        <v>5311.5206738131701</v>
      </c>
      <c r="CE145" s="80">
        <f>+Tabla1[[#This Row],[Trenes Corridos (TC)]]/Tabla1[[#This Row],[Personal]]</f>
        <v>6.8637059724349161</v>
      </c>
      <c r="CF145" s="36">
        <f>+Tabla1[[#This Row],[Pasajeros Pagos (PAX)]]/Tabla1[[#This Row],[Km. Línea (entre cabeceras) en Servicio]]</f>
        <v>66772.350993377477</v>
      </c>
      <c r="CG145" s="36">
        <f>+Tabla1[[#This Row],[Pasajeros Pagos (PAX)]]/Tabla1[[#This Row],[Cantidad de Estaciones en Servicio]]</f>
        <v>157655.59090909091</v>
      </c>
      <c r="CH145" s="36">
        <f>+Tabla1[[#This Row],[PAX Kilómetro]]/Tabla1[[#This Row],[Km. Línea (entre cabeceras) en Servicio]]</f>
        <v>1153826.2251655629</v>
      </c>
      <c r="CI145" s="36">
        <f>+Tabla1[[#This Row],[Coches Kilómetro (CK) (5+6+7)]]/Tabla1[[#This Row],[Km. Línea (entre cabeceras) en Servicio]]</f>
        <v>22160.819343908825</v>
      </c>
      <c r="CJ145" s="36">
        <f>+[1]!BN_InfraMR[[#This Row],[Total Coches Remolcados]]</f>
        <v>120</v>
      </c>
      <c r="CK145" s="36">
        <f>+Tabla1[[#This Row],[Pasajeros Pagos (PAX)]]/Tabla1[[#This Row],[Coches en Servicio]]</f>
        <v>28903.525000000001</v>
      </c>
      <c r="CM145" s="12">
        <v>773.8560910307898</v>
      </c>
      <c r="CN145" s="11">
        <v>0.95871349404410111</v>
      </c>
      <c r="CP145" s="10">
        <v>2.9708999999999999</v>
      </c>
      <c r="CQ145" s="33">
        <v>711.77333333333331</v>
      </c>
      <c r="CR145" s="10"/>
      <c r="CX145" s="28"/>
      <c r="DF145" s="47">
        <f>+Tabla1[[#This Row],[Trenes Kilómetro (TK) (1+2+3)]]/Tabla1[[#This Row],[Trenes Corridos (TC)]]</f>
        <v>42.805354752342708</v>
      </c>
      <c r="EA145" s="2">
        <v>2004</v>
      </c>
      <c r="EB145" s="2" t="s">
        <v>7</v>
      </c>
    </row>
    <row r="146" spans="1:132" x14ac:dyDescent="0.2">
      <c r="A146" s="98" t="s">
        <v>254</v>
      </c>
      <c r="B146" s="2" t="s">
        <v>8</v>
      </c>
      <c r="C146" s="101">
        <v>38353</v>
      </c>
      <c r="D146" s="4" t="s">
        <v>135</v>
      </c>
      <c r="E146" s="4" t="s">
        <v>112</v>
      </c>
      <c r="F146" s="4" t="s">
        <v>139</v>
      </c>
      <c r="G146" s="4" t="s">
        <v>113</v>
      </c>
      <c r="H146" s="6">
        <v>189756.1</v>
      </c>
      <c r="K146" s="95">
        <f>+Tabla1[[#This Row],[TK Remolcados (1)]]+Tabla1[[#This Row],[TK Coche Motor (2)]]+Tabla1[[#This Row],[TK Eléctricos (3)]]</f>
        <v>189756.1</v>
      </c>
      <c r="L146" s="35">
        <f>+Tabla1[[#This Row],[Trenes Kilómetro (TK) (1+2+3)]]/K134-1</f>
        <v>7.6255420806595753E-2</v>
      </c>
      <c r="M146" s="36">
        <f>+Tabla1[[#This Row],[TK Remolcados (1)]]</f>
        <v>189756.1</v>
      </c>
      <c r="N146" s="36">
        <f>+Tabla1[[#This Row],[TK Remolcados (1)]]*Tabla1[[#This Row],[Form. Media Trenes Remolcados]]</f>
        <v>1138536.6000000001</v>
      </c>
      <c r="Q146" s="95">
        <f t="shared" ref="Q146:Q209" si="12">+N146+O146+P146</f>
        <v>1138536.6000000001</v>
      </c>
      <c r="R146" s="35">
        <f>+Tabla1[[#This Row],[Coches Kilómetro (CK) (5+6+7)]]/Q134-1</f>
        <v>7.6255420806595753E-2</v>
      </c>
      <c r="S146" s="37">
        <v>38.93</v>
      </c>
      <c r="T146" s="35">
        <f>+Tabla1[[#This Row],[Velocidad Comercial Trenes Diésel]]/S134-1</f>
        <v>0</v>
      </c>
      <c r="U146" s="37"/>
      <c r="V146" s="35"/>
      <c r="W146" s="37">
        <v>6</v>
      </c>
      <c r="X146" s="6"/>
      <c r="Y146" s="6"/>
      <c r="Z146" s="36">
        <f>+Tabla1[[#This Row],[Form. Media Trenes Remolcados]]*Tabla1[[#This Row],[Asientos Prom. x C. Remolcados]]*Tabla1[[#This Row],[Trenes Corridos (TC)]]</f>
        <v>1999104</v>
      </c>
      <c r="AC146" s="6">
        <v>76</v>
      </c>
      <c r="AF146" s="6">
        <f>+'[2]BN TAB'!H150</f>
        <v>4496</v>
      </c>
      <c r="AG146" s="6">
        <f>+Tabla1[[#This Row],[Trenes Programados]]-Tabla1[[#This Row],[Trenes Corridos (TC)]]</f>
        <v>112</v>
      </c>
      <c r="AH146" s="95">
        <f>+'[2]BN TAB'!J150</f>
        <v>4384</v>
      </c>
      <c r="AI146" s="35">
        <f>+Tabla1[[#This Row],[Trenes Corridos (TC)]]/AH134-1</f>
        <v>6.8226120857699746E-2</v>
      </c>
      <c r="AJ146" s="36">
        <f>+'[2]BN TAB'!K150</f>
        <v>4163</v>
      </c>
      <c r="AK146" s="36">
        <f>+Tabla1[[#This Row],[Trenes Corridos (TC)]]-Tabla1[[#This Row],[Trenes Puntuales]]</f>
        <v>221</v>
      </c>
      <c r="AL146" s="127">
        <f>+Tabla1[[#This Row],[Trenes Puntuales]]/Tabla1[[#This Row],[Trenes Programados]]</f>
        <v>0.92593416370106763</v>
      </c>
      <c r="AM146" s="96">
        <v>0.95</v>
      </c>
      <c r="AN146" s="96" t="str">
        <f>+IF(Tabla1[[#This Row],[Regularidad Absoluta]]&gt;=Tabla1[[#This Row],[RA 95%]],Tabla1[[#This Row],[Regularidad Absoluta]],"")</f>
        <v/>
      </c>
      <c r="AO146" s="96">
        <f>+Tabla1[[#This Row],[Trenes Puntuales]]/Tabla1[[#This Row],[Trenes Corridos (TC)]]</f>
        <v>0.9495894160583942</v>
      </c>
      <c r="AP146" s="96">
        <f>+Tabla1[[#This Row],[Trenes Corridos (TC)]]/Tabla1[[#This Row],[Trenes Programados]]</f>
        <v>0.97508896797153022</v>
      </c>
      <c r="AQ146" s="96">
        <f>+Tabla1[[#This Row],[Regularidad Relativa]]/AO134-1</f>
        <v>-3.297395446559559E-2</v>
      </c>
      <c r="AR146" s="95">
        <f>+'[3]DATOS BN#Bol por Estación'!AE131</f>
        <v>2953060</v>
      </c>
      <c r="AS146" s="15">
        <f>+Tabla1[[#This Row],[Pasajeros Pagos (PAX)]]/AR134-1</f>
        <v>4.9845494892728048E-2</v>
      </c>
      <c r="AT146" s="6">
        <f>+Tabla1[[#This Row],[Pasajeros Pagos (PAX)]]/Tabla1[[#This Row],[Indice Dia Habil]]</f>
        <v>108408.95741556535</v>
      </c>
      <c r="AU146" s="15">
        <f>+Tabla1[[#This Row],[PAX Día Habil]]/AT134-1</f>
        <v>4.9845494892728048E-2</v>
      </c>
      <c r="AV146" s="6">
        <f>+Tabla1[[#This Row],[Pasajeros Pagos (PAX)]]/Tabla1[[#This Row],[Trenes Corridos (TC)]]</f>
        <v>673.59945255474452</v>
      </c>
      <c r="AW146" s="6">
        <f>+Tabla1[[#This Row],[PAX x Tren]]/Tabla1[[#This Row],[Form. Media Trenes Remolcados]]</f>
        <v>112.26657542579075</v>
      </c>
      <c r="AX146" s="15">
        <f>+Tabla1[[#This Row],[PAX x Coche]]/AW134-1</f>
        <v>-1.7206680875968106E-2</v>
      </c>
      <c r="AY146" s="6">
        <v>188</v>
      </c>
      <c r="AZ146" s="9">
        <f>+Tabla1[[#This Row],[PAX Kilómetro]]/Tabla1[[#This Row],[Coches Kilómetro (CK) (5+6+7)]]</f>
        <v>45.753450877204997</v>
      </c>
      <c r="BA146" s="15">
        <f>+Tabla1[[#This Row],[Ocupación Media (PaxKm/CocheKm)]]/AZ134-1</f>
        <v>-1.8417737989128158E-2</v>
      </c>
      <c r="BB146" s="15">
        <f>+Tabla1[[#This Row],[Ocupación Media (PaxKm/CocheKm)]]/Tabla1[[#This Row],[Capacidad x Coche (4xm2)]]</f>
        <v>0.24336941955960106</v>
      </c>
      <c r="BC146" s="15">
        <f>+Tabla1[[#This Row],[% de Ocupación Media PAX]]/BB134-1</f>
        <v>-1.8417737989128158E-2</v>
      </c>
      <c r="BD146" s="36">
        <f>+Tabla1[[#This Row],[Pasajeros Pagos (PAX)]]*Tabla1[[#This Row],[PAX Recorrido Medio]]</f>
        <v>52091978.399999999</v>
      </c>
      <c r="BE146" s="37">
        <v>17.64</v>
      </c>
      <c r="BF146" s="35">
        <f>+Tabla1[[#This Row],[PAX Recorrido Medio]]/BE134-1</f>
        <v>6.2749572162008604E-3</v>
      </c>
      <c r="BG146" s="36">
        <f>+Tabla1[[#This Row],[Pasajeros Pagos (PAX)]]*CN146</f>
        <v>3238802.1315276921</v>
      </c>
      <c r="BH146" s="130">
        <f t="shared" si="8"/>
        <v>0.17999977230391973</v>
      </c>
      <c r="BI146" s="95">
        <f t="shared" si="11"/>
        <v>3601291.682926829</v>
      </c>
      <c r="BJ146" s="35">
        <f>+(Tabla1[[#This Row],[Variación % TC]]*0.2)-(Tabla1[[#This Row],[Vaciación % PAX Recorrido Medio]]*0.1)-(Tabla1[[#This Row],[Variación % Ocupación PAX]]*0.5)+(Tabla1[[#This Row],[Variación % RA]]*0.1)+(Tabla1[[#This Row],[Variación % Velocidad Comercial TE]]*0.1)</f>
        <v>1.8929201997924385E-2</v>
      </c>
      <c r="BK146" s="90">
        <v>1852277.8</v>
      </c>
      <c r="BL146" s="10">
        <f>+Tabla1[[#This Row],[Recaudación Vta. Boletos $]]/Tabla1[[#This Row],[Pasajeros Pagos (PAX)]]</f>
        <v>0.62724015089432661</v>
      </c>
      <c r="BM146" s="15">
        <f>+(Tabla1[[#This Row],[Tarifa Media $]]*44)/CQ146</f>
        <v>3.799902698991281E-2</v>
      </c>
      <c r="BN146" s="48">
        <f>+Tabla1[[#This Row],[Tarifa Media $]]/CP146</f>
        <v>0.21291247484532469</v>
      </c>
      <c r="BO146" s="86">
        <v>27.24</v>
      </c>
      <c r="BP146" s="80">
        <v>51.944000000000003</v>
      </c>
      <c r="BQ146" s="80">
        <f>+Tabla1[[#This Row],[Km. Línea (entre cabeceras) en Servicio]]*2</f>
        <v>103.88800000000001</v>
      </c>
      <c r="BR146" s="36">
        <v>22</v>
      </c>
      <c r="BS146" s="36">
        <v>738</v>
      </c>
      <c r="BT146" s="76">
        <f>+Tabla1[[#This Row],[Recaudación Vta. Boletos $]]/Tabla1[[#This Row],[Km. Línea (entre cabeceras) en Servicio]]</f>
        <v>35659.129062066837</v>
      </c>
      <c r="BU146" s="77">
        <f>+Tabla1[[#This Row],[Recaudación/Km. Línea (PESOS)]]/CP146</f>
        <v>12104.252906336333</v>
      </c>
      <c r="BV146" s="76">
        <f>+Tabla1[[#This Row],[Recaudación Vta. Boletos $]]/Tabla1[[#This Row],[Trenes Corridos (TC)]]</f>
        <v>422.50862226277371</v>
      </c>
      <c r="BW146" s="77">
        <f>+Tabla1[[#This Row],[Recaudación/Trenes Corridos (PESOS)]]/CP146</f>
        <v>143.41772649788652</v>
      </c>
      <c r="BX146" s="76">
        <f>+Tabla1[[#This Row],[Recaudación Vta. Boletos $]]/Tabla1[[#This Row],[Coches Kilómetro (CK) (5+6+7)]]</f>
        <v>1.6268935052241622</v>
      </c>
      <c r="BY146" s="77">
        <f>+Tabla1[[#This Row],[Recaudación/Coche Kilómetro (PESOS)]]/CP146</f>
        <v>0.55223812125735305</v>
      </c>
      <c r="BZ146" s="78">
        <f>+Tabla1[[#This Row],[Recaudación Vta. Boletos $]]/Tabla1[[#This Row],[PAX Kilómetro]]</f>
        <v>3.5557831683351845E-2</v>
      </c>
      <c r="CA146" s="79">
        <f>+Tabla1[[#This Row],[Recaudación/Pasajeros Kilómetro (PESOS)]]/CP146</f>
        <v>1.206986818851047E-2</v>
      </c>
      <c r="CB146" s="76">
        <f>+Tabla1[[#This Row],[Recaudación Vta. Boletos $]]/Tabla1[[#This Row],[Personal]]</f>
        <v>2509.8615176151761</v>
      </c>
      <c r="CC146" s="77">
        <f>+Tabla1[[#This Row],[Recaudación/Personal (PESOS)]]/CP146</f>
        <v>851.95570862701152</v>
      </c>
      <c r="CD146" s="36">
        <f>+Tabla1[[#This Row],[Pasajeros Pagos (PAX)]]/Tabla1[[#This Row],[Personal]]</f>
        <v>4001.4363143631435</v>
      </c>
      <c r="CE146" s="80">
        <f>+Tabla1[[#This Row],[Trenes Corridos (TC)]]/Tabla1[[#This Row],[Personal]]</f>
        <v>5.9403794037940383</v>
      </c>
      <c r="CF146" s="36">
        <f>+Tabla1[[#This Row],[Pasajeros Pagos (PAX)]]/Tabla1[[#This Row],[Km. Línea (entre cabeceras) en Servicio]]</f>
        <v>56850.839365470507</v>
      </c>
      <c r="CG146" s="36">
        <f>+Tabla1[[#This Row],[Pasajeros Pagos (PAX)]]/Tabla1[[#This Row],[Cantidad de Estaciones en Servicio]]</f>
        <v>134230</v>
      </c>
      <c r="CH146" s="36">
        <f>+Tabla1[[#This Row],[PAX Kilómetro]]/Tabla1[[#This Row],[Km. Línea (entre cabeceras) en Servicio]]</f>
        <v>1002848.8064068997</v>
      </c>
      <c r="CI146" s="36">
        <f>+Tabla1[[#This Row],[Coches Kilómetro (CK) (5+6+7)]]/Tabla1[[#This Row],[Km. Línea (entre cabeceras) en Servicio]]</f>
        <v>21918.539196057292</v>
      </c>
      <c r="CJ146" s="36">
        <f>+[1]!BN_InfraMR[[#This Row],[Total Coches Remolcados]]</f>
        <v>120</v>
      </c>
      <c r="CK146" s="36">
        <f>+Tabla1[[#This Row],[Pasajeros Pagos (PAX)]]/Tabla1[[#This Row],[Coches en Servicio]]</f>
        <v>24608.833333333332</v>
      </c>
      <c r="CM146" s="12">
        <v>673.59945255474452</v>
      </c>
      <c r="CN146" s="11">
        <v>1.0967613700797452</v>
      </c>
      <c r="CP146" s="10">
        <v>2.9460000000000002</v>
      </c>
      <c r="CQ146" s="33">
        <v>726.29666666666662</v>
      </c>
      <c r="CR146" s="10"/>
      <c r="CX146" s="28"/>
      <c r="DF146" s="47">
        <f>+Tabla1[[#This Row],[Trenes Kilómetro (TK) (1+2+3)]]/Tabla1[[#This Row],[Trenes Corridos (TC)]]</f>
        <v>43.283781934306568</v>
      </c>
      <c r="EA146" s="2">
        <v>2005</v>
      </c>
      <c r="EB146" s="2" t="s">
        <v>8</v>
      </c>
    </row>
    <row r="147" spans="1:132" x14ac:dyDescent="0.2">
      <c r="A147" s="98" t="s">
        <v>254</v>
      </c>
      <c r="B147" s="2" t="s">
        <v>9</v>
      </c>
      <c r="C147" s="101">
        <v>38384</v>
      </c>
      <c r="D147" s="4" t="s">
        <v>135</v>
      </c>
      <c r="E147" s="4" t="s">
        <v>112</v>
      </c>
      <c r="F147" s="4" t="s">
        <v>139</v>
      </c>
      <c r="G147" s="4" t="s">
        <v>113</v>
      </c>
      <c r="H147" s="6">
        <v>177229.7</v>
      </c>
      <c r="K147" s="95">
        <f>+Tabla1[[#This Row],[TK Remolcados (1)]]+Tabla1[[#This Row],[TK Coche Motor (2)]]+Tabla1[[#This Row],[TK Eléctricos (3)]]</f>
        <v>177229.7</v>
      </c>
      <c r="L147" s="35">
        <f>+Tabla1[[#This Row],[Trenes Kilómetro (TK) (1+2+3)]]/K135-1</f>
        <v>7.4920698460064328E-2</v>
      </c>
      <c r="M147" s="36">
        <f>+Tabla1[[#This Row],[TK Remolcados (1)]]</f>
        <v>177229.7</v>
      </c>
      <c r="N147" s="36">
        <f>+Tabla1[[#This Row],[TK Remolcados (1)]]*Tabla1[[#This Row],[Form. Media Trenes Remolcados]]</f>
        <v>1063378.2000000002</v>
      </c>
      <c r="Q147" s="95">
        <f t="shared" si="12"/>
        <v>1063378.2000000002</v>
      </c>
      <c r="R147" s="35">
        <f>+Tabla1[[#This Row],[Coches Kilómetro (CK) (5+6+7)]]/Q135-1</f>
        <v>7.4920698460064328E-2</v>
      </c>
      <c r="S147" s="37">
        <v>38.93</v>
      </c>
      <c r="T147" s="35">
        <f>+Tabla1[[#This Row],[Velocidad Comercial Trenes Diésel]]/S135-1</f>
        <v>0</v>
      </c>
      <c r="U147" s="37"/>
      <c r="V147" s="35"/>
      <c r="W147" s="37">
        <v>6</v>
      </c>
      <c r="X147" s="6"/>
      <c r="Y147" s="6"/>
      <c r="Z147" s="36">
        <f>+Tabla1[[#This Row],[Form. Media Trenes Remolcados]]*Tabla1[[#This Row],[Asientos Prom. x C. Remolcados]]*Tabla1[[#This Row],[Trenes Corridos (TC)]]</f>
        <v>1882368</v>
      </c>
      <c r="AC147" s="6">
        <v>76</v>
      </c>
      <c r="AF147" s="6">
        <f>+'[2]BN TAB'!H151</f>
        <v>4144</v>
      </c>
      <c r="AG147" s="6">
        <f>+Tabla1[[#This Row],[Trenes Programados]]-Tabla1[[#This Row],[Trenes Corridos (TC)]]</f>
        <v>16</v>
      </c>
      <c r="AH147" s="95">
        <f>+'[2]BN TAB'!J151</f>
        <v>4128</v>
      </c>
      <c r="AI147" s="35">
        <f>+Tabla1[[#This Row],[Trenes Corridos (TC)]]/AH135-1</f>
        <v>8.7747035573122467E-2</v>
      </c>
      <c r="AJ147" s="36">
        <f>+'[2]BN TAB'!K151</f>
        <v>3977</v>
      </c>
      <c r="AK147" s="36">
        <f>+Tabla1[[#This Row],[Trenes Corridos (TC)]]-Tabla1[[#This Row],[Trenes Puntuales]]</f>
        <v>151</v>
      </c>
      <c r="AL147" s="127">
        <f>+Tabla1[[#This Row],[Trenes Puntuales]]/Tabla1[[#This Row],[Trenes Programados]]</f>
        <v>0.95970077220077221</v>
      </c>
      <c r="AM147" s="96">
        <v>0.95</v>
      </c>
      <c r="AN147" s="96">
        <f>+IF(Tabla1[[#This Row],[Regularidad Absoluta]]&gt;=Tabla1[[#This Row],[RA 95%]],Tabla1[[#This Row],[Regularidad Absoluta]],"")</f>
        <v>0.95970077220077221</v>
      </c>
      <c r="AO147" s="96">
        <f>+Tabla1[[#This Row],[Trenes Puntuales]]/Tabla1[[#This Row],[Trenes Corridos (TC)]]</f>
        <v>0.96342054263565891</v>
      </c>
      <c r="AP147" s="96">
        <f>+Tabla1[[#This Row],[Trenes Corridos (TC)]]/Tabla1[[#This Row],[Trenes Programados]]</f>
        <v>0.99613899613899615</v>
      </c>
      <c r="AQ147" s="96">
        <f>+Tabla1[[#This Row],[Regularidad Relativa]]/AO135-1</f>
        <v>-9.9699541558826432E-3</v>
      </c>
      <c r="AR147" s="95">
        <f>+'[3]DATOS BN#Bol por Estación'!AE132</f>
        <v>2942512</v>
      </c>
      <c r="AS147" s="15">
        <f>+Tabla1[[#This Row],[Pasajeros Pagos (PAX)]]/AR135-1</f>
        <v>3.6733511776434247E-2</v>
      </c>
      <c r="AT147" s="6">
        <f>+Tabla1[[#This Row],[Pasajeros Pagos (PAX)]]/Tabla1[[#This Row],[Indice Dia Habil]]</f>
        <v>118841.35702746364</v>
      </c>
      <c r="AU147" s="15">
        <f>+Tabla1[[#This Row],[PAX Día Habil]]/AT135-1</f>
        <v>3.6733511776434247E-2</v>
      </c>
      <c r="AV147" s="6">
        <f>+Tabla1[[#This Row],[Pasajeros Pagos (PAX)]]/Tabla1[[#This Row],[Trenes Corridos (TC)]]</f>
        <v>712.81782945736438</v>
      </c>
      <c r="AW147" s="6">
        <f>+Tabla1[[#This Row],[PAX x Tren]]/Tabla1[[#This Row],[Form. Media Trenes Remolcados]]</f>
        <v>118.80297157622739</v>
      </c>
      <c r="AX147" s="15">
        <f>+Tabla1[[#This Row],[PAX x Coche]]/AW135-1</f>
        <v>-4.6898334013670384E-2</v>
      </c>
      <c r="AY147" s="6">
        <v>188</v>
      </c>
      <c r="AZ147" s="9">
        <f>+Tabla1[[#This Row],[PAX Kilómetro]]/Tabla1[[#This Row],[Coches Kilómetro (CK) (5+6+7)]]</f>
        <v>49.061319632093259</v>
      </c>
      <c r="BA147" s="15">
        <f>+Tabla1[[#This Row],[Ocupación Media (PaxKm/CocheKm)]]/AZ135-1</f>
        <v>-2.7296281157366931E-2</v>
      </c>
      <c r="BB147" s="15">
        <f>+Tabla1[[#This Row],[Ocupación Media (PaxKm/CocheKm)]]/Tabla1[[#This Row],[Capacidad x Coche (4xm2)]]</f>
        <v>0.26096446612815566</v>
      </c>
      <c r="BC147" s="15">
        <f>+Tabla1[[#This Row],[% de Ocupación Media PAX]]/BB135-1</f>
        <v>-2.7296281157366709E-2</v>
      </c>
      <c r="BD147" s="36">
        <f>+Tabla1[[#This Row],[Pasajeros Pagos (PAX)]]*Tabla1[[#This Row],[PAX Recorrido Medio]]</f>
        <v>52170737.759999998</v>
      </c>
      <c r="BE147" s="37">
        <v>17.73</v>
      </c>
      <c r="BF147" s="35">
        <f>+Tabla1[[#This Row],[PAX Recorrido Medio]]/BE135-1</f>
        <v>8.5324232081911422E-3</v>
      </c>
      <c r="BG147" s="36">
        <f>+Tabla1[[#This Row],[Pasajeros Pagos (PAX)]]*CN147</f>
        <v>3293943.8138090931</v>
      </c>
      <c r="BH147" s="130">
        <f t="shared" si="8"/>
        <v>0.17999977148769908</v>
      </c>
      <c r="BI147" s="95">
        <f t="shared" si="11"/>
        <v>3588428.2682926827</v>
      </c>
      <c r="BJ147" s="35">
        <f>+(Tabla1[[#This Row],[Variación % TC]]*0.2)-(Tabla1[[#This Row],[Vaciación % PAX Recorrido Medio]]*0.1)-(Tabla1[[#This Row],[Variación % Ocupación PAX]]*0.5)+(Tabla1[[#This Row],[Variación % RA]]*0.1)+(Tabla1[[#This Row],[Variación % Velocidad Comercial TE]]*0.1)</f>
        <v>2.9347309956900467E-2</v>
      </c>
      <c r="BK147" s="90">
        <v>1848091.4</v>
      </c>
      <c r="BL147" s="10">
        <f>+Tabla1[[#This Row],[Recaudación Vta. Boletos $]]/Tabla1[[#This Row],[Pasajeros Pagos (PAX)]]</f>
        <v>0.62806588384346429</v>
      </c>
      <c r="BM147" s="15">
        <f>+(Tabla1[[#This Row],[Tarifa Media $]]*44)/CQ147</f>
        <v>3.7303122066240688E-2</v>
      </c>
      <c r="BN147" s="48">
        <f>+Tabla1[[#This Row],[Tarifa Media $]]/CP147</f>
        <v>0.2154378224688589</v>
      </c>
      <c r="BO147" s="86">
        <v>24.76</v>
      </c>
      <c r="BP147" s="80">
        <v>51.944000000000003</v>
      </c>
      <c r="BQ147" s="80">
        <f>+Tabla1[[#This Row],[Km. Línea (entre cabeceras) en Servicio]]*2</f>
        <v>103.88800000000001</v>
      </c>
      <c r="BR147" s="36">
        <v>22</v>
      </c>
      <c r="BS147" s="36">
        <v>738</v>
      </c>
      <c r="BT147" s="76">
        <f>+Tabla1[[#This Row],[Recaudación Vta. Boletos $]]/Tabla1[[#This Row],[Km. Línea (entre cabeceras) en Servicio]]</f>
        <v>35578.534575696904</v>
      </c>
      <c r="BU147" s="77">
        <f>+Tabla1[[#This Row],[Recaudación/Km. Línea (PESOS)]]/CP147</f>
        <v>12204.073191677326</v>
      </c>
      <c r="BV147" s="76">
        <f>+Tabla1[[#This Row],[Recaudación Vta. Boletos $]]/Tabla1[[#This Row],[Trenes Corridos (TC)]]</f>
        <v>447.69656007751934</v>
      </c>
      <c r="BW147" s="77">
        <f>+Tabla1[[#This Row],[Recaudación/Trenes Corridos (PESOS)]]/CP147</f>
        <v>153.567920995273</v>
      </c>
      <c r="BX147" s="76">
        <f>+Tabla1[[#This Row],[Recaudación Vta. Boletos $]]/Tabla1[[#This Row],[Coches Kilómetro (CK) (5+6+7)]]</f>
        <v>1.7379436591797721</v>
      </c>
      <c r="BY147" s="77">
        <f>+Tabla1[[#This Row],[Recaudación/Coche Kilómetro (PESOS)]]/CP147</f>
        <v>0.59614573429141848</v>
      </c>
      <c r="BZ147" s="78">
        <f>+Tabla1[[#This Row],[Recaudación Vta. Boletos $]]/Tabla1[[#This Row],[PAX Kilómetro]]</f>
        <v>3.54239077181875E-2</v>
      </c>
      <c r="CA147" s="79">
        <f>+Tabla1[[#This Row],[Recaudación/Pasajeros Kilómetro (PESOS)]]/CP147</f>
        <v>1.2151033416179296E-2</v>
      </c>
      <c r="CB147" s="76">
        <f>+Tabla1[[#This Row],[Recaudación Vta. Boletos $]]/Tabla1[[#This Row],[Personal]]</f>
        <v>2504.1888888888889</v>
      </c>
      <c r="CC147" s="77">
        <f>+Tabla1[[#This Row],[Recaudación/Personal (PESOS)]]/CP147</f>
        <v>858.98154182721817</v>
      </c>
      <c r="CD147" s="36">
        <f>+Tabla1[[#This Row],[Pasajeros Pagos (PAX)]]/Tabla1[[#This Row],[Personal]]</f>
        <v>3987.1436314363145</v>
      </c>
      <c r="CE147" s="80">
        <f>+Tabla1[[#This Row],[Trenes Corridos (TC)]]/Tabla1[[#This Row],[Personal]]</f>
        <v>5.5934959349593498</v>
      </c>
      <c r="CF147" s="36">
        <f>+Tabla1[[#This Row],[Pasajeros Pagos (PAX)]]/Tabla1[[#This Row],[Km. Línea (entre cabeceras) en Servicio]]</f>
        <v>56647.774526413057</v>
      </c>
      <c r="CG147" s="36">
        <f>+Tabla1[[#This Row],[Pasajeros Pagos (PAX)]]/Tabla1[[#This Row],[Cantidad de Estaciones en Servicio]]</f>
        <v>133750.54545454544</v>
      </c>
      <c r="CH147" s="36">
        <f>+Tabla1[[#This Row],[PAX Kilómetro]]/Tabla1[[#This Row],[Km. Línea (entre cabeceras) en Servicio]]</f>
        <v>1004365.0423533035</v>
      </c>
      <c r="CI147" s="36">
        <f>+Tabla1[[#This Row],[Coches Kilómetro (CK) (5+6+7)]]/Tabla1[[#This Row],[Km. Línea (entre cabeceras) en Servicio]]</f>
        <v>20471.627136916683</v>
      </c>
      <c r="CJ147" s="36">
        <f>+[1]!BN_InfraMR[[#This Row],[Total Coches Remolcados]]</f>
        <v>120</v>
      </c>
      <c r="CK147" s="36">
        <f>+Tabla1[[#This Row],[Pasajeros Pagos (PAX)]]/Tabla1[[#This Row],[Coches en Servicio]]</f>
        <v>24520.933333333334</v>
      </c>
      <c r="CM147" s="12">
        <v>712.81782945736438</v>
      </c>
      <c r="CN147" s="11">
        <v>1.1194325847470097</v>
      </c>
      <c r="CP147" s="10">
        <v>2.9152999999999998</v>
      </c>
      <c r="CQ147" s="74">
        <v>740.82</v>
      </c>
      <c r="CR147" s="10"/>
      <c r="CX147" s="32"/>
      <c r="DF147" s="47">
        <f>+Tabla1[[#This Row],[Trenes Kilómetro (TK) (1+2+3)]]/Tabla1[[#This Row],[Trenes Corridos (TC)]]</f>
        <v>42.933551356589149</v>
      </c>
      <c r="EA147" s="2">
        <v>2005</v>
      </c>
      <c r="EB147" s="2" t="s">
        <v>9</v>
      </c>
    </row>
    <row r="148" spans="1:132" x14ac:dyDescent="0.2">
      <c r="A148" s="98" t="s">
        <v>254</v>
      </c>
      <c r="B148" s="2" t="s">
        <v>10</v>
      </c>
      <c r="C148" s="101">
        <v>38412</v>
      </c>
      <c r="D148" s="4" t="s">
        <v>135</v>
      </c>
      <c r="E148" s="4" t="s">
        <v>112</v>
      </c>
      <c r="F148" s="4" t="s">
        <v>139</v>
      </c>
      <c r="G148" s="4" t="s">
        <v>113</v>
      </c>
      <c r="H148" s="6">
        <v>193441.5</v>
      </c>
      <c r="K148" s="95">
        <f>+Tabla1[[#This Row],[TK Remolcados (1)]]+Tabla1[[#This Row],[TK Coche Motor (2)]]+Tabla1[[#This Row],[TK Eléctricos (3)]]</f>
        <v>193441.5</v>
      </c>
      <c r="L148" s="35">
        <f>+Tabla1[[#This Row],[Trenes Kilómetro (TK) (1+2+3)]]/K136-1</f>
        <v>-6.1018624655819753E-3</v>
      </c>
      <c r="M148" s="36">
        <f>+Tabla1[[#This Row],[TK Remolcados (1)]]</f>
        <v>193441.5</v>
      </c>
      <c r="N148" s="36">
        <f>+Tabla1[[#This Row],[TK Remolcados (1)]]*Tabla1[[#This Row],[Form. Media Trenes Remolcados]]</f>
        <v>1160649</v>
      </c>
      <c r="Q148" s="95">
        <f t="shared" si="12"/>
        <v>1160649</v>
      </c>
      <c r="R148" s="35">
        <f>+Tabla1[[#This Row],[Coches Kilómetro (CK) (5+6+7)]]/Q136-1</f>
        <v>-6.1018624655820863E-3</v>
      </c>
      <c r="S148" s="37">
        <v>38.93</v>
      </c>
      <c r="T148" s="35">
        <f>+Tabla1[[#This Row],[Velocidad Comercial Trenes Diésel]]/S136-1</f>
        <v>0</v>
      </c>
      <c r="U148" s="37"/>
      <c r="V148" s="35"/>
      <c r="W148" s="37">
        <v>6</v>
      </c>
      <c r="X148" s="6"/>
      <c r="Y148" s="6"/>
      <c r="Z148" s="36">
        <f>+Tabla1[[#This Row],[Form. Media Trenes Remolcados]]*Tabla1[[#This Row],[Asientos Prom. x C. Remolcados]]*Tabla1[[#This Row],[Trenes Corridos (TC)]]</f>
        <v>2069328</v>
      </c>
      <c r="AC148" s="6">
        <v>76</v>
      </c>
      <c r="AF148" s="6">
        <f>+'[2]BN TAB'!H152</f>
        <v>4563</v>
      </c>
      <c r="AG148" s="6">
        <f>+Tabla1[[#This Row],[Trenes Programados]]-Tabla1[[#This Row],[Trenes Corridos (TC)]]</f>
        <v>25</v>
      </c>
      <c r="AH148" s="95">
        <f>+'[2]BN TAB'!J152</f>
        <v>4538</v>
      </c>
      <c r="AI148" s="35">
        <f>+Tabla1[[#This Row],[Trenes Corridos (TC)]]/AH136-1</f>
        <v>-9.8188959197031966E-3</v>
      </c>
      <c r="AJ148" s="36">
        <f>+'[2]BN TAB'!K152</f>
        <v>4346</v>
      </c>
      <c r="AK148" s="36">
        <f>+Tabla1[[#This Row],[Trenes Corridos (TC)]]-Tabla1[[#This Row],[Trenes Puntuales]]</f>
        <v>192</v>
      </c>
      <c r="AL148" s="127">
        <f>+Tabla1[[#This Row],[Trenes Puntuales]]/Tabla1[[#This Row],[Trenes Programados]]</f>
        <v>0.95244356782818318</v>
      </c>
      <c r="AM148" s="96">
        <v>0.95</v>
      </c>
      <c r="AN148" s="96">
        <f>+IF(Tabla1[[#This Row],[Regularidad Absoluta]]&gt;=Tabla1[[#This Row],[RA 95%]],Tabla1[[#This Row],[Regularidad Absoluta]],"")</f>
        <v>0.95244356782818318</v>
      </c>
      <c r="AO148" s="96">
        <f>+Tabla1[[#This Row],[Trenes Puntuales]]/Tabla1[[#This Row],[Trenes Corridos (TC)]]</f>
        <v>0.9576906126046717</v>
      </c>
      <c r="AP148" s="96">
        <f>+Tabla1[[#This Row],[Trenes Corridos (TC)]]/Tabla1[[#This Row],[Trenes Programados]]</f>
        <v>0.99452114836730221</v>
      </c>
      <c r="AQ148" s="96">
        <f>+Tabla1[[#This Row],[Regularidad Relativa]]/AO136-1</f>
        <v>1.4585316127418091E-2</v>
      </c>
      <c r="AR148" s="95">
        <f>+'[3]DATOS BN#Bol por Estación'!AE133</f>
        <v>3414936</v>
      </c>
      <c r="AS148" s="15">
        <f>+Tabla1[[#This Row],[Pasajeros Pagos (PAX)]]/AR136-1</f>
        <v>2.2413581978597552E-2</v>
      </c>
      <c r="AT148" s="6">
        <f>+Tabla1[[#This Row],[Pasajeros Pagos (PAX)]]/Tabla1[[#This Row],[Indice Dia Habil]]</f>
        <v>129206.81044267878</v>
      </c>
      <c r="AU148" s="15">
        <f>+Tabla1[[#This Row],[PAX Día Habil]]/AT136-1</f>
        <v>2.2413581978597552E-2</v>
      </c>
      <c r="AV148" s="6">
        <f>+Tabla1[[#This Row],[Pasajeros Pagos (PAX)]]/Tabla1[[#This Row],[Trenes Corridos (TC)]]</f>
        <v>752.52005288673422</v>
      </c>
      <c r="AW148" s="6">
        <f>+Tabla1[[#This Row],[PAX x Tren]]/Tabla1[[#This Row],[Form. Media Trenes Remolcados]]</f>
        <v>125.4200088144557</v>
      </c>
      <c r="AX148" s="15">
        <f>+Tabla1[[#This Row],[PAX x Coche]]/AW136-1</f>
        <v>3.2552103615670402E-2</v>
      </c>
      <c r="AY148" s="6">
        <v>188</v>
      </c>
      <c r="AZ148" s="9">
        <f>+Tabla1[[#This Row],[PAX Kilómetro]]/Tabla1[[#This Row],[Coches Kilómetro (CK) (5+6+7)]]</f>
        <v>51.430778193924262</v>
      </c>
      <c r="BA148" s="15">
        <f>+Tabla1[[#This Row],[Ocupación Media (PaxKm/CocheKm)]]/AZ136-1</f>
        <v>3.4609327654132604E-2</v>
      </c>
      <c r="BB148" s="15">
        <f>+Tabla1[[#This Row],[Ocupación Media (PaxKm/CocheKm)]]/Tabla1[[#This Row],[Capacidad x Coche (4xm2)]]</f>
        <v>0.2735679691166184</v>
      </c>
      <c r="BC148" s="15">
        <f>+Tabla1[[#This Row],[% de Ocupación Media PAX]]/BB136-1</f>
        <v>3.4609327654132604E-2</v>
      </c>
      <c r="BD148" s="36">
        <f>+Tabla1[[#This Row],[Pasajeros Pagos (PAX)]]*Tabla1[[#This Row],[PAX Recorrido Medio]]</f>
        <v>59693081.280000001</v>
      </c>
      <c r="BE148" s="37">
        <v>17.48</v>
      </c>
      <c r="BF148" s="35">
        <f>+Tabla1[[#This Row],[PAX Recorrido Medio]]/BE136-1</f>
        <v>5.7537399309552928E-3</v>
      </c>
      <c r="BG148" s="36">
        <f>+Tabla1[[#This Row],[Pasajeros Pagos (PAX)]]*CN148</f>
        <v>3364688.1070453576</v>
      </c>
      <c r="BH148" s="130">
        <f t="shared" si="8"/>
        <v>0.17999980310021579</v>
      </c>
      <c r="BI148" s="95">
        <f t="shared" si="11"/>
        <v>4164555.0975609757</v>
      </c>
      <c r="BJ148" s="35">
        <f>+(Tabla1[[#This Row],[Variación % TC]]*0.2)-(Tabla1[[#This Row],[Vaciación % PAX Recorrido Medio]]*0.1)-(Tabla1[[#This Row],[Variación % Ocupación PAX]]*0.5)+(Tabla1[[#This Row],[Variación % RA]]*0.1)+(Tabla1[[#This Row],[Variación % Velocidad Comercial TE]]*0.1)</f>
        <v>-1.8385285391360664E-2</v>
      </c>
      <c r="BK148" s="90">
        <v>2126107.1</v>
      </c>
      <c r="BL148" s="10">
        <f>+Tabla1[[#This Row],[Recaudación Vta. Boletos $]]/Tabla1[[#This Row],[Pasajeros Pagos (PAX)]]</f>
        <v>0.62259061370403435</v>
      </c>
      <c r="BM148" s="15">
        <f>+(Tabla1[[#This Row],[Tarifa Media $]]*44)/CQ148</f>
        <v>3.6592972343948156E-2</v>
      </c>
      <c r="BN148" s="48">
        <f>+Tabla1[[#This Row],[Tarifa Media $]]/CP148</f>
        <v>0.21273512393358654</v>
      </c>
      <c r="BO148" s="86">
        <v>26.43</v>
      </c>
      <c r="BP148" s="80">
        <v>51.944000000000003</v>
      </c>
      <c r="BQ148" s="80">
        <f>+Tabla1[[#This Row],[Km. Línea (entre cabeceras) en Servicio]]*2</f>
        <v>103.88800000000001</v>
      </c>
      <c r="BR148" s="36">
        <v>22</v>
      </c>
      <c r="BS148" s="36">
        <v>738</v>
      </c>
      <c r="BT148" s="76">
        <f>+Tabla1[[#This Row],[Recaudación Vta. Boletos $]]/Tabla1[[#This Row],[Km. Línea (entre cabeceras) en Servicio]]</f>
        <v>40930.754273833358</v>
      </c>
      <c r="BU148" s="77">
        <f>+Tabla1[[#This Row],[Recaudación/Km. Línea (PESOS)]]/CP148</f>
        <v>13985.769928870825</v>
      </c>
      <c r="BV148" s="76">
        <f>+Tabla1[[#This Row],[Recaudación Vta. Boletos $]]/Tabla1[[#This Row],[Trenes Corridos (TC)]]</f>
        <v>468.51192155134424</v>
      </c>
      <c r="BW148" s="77">
        <f>+Tabla1[[#This Row],[Recaudación/Trenes Corridos (PESOS)]]/CP148</f>
        <v>160.08744671336848</v>
      </c>
      <c r="BX148" s="76">
        <f>+Tabla1[[#This Row],[Recaudación Vta. Boletos $]]/Tabla1[[#This Row],[Coches Kilómetro (CK) (5+6+7)]]</f>
        <v>1.8318260731711311</v>
      </c>
      <c r="BY148" s="77">
        <f>+Tabla1[[#This Row],[Recaudación/Coche Kilómetro (PESOS)]]/CP148</f>
        <v>0.62592293896368856</v>
      </c>
      <c r="BZ148" s="78">
        <f>+Tabla1[[#This Row],[Recaudación Vta. Boletos $]]/Tabla1[[#This Row],[PAX Kilómetro]]</f>
        <v>3.5617311996798302E-2</v>
      </c>
      <c r="CA148" s="79">
        <f>+Tabla1[[#This Row],[Recaudación/Pasajeros Kilómetro (PESOS)]]/CP148</f>
        <v>1.2170201598031265E-2</v>
      </c>
      <c r="CB148" s="76">
        <f>+Tabla1[[#This Row],[Recaudación Vta. Boletos $]]/Tabla1[[#This Row],[Personal]]</f>
        <v>2880.9039295392954</v>
      </c>
      <c r="CC148" s="77">
        <f>+Tabla1[[#This Row],[Recaudación/Personal (PESOS)]]/CP148</f>
        <v>984.38595282556389</v>
      </c>
      <c r="CD148" s="36">
        <f>+Tabla1[[#This Row],[Pasajeros Pagos (PAX)]]/Tabla1[[#This Row],[Personal]]</f>
        <v>4627.2845528455282</v>
      </c>
      <c r="CE148" s="80">
        <f>+Tabla1[[#This Row],[Trenes Corridos (TC)]]/Tabla1[[#This Row],[Personal]]</f>
        <v>6.1490514905149052</v>
      </c>
      <c r="CF148" s="36">
        <f>+Tabla1[[#This Row],[Pasajeros Pagos (PAX)]]/Tabla1[[#This Row],[Km. Línea (entre cabeceras) en Servicio]]</f>
        <v>65742.645926382262</v>
      </c>
      <c r="CG148" s="36">
        <f>+Tabla1[[#This Row],[Pasajeros Pagos (PAX)]]/Tabla1[[#This Row],[Cantidad de Estaciones en Servicio]]</f>
        <v>155224.36363636365</v>
      </c>
      <c r="CH148" s="36">
        <f>+Tabla1[[#This Row],[PAX Kilómetro]]/Tabla1[[#This Row],[Km. Línea (entre cabeceras) en Servicio]]</f>
        <v>1149181.4507931618</v>
      </c>
      <c r="CI148" s="36">
        <f>+Tabla1[[#This Row],[Coches Kilómetro (CK) (5+6+7)]]/Tabla1[[#This Row],[Km. Línea (entre cabeceras) en Servicio]]</f>
        <v>22344.23610041583</v>
      </c>
      <c r="CJ148" s="36">
        <f>+[1]!BN_InfraMR[[#This Row],[Total Coches Remolcados]]</f>
        <v>120</v>
      </c>
      <c r="CK148" s="36">
        <f>+Tabla1[[#This Row],[Pasajeros Pagos (PAX)]]/Tabla1[[#This Row],[Coches en Servicio]]</f>
        <v>28457.8</v>
      </c>
      <c r="CM148" s="12">
        <v>752.52005288673422</v>
      </c>
      <c r="CN148" s="11">
        <v>0.98528584636589311</v>
      </c>
      <c r="CP148" s="10">
        <v>2.9266000000000001</v>
      </c>
      <c r="CQ148" s="33">
        <v>748.61333333333334</v>
      </c>
      <c r="CR148" s="10"/>
      <c r="CX148" s="28"/>
      <c r="DF148" s="47">
        <f>+Tabla1[[#This Row],[Trenes Kilómetro (TK) (1+2+3)]]/Tabla1[[#This Row],[Trenes Corridos (TC)]]</f>
        <v>42.627038342882329</v>
      </c>
      <c r="EA148" s="2">
        <v>2005</v>
      </c>
      <c r="EB148" s="2" t="s">
        <v>10</v>
      </c>
    </row>
    <row r="149" spans="1:132" x14ac:dyDescent="0.2">
      <c r="A149" s="98" t="s">
        <v>254</v>
      </c>
      <c r="B149" s="2" t="s">
        <v>0</v>
      </c>
      <c r="C149" s="101">
        <v>38443</v>
      </c>
      <c r="D149" s="4" t="s">
        <v>135</v>
      </c>
      <c r="E149" s="4" t="s">
        <v>112</v>
      </c>
      <c r="F149" s="4" t="s">
        <v>139</v>
      </c>
      <c r="G149" s="4" t="s">
        <v>113</v>
      </c>
      <c r="H149" s="6">
        <v>186719.9</v>
      </c>
      <c r="K149" s="95">
        <f>+Tabla1[[#This Row],[TK Remolcados (1)]]+Tabla1[[#This Row],[TK Coche Motor (2)]]+Tabla1[[#This Row],[TK Eléctricos (3)]]</f>
        <v>186719.9</v>
      </c>
      <c r="L149" s="35">
        <f>+Tabla1[[#This Row],[Trenes Kilómetro (TK) (1+2+3)]]/K137-1</f>
        <v>2.0560434022634633E-2</v>
      </c>
      <c r="M149" s="36">
        <f>+Tabla1[[#This Row],[TK Remolcados (1)]]</f>
        <v>186719.9</v>
      </c>
      <c r="N149" s="36">
        <f>+Tabla1[[#This Row],[TK Remolcados (1)]]*Tabla1[[#This Row],[Form. Media Trenes Remolcados]]</f>
        <v>1120319.3999999999</v>
      </c>
      <c r="Q149" s="95">
        <f t="shared" si="12"/>
        <v>1120319.3999999999</v>
      </c>
      <c r="R149" s="35">
        <f>+Tabla1[[#This Row],[Coches Kilómetro (CK) (5+6+7)]]/Q137-1</f>
        <v>2.0560434022634411E-2</v>
      </c>
      <c r="S149" s="37">
        <v>38.93</v>
      </c>
      <c r="T149" s="35">
        <f>+Tabla1[[#This Row],[Velocidad Comercial Trenes Diésel]]/S137-1</f>
        <v>0</v>
      </c>
      <c r="U149" s="37"/>
      <c r="V149" s="35"/>
      <c r="W149" s="37">
        <v>6</v>
      </c>
      <c r="X149" s="6"/>
      <c r="Y149" s="6"/>
      <c r="Z149" s="36">
        <f>+Tabla1[[#This Row],[Form. Media Trenes Remolcados]]*Tabla1[[#This Row],[Asientos Prom. x C. Remolcados]]*Tabla1[[#This Row],[Trenes Corridos (TC)]]</f>
        <v>1981320</v>
      </c>
      <c r="AC149" s="6">
        <v>76</v>
      </c>
      <c r="AF149" s="6">
        <f>+'[2]BN TAB'!H153</f>
        <v>4401</v>
      </c>
      <c r="AG149" s="6">
        <f>+Tabla1[[#This Row],[Trenes Programados]]-Tabla1[[#This Row],[Trenes Corridos (TC)]]</f>
        <v>56</v>
      </c>
      <c r="AH149" s="95">
        <f>+'[2]BN TAB'!J153</f>
        <v>4345</v>
      </c>
      <c r="AI149" s="35">
        <f>+Tabla1[[#This Row],[Trenes Corridos (TC)]]/AH137-1</f>
        <v>9.9953509995351908E-3</v>
      </c>
      <c r="AJ149" s="36">
        <f>+'[2]BN TAB'!K153</f>
        <v>4077</v>
      </c>
      <c r="AK149" s="36">
        <f>+Tabla1[[#This Row],[Trenes Corridos (TC)]]-Tabla1[[#This Row],[Trenes Puntuales]]</f>
        <v>268</v>
      </c>
      <c r="AL149" s="127">
        <f>+Tabla1[[#This Row],[Trenes Puntuales]]/Tabla1[[#This Row],[Trenes Programados]]</f>
        <v>0.92638036809815949</v>
      </c>
      <c r="AM149" s="96">
        <v>0.95</v>
      </c>
      <c r="AN149" s="96" t="str">
        <f>+IF(Tabla1[[#This Row],[Regularidad Absoluta]]&gt;=Tabla1[[#This Row],[RA 95%]],Tabla1[[#This Row],[Regularidad Absoluta]],"")</f>
        <v/>
      </c>
      <c r="AO149" s="96">
        <f>+Tabla1[[#This Row],[Trenes Puntuales]]/Tabla1[[#This Row],[Trenes Corridos (TC)]]</f>
        <v>0.93831990794016107</v>
      </c>
      <c r="AP149" s="96">
        <f>+Tabla1[[#This Row],[Trenes Corridos (TC)]]/Tabla1[[#This Row],[Trenes Programados]]</f>
        <v>0.98727561917745965</v>
      </c>
      <c r="AQ149" s="96">
        <f>+Tabla1[[#This Row],[Regularidad Relativa]]/AO137-1</f>
        <v>-1.2560605685280612E-2</v>
      </c>
      <c r="AR149" s="95">
        <f>+'[3]DATOS BN#Bol por Estación'!AE134</f>
        <v>3451944</v>
      </c>
      <c r="AS149" s="15">
        <f>+Tabla1[[#This Row],[Pasajeros Pagos (PAX)]]/AR137-1</f>
        <v>0.11651176916941441</v>
      </c>
      <c r="AT149" s="6">
        <f>+Tabla1[[#This Row],[Pasajeros Pagos (PAX)]]/Tabla1[[#This Row],[Indice Dia Habil]]</f>
        <v>130409.67132602948</v>
      </c>
      <c r="AU149" s="15">
        <f>+Tabla1[[#This Row],[PAX Día Habil]]/AT137-1</f>
        <v>0.11651176916941441</v>
      </c>
      <c r="AV149" s="6">
        <f>+Tabla1[[#This Row],[Pasajeros Pagos (PAX)]]/Tabla1[[#This Row],[Trenes Corridos (TC)]]</f>
        <v>794.4635212888378</v>
      </c>
      <c r="AW149" s="6">
        <f>+Tabla1[[#This Row],[PAX x Tren]]/Tabla1[[#This Row],[Form. Media Trenes Remolcados]]</f>
        <v>132.41058688147297</v>
      </c>
      <c r="AX149" s="15">
        <f>+Tabla1[[#This Row],[PAX x Coche]]/AW137-1</f>
        <v>0.10546228560801407</v>
      </c>
      <c r="AY149" s="6">
        <v>188</v>
      </c>
      <c r="AZ149" s="9">
        <f>+Tabla1[[#This Row],[PAX Kilómetro]]/Tabla1[[#This Row],[Coches Kilómetro (CK) (5+6+7)]]</f>
        <v>54.321805656494035</v>
      </c>
      <c r="BA149" s="15">
        <f>+Tabla1[[#This Row],[Ocupación Media (PaxKm/CocheKm)]]/AZ137-1</f>
        <v>0.10214527146031172</v>
      </c>
      <c r="BB149" s="15">
        <f>+Tabla1[[#This Row],[Ocupación Media (PaxKm/CocheKm)]]/Tabla1[[#This Row],[Capacidad x Coche (4xm2)]]</f>
        <v>0.2889457747685853</v>
      </c>
      <c r="BC149" s="15">
        <f>+Tabla1[[#This Row],[% de Ocupación Media PAX]]/BB137-1</f>
        <v>0.10214527146031172</v>
      </c>
      <c r="BD149" s="36">
        <f>+Tabla1[[#This Row],[Pasajeros Pagos (PAX)]]*Tabla1[[#This Row],[PAX Recorrido Medio]]</f>
        <v>60857772.719999999</v>
      </c>
      <c r="BE149" s="37">
        <v>17.63</v>
      </c>
      <c r="BF149" s="35">
        <f>+Tabla1[[#This Row],[PAX Recorrido Medio]]/BE137-1</f>
        <v>7.42857142857134E-3</v>
      </c>
      <c r="BG149" s="36">
        <f>+Tabla1[[#This Row],[Pasajeros Pagos (PAX)]]*CN149</f>
        <v>3461012.7981511322</v>
      </c>
      <c r="BH149" s="130">
        <f t="shared" si="8"/>
        <v>0.17999980521116221</v>
      </c>
      <c r="BI149" s="95">
        <f t="shared" si="11"/>
        <v>4209686.8048780486</v>
      </c>
      <c r="BJ149" s="35">
        <f>+(Tabla1[[#This Row],[Variación % TC]]*0.2)-(Tabla1[[#This Row],[Vaciación % PAX Recorrido Medio]]*0.1)-(Tabla1[[#This Row],[Variación % Ocupación PAX]]*0.5)+(Tabla1[[#This Row],[Variación % RA]]*0.1)+(Tabla1[[#This Row],[Variación % Velocidad Comercial TE]]*0.1)</f>
        <v>-5.1072483241634013E-2</v>
      </c>
      <c r="BK149" s="90">
        <v>2141163.15</v>
      </c>
      <c r="BL149" s="10">
        <f>+Tabla1[[#This Row],[Recaudación Vta. Boletos $]]/Tabla1[[#This Row],[Pasajeros Pagos (PAX)]]</f>
        <v>0.62027748712030084</v>
      </c>
      <c r="BM149" s="15">
        <f>+(Tabla1[[#This Row],[Tarifa Media $]]*44)/CQ149</f>
        <v>3.6081397264205194E-2</v>
      </c>
      <c r="BN149" s="48">
        <f>+Tabla1[[#This Row],[Tarifa Media $]]/CP149</f>
        <v>0.21385929082895494</v>
      </c>
      <c r="BO149" s="86">
        <v>26.47</v>
      </c>
      <c r="BP149" s="80">
        <v>51.944000000000003</v>
      </c>
      <c r="BQ149" s="80">
        <f>+Tabla1[[#This Row],[Km. Línea (entre cabeceras) en Servicio]]*2</f>
        <v>103.88800000000001</v>
      </c>
      <c r="BR149" s="36">
        <v>22</v>
      </c>
      <c r="BS149" s="36">
        <v>738</v>
      </c>
      <c r="BT149" s="76">
        <f>+Tabla1[[#This Row],[Recaudación Vta. Boletos $]]/Tabla1[[#This Row],[Km. Línea (entre cabeceras) en Servicio]]</f>
        <v>41220.60584475589</v>
      </c>
      <c r="BU149" s="77">
        <f>+Tabla1[[#This Row],[Recaudación/Km. Línea (PESOS)]]/CP149</f>
        <v>14212.041733814609</v>
      </c>
      <c r="BV149" s="76">
        <f>+Tabla1[[#This Row],[Recaudación Vta. Boletos $]]/Tabla1[[#This Row],[Trenes Corridos (TC)]]</f>
        <v>492.78783659378593</v>
      </c>
      <c r="BW149" s="77">
        <f>+Tabla1[[#This Row],[Recaudación/Trenes Corridos (PESOS)]]/CP149</f>
        <v>169.90340525230519</v>
      </c>
      <c r="BX149" s="76">
        <f>+Tabla1[[#This Row],[Recaudación Vta. Boletos $]]/Tabla1[[#This Row],[Coches Kilómetro (CK) (5+6+7)]]</f>
        <v>1.9112077769964531</v>
      </c>
      <c r="BY149" s="77">
        <f>+Tabla1[[#This Row],[Recaudación/Coche Kilómetro (PESOS)]]/CP149</f>
        <v>0.6589462753401093</v>
      </c>
      <c r="BZ149" s="78">
        <f>+Tabla1[[#This Row],[Recaudación Vta. Boletos $]]/Tabla1[[#This Row],[PAX Kilómetro]]</f>
        <v>3.5183067902456094E-2</v>
      </c>
      <c r="CA149" s="79">
        <f>+Tabla1[[#This Row],[Recaudación/Pasajeros Kilómetro (PESOS)]]/CP149</f>
        <v>1.2130419218885705E-2</v>
      </c>
      <c r="CB149" s="76">
        <f>+Tabla1[[#This Row],[Recaudación Vta. Boletos $]]/Tabla1[[#This Row],[Personal]]</f>
        <v>2901.3050813008131</v>
      </c>
      <c r="CC149" s="77">
        <f>+Tabla1[[#This Row],[Recaudación/Personal (PESOS)]]/CP149</f>
        <v>1000.3120539583551</v>
      </c>
      <c r="CD149" s="36">
        <f>+Tabla1[[#This Row],[Pasajeros Pagos (PAX)]]/Tabla1[[#This Row],[Personal]]</f>
        <v>4677.4308943089427</v>
      </c>
      <c r="CE149" s="80">
        <f>+Tabla1[[#This Row],[Trenes Corridos (TC)]]/Tabla1[[#This Row],[Personal]]</f>
        <v>5.8875338753387538</v>
      </c>
      <c r="CF149" s="36">
        <f>+Tabla1[[#This Row],[Pasajeros Pagos (PAX)]]/Tabla1[[#This Row],[Km. Línea (entre cabeceras) en Servicio]]</f>
        <v>66455.105498228862</v>
      </c>
      <c r="CG149" s="36">
        <f>+Tabla1[[#This Row],[Pasajeros Pagos (PAX)]]/Tabla1[[#This Row],[Cantidad de Estaciones en Servicio]]</f>
        <v>156906.54545454544</v>
      </c>
      <c r="CH149" s="36">
        <f>+Tabla1[[#This Row],[PAX Kilómetro]]/Tabla1[[#This Row],[Km. Línea (entre cabeceras) en Servicio]]</f>
        <v>1171603.5099337748</v>
      </c>
      <c r="CI149" s="36">
        <f>+Tabla1[[#This Row],[Coches Kilómetro (CK) (5+6+7)]]/Tabla1[[#This Row],[Km. Línea (entre cabeceras) en Servicio]]</f>
        <v>21567.830740797781</v>
      </c>
      <c r="CJ149" s="36">
        <f>+[1]!BN_InfraMR[[#This Row],[Total Coches Remolcados]]</f>
        <v>120</v>
      </c>
      <c r="CK149" s="36">
        <f>+Tabla1[[#This Row],[Pasajeros Pagos (PAX)]]/Tabla1[[#This Row],[Coches en Servicio]]</f>
        <v>28766.2</v>
      </c>
      <c r="CM149" s="12">
        <v>794.4635212888378</v>
      </c>
      <c r="CN149" s="11">
        <v>1.0026271567995113</v>
      </c>
      <c r="CP149" s="10">
        <v>2.9003999999999999</v>
      </c>
      <c r="CQ149" s="33">
        <v>756.40666666666664</v>
      </c>
      <c r="CR149" s="10"/>
      <c r="CX149" s="28"/>
      <c r="DF149" s="47">
        <f>+Tabla1[[#This Row],[Trenes Kilómetro (TK) (1+2+3)]]/Tabla1[[#This Row],[Trenes Corridos (TC)]]</f>
        <v>42.973509781357883</v>
      </c>
      <c r="EA149" s="2">
        <v>2005</v>
      </c>
      <c r="EB149" s="2" t="s">
        <v>0</v>
      </c>
    </row>
    <row r="150" spans="1:132" x14ac:dyDescent="0.2">
      <c r="A150" s="98" t="s">
        <v>254</v>
      </c>
      <c r="B150" s="2" t="s">
        <v>1</v>
      </c>
      <c r="C150" s="101">
        <v>38473</v>
      </c>
      <c r="D150" s="4" t="s">
        <v>135</v>
      </c>
      <c r="E150" s="4" t="s">
        <v>112</v>
      </c>
      <c r="F150" s="4" t="s">
        <v>139</v>
      </c>
      <c r="G150" s="4" t="s">
        <v>113</v>
      </c>
      <c r="H150" s="6">
        <v>190948</v>
      </c>
      <c r="K150" s="95">
        <f>+Tabla1[[#This Row],[TK Remolcados (1)]]+Tabla1[[#This Row],[TK Coche Motor (2)]]+Tabla1[[#This Row],[TK Eléctricos (3)]]</f>
        <v>190948</v>
      </c>
      <c r="L150" s="35">
        <f>+Tabla1[[#This Row],[Trenes Kilómetro (TK) (1+2+3)]]/K138-1</f>
        <v>2.5719259927342142E-2</v>
      </c>
      <c r="M150" s="36">
        <f>+Tabla1[[#This Row],[TK Remolcados (1)]]</f>
        <v>190948</v>
      </c>
      <c r="N150" s="36">
        <f>+Tabla1[[#This Row],[TK Remolcados (1)]]*Tabla1[[#This Row],[Form. Media Trenes Remolcados]]</f>
        <v>1145688</v>
      </c>
      <c r="Q150" s="95">
        <f t="shared" si="12"/>
        <v>1145688</v>
      </c>
      <c r="R150" s="35">
        <f>+Tabla1[[#This Row],[Coches Kilómetro (CK) (5+6+7)]]/Q138-1</f>
        <v>2.571925992734192E-2</v>
      </c>
      <c r="S150" s="37">
        <v>38.93</v>
      </c>
      <c r="T150" s="35">
        <f>+Tabla1[[#This Row],[Velocidad Comercial Trenes Diésel]]/S138-1</f>
        <v>0</v>
      </c>
      <c r="U150" s="37"/>
      <c r="V150" s="35"/>
      <c r="W150" s="37">
        <v>6</v>
      </c>
      <c r="X150" s="6"/>
      <c r="Y150" s="6"/>
      <c r="Z150" s="36">
        <f>+Tabla1[[#This Row],[Form. Media Trenes Remolcados]]*Tabla1[[#This Row],[Asientos Prom. x C. Remolcados]]*Tabla1[[#This Row],[Trenes Corridos (TC)]]</f>
        <v>2021904</v>
      </c>
      <c r="AC150" s="6">
        <v>76</v>
      </c>
      <c r="AF150" s="6">
        <f>+'[2]BN TAB'!H154</f>
        <v>4496</v>
      </c>
      <c r="AG150" s="6">
        <f>+Tabla1[[#This Row],[Trenes Programados]]-Tabla1[[#This Row],[Trenes Corridos (TC)]]</f>
        <v>62</v>
      </c>
      <c r="AH150" s="95">
        <f>+'[2]BN TAB'!J154</f>
        <v>4434</v>
      </c>
      <c r="AI150" s="35">
        <f>+Tabla1[[#This Row],[Trenes Corridos (TC)]]/AH138-1</f>
        <v>2.2365690569518204E-2</v>
      </c>
      <c r="AJ150" s="36">
        <f>+'[2]BN TAB'!K154</f>
        <v>4073</v>
      </c>
      <c r="AK150" s="36">
        <f>+Tabla1[[#This Row],[Trenes Corridos (TC)]]-Tabla1[[#This Row],[Trenes Puntuales]]</f>
        <v>361</v>
      </c>
      <c r="AL150" s="127">
        <f>+Tabla1[[#This Row],[Trenes Puntuales]]/Tabla1[[#This Row],[Trenes Programados]]</f>
        <v>0.90591637010676151</v>
      </c>
      <c r="AM150" s="96">
        <v>0.95</v>
      </c>
      <c r="AN150" s="96" t="str">
        <f>+IF(Tabla1[[#This Row],[Regularidad Absoluta]]&gt;=Tabla1[[#This Row],[RA 95%]],Tabla1[[#This Row],[Regularidad Absoluta]],"")</f>
        <v/>
      </c>
      <c r="AO150" s="96">
        <f>+Tabla1[[#This Row],[Trenes Puntuales]]/Tabla1[[#This Row],[Trenes Corridos (TC)]]</f>
        <v>0.91858367162832655</v>
      </c>
      <c r="AP150" s="96">
        <f>+Tabla1[[#This Row],[Trenes Corridos (TC)]]/Tabla1[[#This Row],[Trenes Programados]]</f>
        <v>0.98620996441281139</v>
      </c>
      <c r="AQ150" s="96">
        <f>+Tabla1[[#This Row],[Regularidad Relativa]]/AO138-1</f>
        <v>-2.2836059884215776E-2</v>
      </c>
      <c r="AR150" s="95">
        <f>+'[3]DATOS BN#Bol por Estación'!AE135</f>
        <v>3500307</v>
      </c>
      <c r="AS150" s="15">
        <f>+Tabla1[[#This Row],[Pasajeros Pagos (PAX)]]/AR138-1</f>
        <v>9.1419235044580605E-2</v>
      </c>
      <c r="AT150" s="6">
        <f>+Tabla1[[#This Row],[Pasajeros Pagos (PAX)]]/Tabla1[[#This Row],[Indice Dia Habil]]</f>
        <v>129593.00259163271</v>
      </c>
      <c r="AU150" s="15">
        <f>+Tabla1[[#This Row],[PAX Día Habil]]/AT138-1</f>
        <v>9.1419235044580383E-2</v>
      </c>
      <c r="AV150" s="6">
        <f>+Tabla1[[#This Row],[Pasajeros Pagos (PAX)]]/Tabla1[[#This Row],[Trenes Corridos (TC)]]</f>
        <v>789.4242219215156</v>
      </c>
      <c r="AW150" s="6">
        <f>+Tabla1[[#This Row],[PAX x Tren]]/Tabla1[[#This Row],[Form. Media Trenes Remolcados]]</f>
        <v>131.57070365358592</v>
      </c>
      <c r="AX150" s="15">
        <f>+Tabla1[[#This Row],[PAX x Coche]]/AW138-1</f>
        <v>6.7542900854385524E-2</v>
      </c>
      <c r="AY150" s="6">
        <v>188</v>
      </c>
      <c r="AZ150" s="9">
        <f>+Tabla1[[#This Row],[PAX Kilómetro]]/Tabla1[[#This Row],[Coches Kilómetro (CK) (5+6+7)]]</f>
        <v>53.985399768523372</v>
      </c>
      <c r="BA150" s="15">
        <f>+Tabla1[[#This Row],[Ocupación Media (PaxKm/CocheKm)]]/AZ138-1</f>
        <v>7.9943093835774137E-2</v>
      </c>
      <c r="BB150" s="15">
        <f>+Tabla1[[#This Row],[Ocupación Media (PaxKm/CocheKm)]]/Tabla1[[#This Row],[Capacidad x Coche (4xm2)]]</f>
        <v>0.28715638174746477</v>
      </c>
      <c r="BC150" s="15">
        <f>+Tabla1[[#This Row],[% de Ocupación Media PAX]]/BB138-1</f>
        <v>7.9943093835774137E-2</v>
      </c>
      <c r="BD150" s="36">
        <f>+Tabla1[[#This Row],[Pasajeros Pagos (PAX)]]*Tabla1[[#This Row],[PAX Recorrido Medio]]</f>
        <v>61850424.690000005</v>
      </c>
      <c r="BE150" s="37">
        <v>17.670000000000002</v>
      </c>
      <c r="BF150" s="35">
        <f>+Tabla1[[#This Row],[PAX Recorrido Medio]]/BE138-1</f>
        <v>1.4933946008041543E-2</v>
      </c>
      <c r="BG150" s="36">
        <f>+Tabla1[[#This Row],[Pasajeros Pagos (PAX)]]*CN150</f>
        <v>3416903.7217149632</v>
      </c>
      <c r="BH150" s="130">
        <f t="shared" si="8"/>
        <v>0.17999980790251902</v>
      </c>
      <c r="BI150" s="95">
        <f t="shared" si="11"/>
        <v>4268666.0731707318</v>
      </c>
      <c r="BJ150" s="35">
        <f>+(Tabla1[[#This Row],[Variación % TC]]*0.2)-(Tabla1[[#This Row],[Vaciación % PAX Recorrido Medio]]*0.1)-(Tabla1[[#This Row],[Variación % Ocupación PAX]]*0.5)+(Tabla1[[#This Row],[Variación % RA]]*0.1)+(Tabla1[[#This Row],[Variación % Velocidad Comercial TE]]*0.1)</f>
        <v>-3.9275409393209157E-2</v>
      </c>
      <c r="BK150" s="90">
        <v>2171489.5</v>
      </c>
      <c r="BL150" s="10">
        <f>+Tabla1[[#This Row],[Recaudación Vta. Boletos $]]/Tabla1[[#This Row],[Pasajeros Pagos (PAX)]]</f>
        <v>0.62037115601574377</v>
      </c>
      <c r="BM150" s="15">
        <f>+(Tabla1[[#This Row],[Tarifa Media $]]*44)/CQ150</f>
        <v>3.5718831280676162E-2</v>
      </c>
      <c r="BN150" s="48">
        <f>+Tabla1[[#This Row],[Tarifa Media $]]/CP150</f>
        <v>0.2145944709314552</v>
      </c>
      <c r="BO150" s="86">
        <v>27.01</v>
      </c>
      <c r="BP150" s="80">
        <v>51.944000000000003</v>
      </c>
      <c r="BQ150" s="80">
        <f>+Tabla1[[#This Row],[Km. Línea (entre cabeceras) en Servicio]]*2</f>
        <v>103.88800000000001</v>
      </c>
      <c r="BR150" s="36">
        <v>22</v>
      </c>
      <c r="BS150" s="36">
        <v>738</v>
      </c>
      <c r="BT150" s="76">
        <f>+Tabla1[[#This Row],[Recaudación Vta. Boletos $]]/Tabla1[[#This Row],[Km. Línea (entre cabeceras) en Servicio]]</f>
        <v>41804.433620822419</v>
      </c>
      <c r="BU150" s="77">
        <f>+Tabla1[[#This Row],[Recaudación/Km. Línea (PESOS)]]/CP150</f>
        <v>14460.698613173206</v>
      </c>
      <c r="BV150" s="76">
        <f>+Tabla1[[#This Row],[Recaudación Vta. Boletos $]]/Tabla1[[#This Row],[Trenes Corridos (TC)]]</f>
        <v>489.73601714027967</v>
      </c>
      <c r="BW150" s="77">
        <f>+Tabla1[[#This Row],[Recaudación/Trenes Corridos (PESOS)]]/CP150</f>
        <v>169.40607324372331</v>
      </c>
      <c r="BX150" s="76">
        <f>+Tabla1[[#This Row],[Recaudación Vta. Boletos $]]/Tabla1[[#This Row],[Coches Kilómetro (CK) (5+6+7)]]</f>
        <v>1.8953585094720378</v>
      </c>
      <c r="BY150" s="77">
        <f>+Tabla1[[#This Row],[Recaudación/Coche Kilómetro (PESOS)]]/CP150</f>
        <v>0.65562921909164551</v>
      </c>
      <c r="BZ150" s="78">
        <f>+Tabla1[[#This Row],[Recaudación Vta. Boletos $]]/Tabla1[[#This Row],[PAX Kilómetro]]</f>
        <v>3.5108724166142823E-2</v>
      </c>
      <c r="CA150" s="79">
        <f>+Tabla1[[#This Row],[Recaudación/Pasajeros Kilómetro (PESOS)]]/CP150</f>
        <v>1.2144565417739398E-2</v>
      </c>
      <c r="CB150" s="76">
        <f>+Tabla1[[#This Row],[Recaudación Vta. Boletos $]]/Tabla1[[#This Row],[Personal]]</f>
        <v>2942.3976964769649</v>
      </c>
      <c r="CC150" s="77">
        <f>+Tabla1[[#This Row],[Recaudación/Personal (PESOS)]]/CP150</f>
        <v>1017.8137246106628</v>
      </c>
      <c r="CD150" s="36">
        <f>+Tabla1[[#This Row],[Pasajeros Pagos (PAX)]]/Tabla1[[#This Row],[Personal]]</f>
        <v>4742.9634146341459</v>
      </c>
      <c r="CE150" s="80">
        <f>+Tabla1[[#This Row],[Trenes Corridos (TC)]]/Tabla1[[#This Row],[Personal]]</f>
        <v>6.0081300813008127</v>
      </c>
      <c r="CF150" s="36">
        <f>+Tabla1[[#This Row],[Pasajeros Pagos (PAX)]]/Tabla1[[#This Row],[Km. Línea (entre cabeceras) en Servicio]]</f>
        <v>67386.165870937926</v>
      </c>
      <c r="CG150" s="36">
        <f>+Tabla1[[#This Row],[Pasajeros Pagos (PAX)]]/Tabla1[[#This Row],[Cantidad de Estaciones en Servicio]]</f>
        <v>159104.86363636365</v>
      </c>
      <c r="CH150" s="36">
        <f>+Tabla1[[#This Row],[PAX Kilómetro]]/Tabla1[[#This Row],[Km. Línea (entre cabeceras) en Servicio]]</f>
        <v>1190713.5509394733</v>
      </c>
      <c r="CI150" s="36">
        <f>+Tabla1[[#This Row],[Coches Kilómetro (CK) (5+6+7)]]/Tabla1[[#This Row],[Km. Línea (entre cabeceras) en Servicio]]</f>
        <v>22056.214384722007</v>
      </c>
      <c r="CJ150" s="36">
        <f>+[1]!BN_InfraMR[[#This Row],[Total Coches Remolcados]]</f>
        <v>120</v>
      </c>
      <c r="CK150" s="36">
        <f>+Tabla1[[#This Row],[Pasajeros Pagos (PAX)]]/Tabla1[[#This Row],[Coches en Servicio]]</f>
        <v>29169.224999999999</v>
      </c>
      <c r="CM150" s="12">
        <v>789.4242219215156</v>
      </c>
      <c r="CN150" s="11">
        <v>0.97617258192351797</v>
      </c>
      <c r="CP150" s="10">
        <v>2.8908999999999998</v>
      </c>
      <c r="CQ150" s="74">
        <v>764.2</v>
      </c>
      <c r="CR150" s="10"/>
      <c r="CX150" s="32"/>
      <c r="DF150" s="47">
        <f>+Tabla1[[#This Row],[Trenes Kilómetro (TK) (1+2+3)]]/Tabla1[[#This Row],[Trenes Corridos (TC)]]</f>
        <v>43.064501578709965</v>
      </c>
      <c r="EA150" s="2">
        <v>2005</v>
      </c>
      <c r="EB150" s="2" t="s">
        <v>1</v>
      </c>
    </row>
    <row r="151" spans="1:132" x14ac:dyDescent="0.2">
      <c r="A151" s="98" t="s">
        <v>254</v>
      </c>
      <c r="B151" s="2" t="s">
        <v>2</v>
      </c>
      <c r="C151" s="101">
        <v>38504</v>
      </c>
      <c r="D151" s="4" t="s">
        <v>135</v>
      </c>
      <c r="E151" s="4" t="s">
        <v>112</v>
      </c>
      <c r="F151" s="4" t="s">
        <v>139</v>
      </c>
      <c r="G151" s="4" t="s">
        <v>113</v>
      </c>
      <c r="H151" s="6">
        <v>177561.1</v>
      </c>
      <c r="K151" s="95">
        <f>+Tabla1[[#This Row],[TK Remolcados (1)]]+Tabla1[[#This Row],[TK Coche Motor (2)]]+Tabla1[[#This Row],[TK Eléctricos (3)]]</f>
        <v>177561.1</v>
      </c>
      <c r="L151" s="35">
        <f>+Tabla1[[#This Row],[Trenes Kilómetro (TK) (1+2+3)]]/K139-1</f>
        <v>-4.2323370810999794E-2</v>
      </c>
      <c r="M151" s="36">
        <f>+Tabla1[[#This Row],[TK Remolcados (1)]]</f>
        <v>177561.1</v>
      </c>
      <c r="N151" s="36">
        <f>+Tabla1[[#This Row],[TK Remolcados (1)]]*Tabla1[[#This Row],[Form. Media Trenes Remolcados]]</f>
        <v>1065366.6000000001</v>
      </c>
      <c r="Q151" s="95">
        <f t="shared" si="12"/>
        <v>1065366.6000000001</v>
      </c>
      <c r="R151" s="35">
        <f>+Tabla1[[#This Row],[Coches Kilómetro (CK) (5+6+7)]]/Q139-1</f>
        <v>-4.2323370810999794E-2</v>
      </c>
      <c r="S151" s="37">
        <v>38.93</v>
      </c>
      <c r="T151" s="35">
        <f>+Tabla1[[#This Row],[Velocidad Comercial Trenes Diésel]]/S139-1</f>
        <v>0</v>
      </c>
      <c r="U151" s="37"/>
      <c r="V151" s="35"/>
      <c r="W151" s="37">
        <v>6</v>
      </c>
      <c r="X151" s="6"/>
      <c r="Y151" s="6"/>
      <c r="Z151" s="36">
        <f>+Tabla1[[#This Row],[Form. Media Trenes Remolcados]]*Tabla1[[#This Row],[Asientos Prom. x C. Remolcados]]*Tabla1[[#This Row],[Trenes Corridos (TC)]]</f>
        <v>1885104</v>
      </c>
      <c r="AC151" s="6">
        <v>76</v>
      </c>
      <c r="AF151" s="6">
        <f>+'[2]BN TAB'!H155</f>
        <v>4401</v>
      </c>
      <c r="AG151" s="6">
        <f>+Tabla1[[#This Row],[Trenes Programados]]-Tabla1[[#This Row],[Trenes Corridos (TC)]]</f>
        <v>267</v>
      </c>
      <c r="AH151" s="95">
        <f>+'[2]BN TAB'!J155</f>
        <v>4134</v>
      </c>
      <c r="AI151" s="35">
        <f>+Tabla1[[#This Row],[Trenes Corridos (TC)]]/AH139-1</f>
        <v>-4.59266097392107E-2</v>
      </c>
      <c r="AJ151" s="36">
        <f>+'[2]BN TAB'!K155</f>
        <v>3923</v>
      </c>
      <c r="AK151" s="36">
        <f>+Tabla1[[#This Row],[Trenes Corridos (TC)]]-Tabla1[[#This Row],[Trenes Puntuales]]</f>
        <v>211</v>
      </c>
      <c r="AL151" s="127">
        <f>+Tabla1[[#This Row],[Trenes Puntuales]]/Tabla1[[#This Row],[Trenes Programados]]</f>
        <v>0.89138832083617359</v>
      </c>
      <c r="AM151" s="96">
        <v>0.95</v>
      </c>
      <c r="AN151" s="96" t="str">
        <f>+IF(Tabla1[[#This Row],[Regularidad Absoluta]]&gt;=Tabla1[[#This Row],[RA 95%]],Tabla1[[#This Row],[Regularidad Absoluta]],"")</f>
        <v/>
      </c>
      <c r="AO151" s="96">
        <f>+Tabla1[[#This Row],[Trenes Puntuales]]/Tabla1[[#This Row],[Trenes Corridos (TC)]]</f>
        <v>0.94895984518626031</v>
      </c>
      <c r="AP151" s="96">
        <f>+Tabla1[[#This Row],[Trenes Corridos (TC)]]/Tabla1[[#This Row],[Trenes Programados]]</f>
        <v>0.93933197000681667</v>
      </c>
      <c r="AQ151" s="96">
        <f>+Tabla1[[#This Row],[Regularidad Relativa]]/AO139-1</f>
        <v>1.4518383713808536E-2</v>
      </c>
      <c r="AR151" s="95">
        <f>+'[3]DATOS BN#Bol por Estación'!AE136</f>
        <v>3139442</v>
      </c>
      <c r="AS151" s="15">
        <f>+Tabla1[[#This Row],[Pasajeros Pagos (PAX)]]/AR139-1</f>
        <v>-2.0346097725675638E-2</v>
      </c>
      <c r="AT151" s="6">
        <f>+Tabla1[[#This Row],[Pasajeros Pagos (PAX)]]/Tabla1[[#This Row],[Indice Dia Habil]]</f>
        <v>123454.26661423515</v>
      </c>
      <c r="AU151" s="15">
        <f>+Tabla1[[#This Row],[PAX Día Habil]]/AT139-1</f>
        <v>-2.0346097725675638E-2</v>
      </c>
      <c r="AV151" s="6">
        <f>+Tabla1[[#This Row],[Pasajeros Pagos (PAX)]]/Tabla1[[#This Row],[Trenes Corridos (TC)]]</f>
        <v>759.41993226898887</v>
      </c>
      <c r="AW151" s="6">
        <f>+Tabla1[[#This Row],[PAX x Tren]]/Tabla1[[#This Row],[Form. Media Trenes Remolcados]]</f>
        <v>126.56998871149814</v>
      </c>
      <c r="AX151" s="15">
        <f>+Tabla1[[#This Row],[PAX x Coche]]/AW139-1</f>
        <v>2.681189128075645E-2</v>
      </c>
      <c r="AY151" s="6">
        <v>188</v>
      </c>
      <c r="AZ151" s="9">
        <f>+Tabla1[[#This Row],[PAX Kilómetro]]/Tabla1[[#This Row],[Coches Kilómetro (CK) (5+6+7)]]</f>
        <v>52.276560087391509</v>
      </c>
      <c r="BA151" s="15">
        <f>+Tabla1[[#This Row],[Ocupación Media (PaxKm/CocheKm)]]/AZ139-1</f>
        <v>4.293718181092121E-2</v>
      </c>
      <c r="BB151" s="15">
        <f>+Tabla1[[#This Row],[Ocupación Media (PaxKm/CocheKm)]]/Tabla1[[#This Row],[Capacidad x Coche (4xm2)]]</f>
        <v>0.27806680897548675</v>
      </c>
      <c r="BC151" s="15">
        <f>+Tabla1[[#This Row],[% de Ocupación Media PAX]]/BB139-1</f>
        <v>4.2937181810920988E-2</v>
      </c>
      <c r="BD151" s="36">
        <f>+Tabla1[[#This Row],[Pasajeros Pagos (PAX)]]*Tabla1[[#This Row],[PAX Recorrido Medio]]</f>
        <v>55693701.079999998</v>
      </c>
      <c r="BE151" s="37">
        <v>17.739999999999998</v>
      </c>
      <c r="BF151" s="35">
        <f>+Tabla1[[#This Row],[PAX Recorrido Medio]]/BE139-1</f>
        <v>1.9540229885057547E-2</v>
      </c>
      <c r="BG151" s="36">
        <f>+Tabla1[[#This Row],[Pasajeros Pagos (PAX)]]*CN151</f>
        <v>3227750.5285031074</v>
      </c>
      <c r="BH151" s="130">
        <f t="shared" si="8"/>
        <v>0.17999978582175569</v>
      </c>
      <c r="BI151" s="95">
        <f t="shared" si="11"/>
        <v>3828586.8048780486</v>
      </c>
      <c r="BJ151" s="35">
        <f>+(Tabla1[[#This Row],[Variación % TC]]*0.2)-(Tabla1[[#This Row],[Vaciación % PAX Recorrido Medio]]*0.1)-(Tabla1[[#This Row],[Variación % Ocupación PAX]]*0.5)+(Tabla1[[#This Row],[Variación % RA]]*0.1)+(Tabla1[[#This Row],[Variación % Velocidad Comercial TE]]*0.1)</f>
        <v>-3.1156097470427538E-2</v>
      </c>
      <c r="BK151" s="90">
        <v>1944443.3</v>
      </c>
      <c r="BL151" s="10">
        <f>+Tabla1[[#This Row],[Recaudación Vta. Boletos $]]/Tabla1[[#This Row],[Pasajeros Pagos (PAX)]]</f>
        <v>0.61935952312544718</v>
      </c>
      <c r="BM151" s="15">
        <f>+(Tabla1[[#This Row],[Tarifa Media $]]*44)/CQ151</f>
        <v>3.4851993167572128E-2</v>
      </c>
      <c r="BN151" s="48">
        <f>+Tabla1[[#This Row],[Tarifa Media $]]/CP151</f>
        <v>0.21478690634118713</v>
      </c>
      <c r="BO151" s="86">
        <v>25.43</v>
      </c>
      <c r="BP151" s="80">
        <v>51.944000000000003</v>
      </c>
      <c r="BQ151" s="80">
        <f>+Tabla1[[#This Row],[Km. Línea (entre cabeceras) en Servicio]]*2</f>
        <v>103.88800000000001</v>
      </c>
      <c r="BR151" s="36">
        <v>22</v>
      </c>
      <c r="BS151" s="36">
        <v>738</v>
      </c>
      <c r="BT151" s="76">
        <f>+Tabla1[[#This Row],[Recaudación Vta. Boletos $]]/Tabla1[[#This Row],[Km. Línea (entre cabeceras) en Servicio]]</f>
        <v>37433.453334360078</v>
      </c>
      <c r="BU151" s="77">
        <f>+Tabla1[[#This Row],[Recaudación/Km. Línea (PESOS)]]/CP151</f>
        <v>12981.499977236814</v>
      </c>
      <c r="BV151" s="76">
        <f>+Tabla1[[#This Row],[Recaudación Vta. Boletos $]]/Tabla1[[#This Row],[Trenes Corridos (TC)]]</f>
        <v>470.35396710208033</v>
      </c>
      <c r="BW151" s="77">
        <f>+Tabla1[[#This Row],[Recaudación/Trenes Corridos (PESOS)]]/CP151</f>
        <v>163.11345786588998</v>
      </c>
      <c r="BX151" s="76">
        <f>+Tabla1[[#This Row],[Recaudación Vta. Boletos $]]/Tabla1[[#This Row],[Coches Kilómetro (CK) (5+6+7)]]</f>
        <v>1.8251400973148584</v>
      </c>
      <c r="BY151" s="77">
        <f>+Tabla1[[#This Row],[Recaudación/Coche Kilómetro (PESOS)]]/CP151</f>
        <v>0.632938027921646</v>
      </c>
      <c r="BZ151" s="78">
        <f>+Tabla1[[#This Row],[Recaudación Vta. Boletos $]]/Tabla1[[#This Row],[PAX Kilómetro]]</f>
        <v>3.4913163648559592E-2</v>
      </c>
      <c r="CA151" s="79">
        <f>+Tabla1[[#This Row],[Recaudación/Pasajeros Kilómetro (PESOS)]]/CP151</f>
        <v>1.2107491901983491E-2</v>
      </c>
      <c r="CB151" s="76">
        <f>+Tabla1[[#This Row],[Recaudación Vta. Boletos $]]/Tabla1[[#This Row],[Personal]]</f>
        <v>2634.7470189701899</v>
      </c>
      <c r="CC151" s="77">
        <f>+Tabla1[[#This Row],[Recaudación/Personal (PESOS)]]/CP151</f>
        <v>913.70058918372513</v>
      </c>
      <c r="CD151" s="36">
        <f>+Tabla1[[#This Row],[Pasajeros Pagos (PAX)]]/Tabla1[[#This Row],[Personal]]</f>
        <v>4253.9864498644984</v>
      </c>
      <c r="CE151" s="80">
        <f>+Tabla1[[#This Row],[Trenes Corridos (TC)]]/Tabla1[[#This Row],[Personal]]</f>
        <v>5.6016260162601625</v>
      </c>
      <c r="CF151" s="36">
        <f>+Tabla1[[#This Row],[Pasajeros Pagos (PAX)]]/Tabla1[[#This Row],[Km. Línea (entre cabeceras) en Servicio]]</f>
        <v>60438.972739873709</v>
      </c>
      <c r="CG151" s="36">
        <f>+Tabla1[[#This Row],[Pasajeros Pagos (PAX)]]/Tabla1[[#This Row],[Cantidad de Estaciones en Servicio]]</f>
        <v>142701.90909090909</v>
      </c>
      <c r="CH151" s="36">
        <f>+Tabla1[[#This Row],[PAX Kilómetro]]/Tabla1[[#This Row],[Km. Línea (entre cabeceras) en Servicio]]</f>
        <v>1072187.3764053595</v>
      </c>
      <c r="CI151" s="36">
        <f>+Tabla1[[#This Row],[Coches Kilómetro (CK) (5+6+7)]]/Tabla1[[#This Row],[Km. Línea (entre cabeceras) en Servicio]]</f>
        <v>20509.906822732173</v>
      </c>
      <c r="CJ151" s="36">
        <f>+[1]!BN_InfraMR[[#This Row],[Total Coches Remolcados]]</f>
        <v>120</v>
      </c>
      <c r="CK151" s="36">
        <f>+Tabla1[[#This Row],[Pasajeros Pagos (PAX)]]/Tabla1[[#This Row],[Coches en Servicio]]</f>
        <v>26162.016666666666</v>
      </c>
      <c r="CM151" s="12">
        <v>759.41993226898887</v>
      </c>
      <c r="CN151" s="11">
        <v>1.0281287338651606</v>
      </c>
      <c r="CP151" s="10">
        <v>2.8835999999999999</v>
      </c>
      <c r="CQ151" s="33">
        <v>781.93000000000006</v>
      </c>
      <c r="CR151" s="10"/>
      <c r="CX151" s="28"/>
      <c r="DF151" s="47">
        <f>+Tabla1[[#This Row],[Trenes Kilómetro (TK) (1+2+3)]]/Tabla1[[#This Row],[Trenes Corridos (TC)]]</f>
        <v>42.951402999516212</v>
      </c>
      <c r="EA151" s="2">
        <v>2005</v>
      </c>
      <c r="EB151" s="2" t="s">
        <v>2</v>
      </c>
    </row>
    <row r="152" spans="1:132" x14ac:dyDescent="0.2">
      <c r="A152" s="98" t="s">
        <v>254</v>
      </c>
      <c r="B152" s="2" t="s">
        <v>3</v>
      </c>
      <c r="C152" s="101">
        <v>38534</v>
      </c>
      <c r="D152" s="4" t="s">
        <v>135</v>
      </c>
      <c r="E152" s="4" t="s">
        <v>112</v>
      </c>
      <c r="F152" s="4" t="s">
        <v>139</v>
      </c>
      <c r="G152" s="4" t="s">
        <v>113</v>
      </c>
      <c r="H152" s="6">
        <v>190364.79999999999</v>
      </c>
      <c r="K152" s="95">
        <f>+Tabla1[[#This Row],[TK Remolcados (1)]]+Tabla1[[#This Row],[TK Coche Motor (2)]]+Tabla1[[#This Row],[TK Eléctricos (3)]]</f>
        <v>190364.79999999999</v>
      </c>
      <c r="L152" s="35">
        <f>+Tabla1[[#This Row],[Trenes Kilómetro (TK) (1+2+3)]]/K140-1</f>
        <v>-3.6089216521166811E-3</v>
      </c>
      <c r="M152" s="36">
        <f>+Tabla1[[#This Row],[TK Remolcados (1)]]</f>
        <v>190364.79999999999</v>
      </c>
      <c r="N152" s="36">
        <f>+Tabla1[[#This Row],[TK Remolcados (1)]]*Tabla1[[#This Row],[Form. Media Trenes Remolcados]]</f>
        <v>1142188.7999999998</v>
      </c>
      <c r="Q152" s="95">
        <f t="shared" si="12"/>
        <v>1142188.7999999998</v>
      </c>
      <c r="R152" s="35">
        <f>+Tabla1[[#This Row],[Coches Kilómetro (CK) (5+6+7)]]/Q140-1</f>
        <v>-3.6089216521166811E-3</v>
      </c>
      <c r="S152" s="37">
        <v>38.93</v>
      </c>
      <c r="T152" s="35">
        <f>+Tabla1[[#This Row],[Velocidad Comercial Trenes Diésel]]/S140-1</f>
        <v>0</v>
      </c>
      <c r="U152" s="37"/>
      <c r="V152" s="35"/>
      <c r="W152" s="37">
        <v>6</v>
      </c>
      <c r="X152" s="6"/>
      <c r="Y152" s="6"/>
      <c r="Z152" s="36">
        <f>+Tabla1[[#This Row],[Form. Media Trenes Remolcados]]*Tabla1[[#This Row],[Asientos Prom. x C. Remolcados]]*Tabla1[[#This Row],[Trenes Corridos (TC)]]</f>
        <v>2020992</v>
      </c>
      <c r="AC152" s="6">
        <v>76</v>
      </c>
      <c r="AF152" s="6">
        <f>+'[2]BN TAB'!H156</f>
        <v>4496</v>
      </c>
      <c r="AG152" s="6">
        <f>+Tabla1[[#This Row],[Trenes Programados]]-Tabla1[[#This Row],[Trenes Corridos (TC)]]</f>
        <v>64</v>
      </c>
      <c r="AH152" s="95">
        <f>+'[2]BN TAB'!J156</f>
        <v>4432</v>
      </c>
      <c r="AI152" s="35">
        <f>+Tabla1[[#This Row],[Trenes Corridos (TC)]]/AH140-1</f>
        <v>-1.4454080498109811E-2</v>
      </c>
      <c r="AJ152" s="36">
        <f>+'[2]BN TAB'!K156</f>
        <v>4179</v>
      </c>
      <c r="AK152" s="36">
        <f>+Tabla1[[#This Row],[Trenes Corridos (TC)]]-Tabla1[[#This Row],[Trenes Puntuales]]</f>
        <v>253</v>
      </c>
      <c r="AL152" s="127">
        <f>+Tabla1[[#This Row],[Trenes Puntuales]]/Tabla1[[#This Row],[Trenes Programados]]</f>
        <v>0.92949288256227758</v>
      </c>
      <c r="AM152" s="96">
        <v>0.95</v>
      </c>
      <c r="AN152" s="96" t="str">
        <f>+IF(Tabla1[[#This Row],[Regularidad Absoluta]]&gt;=Tabla1[[#This Row],[RA 95%]],Tabla1[[#This Row],[Regularidad Absoluta]],"")</f>
        <v/>
      </c>
      <c r="AO152" s="96">
        <f>+Tabla1[[#This Row],[Trenes Puntuales]]/Tabla1[[#This Row],[Trenes Corridos (TC)]]</f>
        <v>0.94291516245487361</v>
      </c>
      <c r="AP152" s="96">
        <f>+Tabla1[[#This Row],[Trenes Corridos (TC)]]/Tabla1[[#This Row],[Trenes Programados]]</f>
        <v>0.98576512455516019</v>
      </c>
      <c r="AQ152" s="96">
        <f>+Tabla1[[#This Row],[Regularidad Relativa]]/AO140-1</f>
        <v>-1.0895851280716906E-2</v>
      </c>
      <c r="AR152" s="95">
        <f>+'[3]DATOS BN#Bol por Estación'!AE137</f>
        <v>3385940</v>
      </c>
      <c r="AS152" s="15">
        <f>+Tabla1[[#This Row],[Pasajeros Pagos (PAX)]]/AR140-1</f>
        <v>3.2199651557853537E-2</v>
      </c>
      <c r="AT152" s="6">
        <f>+Tabla1[[#This Row],[Pasajeros Pagos (PAX)]]/Tabla1[[#This Row],[Indice Dia Habil]]</f>
        <v>124300.29368575625</v>
      </c>
      <c r="AU152" s="15">
        <f>+Tabla1[[#This Row],[PAX Día Habil]]/AT140-1</f>
        <v>3.2199651557853537E-2</v>
      </c>
      <c r="AV152" s="6">
        <f>+Tabla1[[#This Row],[Pasajeros Pagos (PAX)]]/Tabla1[[#This Row],[Trenes Corridos (TC)]]</f>
        <v>763.97563176895312</v>
      </c>
      <c r="AW152" s="6">
        <f>+Tabla1[[#This Row],[PAX x Tren]]/Tabla1[[#This Row],[Form. Media Trenes Remolcados]]</f>
        <v>127.32927196149218</v>
      </c>
      <c r="AX152" s="15">
        <f>+Tabla1[[#This Row],[PAX x Coche]]/AW140-1</f>
        <v>4.733795872194646E-2</v>
      </c>
      <c r="AY152" s="6">
        <v>188</v>
      </c>
      <c r="AZ152" s="9">
        <f>+Tabla1[[#This Row],[PAX Kilómetro]]/Tabla1[[#This Row],[Coches Kilómetro (CK) (5+6+7)]]</f>
        <v>52.737229256669302</v>
      </c>
      <c r="BA152" s="15">
        <f>+Tabla1[[#This Row],[Ocupación Media (PaxKm/CocheKm)]]/AZ140-1</f>
        <v>5.6728317205181344E-2</v>
      </c>
      <c r="BB152" s="15">
        <f>+Tabla1[[#This Row],[Ocupación Media (PaxKm/CocheKm)]]/Tabla1[[#This Row],[Capacidad x Coche (4xm2)]]</f>
        <v>0.28051717689717715</v>
      </c>
      <c r="BC152" s="15">
        <f>+Tabla1[[#This Row],[% de Ocupación Media PAX]]/BB140-1</f>
        <v>5.6728317205181344E-2</v>
      </c>
      <c r="BD152" s="36">
        <f>+Tabla1[[#This Row],[Pasajeros Pagos (PAX)]]*Tabla1[[#This Row],[PAX Recorrido Medio]]</f>
        <v>60235872.599999994</v>
      </c>
      <c r="BE152" s="37">
        <v>17.79</v>
      </c>
      <c r="BF152" s="35">
        <f>+Tabla1[[#This Row],[PAX Recorrido Medio]]/BE140-1</f>
        <v>2.006880733944949E-2</v>
      </c>
      <c r="BG152" s="36">
        <f>+Tabla1[[#This Row],[Pasajeros Pagos (PAX)]]*CN152</f>
        <v>3349047.6144553567</v>
      </c>
      <c r="BH152" s="130">
        <f t="shared" si="8"/>
        <v>0.17999980141403493</v>
      </c>
      <c r="BI152" s="95">
        <f t="shared" si="11"/>
        <v>4129194.1219512201</v>
      </c>
      <c r="BJ152" s="35">
        <f>+(Tabla1[[#This Row],[Variación % TC]]*0.2)-(Tabla1[[#This Row],[Vaciación % PAX Recorrido Medio]]*0.1)-(Tabla1[[#This Row],[Variación % Ocupación PAX]]*0.5)+(Tabla1[[#This Row],[Variación % RA]]*0.1)+(Tabla1[[#This Row],[Variación % Velocidad Comercial TE]]*0.1)</f>
        <v>-3.4351440564229271E-2</v>
      </c>
      <c r="BK152" s="90">
        <v>2108841.65</v>
      </c>
      <c r="BL152" s="10">
        <f>+Tabla1[[#This Row],[Recaudación Vta. Boletos $]]/Tabla1[[#This Row],[Pasajeros Pagos (PAX)]]</f>
        <v>0.62282310082281434</v>
      </c>
      <c r="BM152" s="15">
        <f>+(Tabla1[[#This Row],[Tarifa Media $]]*44)/CQ152</f>
        <v>3.426983522522551E-2</v>
      </c>
      <c r="BN152" s="48">
        <f>+Tabla1[[#This Row],[Tarifa Media $]]/CP152</f>
        <v>0.21704178311360967</v>
      </c>
      <c r="BO152" s="86">
        <v>27.24</v>
      </c>
      <c r="BP152" s="80">
        <v>51.944000000000003</v>
      </c>
      <c r="BQ152" s="80">
        <f>+Tabla1[[#This Row],[Km. Línea (entre cabeceras) en Servicio]]*2</f>
        <v>103.88800000000001</v>
      </c>
      <c r="BR152" s="36">
        <v>22</v>
      </c>
      <c r="BS152" s="36">
        <v>738</v>
      </c>
      <c r="BT152" s="76">
        <f>+Tabla1[[#This Row],[Recaudación Vta. Boletos $]]/Tabla1[[#This Row],[Km. Línea (entre cabeceras) en Servicio]]</f>
        <v>40598.368435237942</v>
      </c>
      <c r="BU152" s="77">
        <f>+Tabla1[[#This Row],[Recaudación/Km. Línea (PESOS)]]/CP152</f>
        <v>14147.744785070372</v>
      </c>
      <c r="BV152" s="76">
        <f>+Tabla1[[#This Row],[Recaudación Vta. Boletos $]]/Tabla1[[#This Row],[Trenes Corridos (TC)]]</f>
        <v>475.82167193140793</v>
      </c>
      <c r="BW152" s="77">
        <f>+Tabla1[[#This Row],[Recaudación/Trenes Corridos (PESOS)]]/CP152</f>
        <v>165.81463337448002</v>
      </c>
      <c r="BX152" s="76">
        <f>+Tabla1[[#This Row],[Recaudación Vta. Boletos $]]/Tabla1[[#This Row],[Coches Kilómetro (CK) (5+6+7)]]</f>
        <v>1.8463161694458923</v>
      </c>
      <c r="BY152" s="77">
        <f>+Tabla1[[#This Row],[Recaudación/Coche Kilómetro (PESOS)]]/CP152</f>
        <v>0.6434054117110023</v>
      </c>
      <c r="BZ152" s="78">
        <f>+Tabla1[[#This Row],[Recaudación Vta. Boletos $]]/Tabla1[[#This Row],[PAX Kilómetro]]</f>
        <v>3.5009730231748984E-2</v>
      </c>
      <c r="CA152" s="79">
        <f>+Tabla1[[#This Row],[Recaudación/Pasajeros Kilómetro (PESOS)]]/CP152</f>
        <v>1.2200212653940961E-2</v>
      </c>
      <c r="CB152" s="76">
        <f>+Tabla1[[#This Row],[Recaudación Vta. Boletos $]]/Tabla1[[#This Row],[Personal]]</f>
        <v>2857.5090108401082</v>
      </c>
      <c r="CC152" s="77">
        <f>+Tabla1[[#This Row],[Recaudación/Personal (PESOS)]]/CP152</f>
        <v>995.78652454701285</v>
      </c>
      <c r="CD152" s="36">
        <f>+Tabla1[[#This Row],[Pasajeros Pagos (PAX)]]/Tabla1[[#This Row],[Personal]]</f>
        <v>4587.9945799457992</v>
      </c>
      <c r="CE152" s="80">
        <f>+Tabla1[[#This Row],[Trenes Corridos (TC)]]/Tabla1[[#This Row],[Personal]]</f>
        <v>6.0054200542005418</v>
      </c>
      <c r="CF152" s="36">
        <f>+Tabla1[[#This Row],[Pasajeros Pagos (PAX)]]/Tabla1[[#This Row],[Km. Línea (entre cabeceras) en Servicio]]</f>
        <v>65184.429385492062</v>
      </c>
      <c r="CG152" s="36">
        <f>+Tabla1[[#This Row],[Pasajeros Pagos (PAX)]]/Tabla1[[#This Row],[Cantidad de Estaciones en Servicio]]</f>
        <v>153906.36363636365</v>
      </c>
      <c r="CH152" s="36">
        <f>+Tabla1[[#This Row],[PAX Kilómetro]]/Tabla1[[#This Row],[Km. Línea (entre cabeceras) en Servicio]]</f>
        <v>1159630.9987679038</v>
      </c>
      <c r="CI152" s="36">
        <f>+Tabla1[[#This Row],[Coches Kilómetro (CK) (5+6+7)]]/Tabla1[[#This Row],[Km. Línea (entre cabeceras) en Servicio]]</f>
        <v>21988.849530263356</v>
      </c>
      <c r="CJ152" s="36">
        <f>+[1]!BN_InfraMR[[#This Row],[Total Coches Remolcados]]</f>
        <v>120</v>
      </c>
      <c r="CK152" s="36">
        <f>+Tabla1[[#This Row],[Pasajeros Pagos (PAX)]]/Tabla1[[#This Row],[Coches en Servicio]]</f>
        <v>28216.166666666668</v>
      </c>
      <c r="CM152" s="12">
        <v>763.97563176895312</v>
      </c>
      <c r="CN152" s="11">
        <v>0.98910424120195772</v>
      </c>
      <c r="CP152" s="10">
        <v>2.8696000000000002</v>
      </c>
      <c r="CQ152" s="33">
        <v>799.66000000000008</v>
      </c>
      <c r="CR152" s="10"/>
      <c r="CX152" s="28"/>
      <c r="DF152" s="47">
        <f>+Tabla1[[#This Row],[Trenes Kilómetro (TK) (1+2+3)]]/Tabla1[[#This Row],[Trenes Corridos (TC)]]</f>
        <v>42.952346570397111</v>
      </c>
      <c r="EA152" s="2">
        <v>2005</v>
      </c>
      <c r="EB152" s="2" t="s">
        <v>3</v>
      </c>
    </row>
    <row r="153" spans="1:132" x14ac:dyDescent="0.2">
      <c r="A153" s="98" t="s">
        <v>254</v>
      </c>
      <c r="B153" s="2" t="s">
        <v>4</v>
      </c>
      <c r="C153" s="101">
        <v>38565</v>
      </c>
      <c r="D153" s="4" t="s">
        <v>135</v>
      </c>
      <c r="E153" s="4" t="s">
        <v>112</v>
      </c>
      <c r="F153" s="4" t="s">
        <v>139</v>
      </c>
      <c r="G153" s="4" t="s">
        <v>113</v>
      </c>
      <c r="H153" s="6">
        <v>189422.2</v>
      </c>
      <c r="K153" s="95">
        <f>+Tabla1[[#This Row],[TK Remolcados (1)]]+Tabla1[[#This Row],[TK Coche Motor (2)]]+Tabla1[[#This Row],[TK Eléctricos (3)]]</f>
        <v>189422.2</v>
      </c>
      <c r="L153" s="35">
        <f>+Tabla1[[#This Row],[Trenes Kilómetro (TK) (1+2+3)]]/K141-1</f>
        <v>-1.7217491115889549E-3</v>
      </c>
      <c r="M153" s="36">
        <f>+Tabla1[[#This Row],[TK Remolcados (1)]]</f>
        <v>189422.2</v>
      </c>
      <c r="N153" s="36">
        <f>+Tabla1[[#This Row],[TK Remolcados (1)]]*Tabla1[[#This Row],[Form. Media Trenes Remolcados]]</f>
        <v>1136533.2000000002</v>
      </c>
      <c r="Q153" s="95">
        <f t="shared" si="12"/>
        <v>1136533.2000000002</v>
      </c>
      <c r="R153" s="35">
        <f>+Tabla1[[#This Row],[Coches Kilómetro (CK) (5+6+7)]]/Q141-1</f>
        <v>-1.7217491115888439E-3</v>
      </c>
      <c r="S153" s="37">
        <v>38.93</v>
      </c>
      <c r="T153" s="35">
        <f>+Tabla1[[#This Row],[Velocidad Comercial Trenes Diésel]]/S141-1</f>
        <v>0</v>
      </c>
      <c r="U153" s="37"/>
      <c r="V153" s="35"/>
      <c r="W153" s="37">
        <v>6</v>
      </c>
      <c r="X153" s="6"/>
      <c r="Y153" s="6"/>
      <c r="Z153" s="36">
        <f>+Tabla1[[#This Row],[Form. Media Trenes Remolcados]]*Tabla1[[#This Row],[Asientos Prom. x C. Remolcados]]*Tabla1[[#This Row],[Trenes Corridos (TC)]]</f>
        <v>2021448</v>
      </c>
      <c r="AC153" s="6">
        <v>76</v>
      </c>
      <c r="AF153" s="6">
        <f>+'[2]BN TAB'!H157</f>
        <v>4599</v>
      </c>
      <c r="AG153" s="6">
        <f>+Tabla1[[#This Row],[Trenes Programados]]-Tabla1[[#This Row],[Trenes Corridos (TC)]]</f>
        <v>166</v>
      </c>
      <c r="AH153" s="95">
        <f>+'[2]BN TAB'!J157</f>
        <v>4433</v>
      </c>
      <c r="AI153" s="35">
        <f>+Tabla1[[#This Row],[Trenes Corridos (TC)]]/AH141-1</f>
        <v>-1.0270149586961375E-2</v>
      </c>
      <c r="AJ153" s="36">
        <f>+'[2]BN TAB'!K157</f>
        <v>4176</v>
      </c>
      <c r="AK153" s="36">
        <f>+Tabla1[[#This Row],[Trenes Corridos (TC)]]-Tabla1[[#This Row],[Trenes Puntuales]]</f>
        <v>257</v>
      </c>
      <c r="AL153" s="127">
        <f>+Tabla1[[#This Row],[Trenes Puntuales]]/Tabla1[[#This Row],[Trenes Programados]]</f>
        <v>0.90802348336594907</v>
      </c>
      <c r="AM153" s="96">
        <v>0.95</v>
      </c>
      <c r="AN153" s="96" t="str">
        <f>+IF(Tabla1[[#This Row],[Regularidad Absoluta]]&gt;=Tabla1[[#This Row],[RA 95%]],Tabla1[[#This Row],[Regularidad Absoluta]],"")</f>
        <v/>
      </c>
      <c r="AO153" s="96">
        <f>+Tabla1[[#This Row],[Trenes Puntuales]]/Tabla1[[#This Row],[Trenes Corridos (TC)]]</f>
        <v>0.94202571621926456</v>
      </c>
      <c r="AP153" s="96">
        <f>+Tabla1[[#This Row],[Trenes Corridos (TC)]]/Tabla1[[#This Row],[Trenes Programados]]</f>
        <v>0.96390519678190911</v>
      </c>
      <c r="AQ153" s="96">
        <f>+Tabla1[[#This Row],[Regularidad Relativa]]/AO141-1</f>
        <v>-3.4640569329036364E-3</v>
      </c>
      <c r="AR153" s="95">
        <f>+'[3]DATOS BN#Bol por Estación'!AE138</f>
        <v>3330422</v>
      </c>
      <c r="AS153" s="15">
        <f>+Tabla1[[#This Row],[Pasajeros Pagos (PAX)]]/AR141-1</f>
        <v>2.1096303854472032E-2</v>
      </c>
      <c r="AT153" s="6">
        <f>+Tabla1[[#This Row],[Pasajeros Pagos (PAX)]]/Tabla1[[#This Row],[Indice Dia Habil]]</f>
        <v>123577.81076066791</v>
      </c>
      <c r="AU153" s="15">
        <f>+Tabla1[[#This Row],[PAX Día Habil]]/AT141-1</f>
        <v>2.1096303854472032E-2</v>
      </c>
      <c r="AV153" s="6">
        <f>+Tabla1[[#This Row],[Pasajeros Pagos (PAX)]]/Tabla1[[#This Row],[Trenes Corridos (TC)]]</f>
        <v>751.27949469884959</v>
      </c>
      <c r="AW153" s="6">
        <f>+Tabla1[[#This Row],[PAX x Tren]]/Tabla1[[#This Row],[Form. Media Trenes Remolcados]]</f>
        <v>125.21324911647493</v>
      </c>
      <c r="AX153" s="15">
        <f>+Tabla1[[#This Row],[PAX x Coche]]/AW141-1</f>
        <v>3.1691934347886308E-2</v>
      </c>
      <c r="AY153" s="6">
        <v>188</v>
      </c>
      <c r="AZ153" s="9">
        <f>+Tabla1[[#This Row],[PAX Kilómetro]]/Tabla1[[#This Row],[Coches Kilómetro (CK) (5+6+7)]]</f>
        <v>51.866913698605536</v>
      </c>
      <c r="BA153" s="15">
        <f>+Tabla1[[#This Row],[Ocupación Media (PaxKm/CocheKm)]]/AZ141-1</f>
        <v>4.6507289946108976E-2</v>
      </c>
      <c r="BB153" s="15">
        <f>+Tabla1[[#This Row],[Ocupación Media (PaxKm/CocheKm)]]/Tabla1[[#This Row],[Capacidad x Coche (4xm2)]]</f>
        <v>0.27588783882236989</v>
      </c>
      <c r="BC153" s="15">
        <f>+Tabla1[[#This Row],[% de Ocupación Media PAX]]/BB141-1</f>
        <v>4.6507289946109198E-2</v>
      </c>
      <c r="BD153" s="36">
        <f>+Tabla1[[#This Row],[Pasajeros Pagos (PAX)]]*Tabla1[[#This Row],[PAX Recorrido Medio]]</f>
        <v>58948469.399999999</v>
      </c>
      <c r="BE153" s="37">
        <v>17.7</v>
      </c>
      <c r="BF153" s="35">
        <f>+Tabla1[[#This Row],[PAX Recorrido Medio]]/BE141-1</f>
        <v>2.3121387283236983E-2</v>
      </c>
      <c r="BG153" s="36">
        <f>+Tabla1[[#This Row],[Pasajeros Pagos (PAX)]]*CN153</f>
        <v>3257016.4449321735</v>
      </c>
      <c r="BH153" s="130">
        <f t="shared" si="8"/>
        <v>0.17999979810361399</v>
      </c>
      <c r="BI153" s="95">
        <f t="shared" si="11"/>
        <v>4061489.2439024388</v>
      </c>
      <c r="BJ153" s="35">
        <f>+(Tabla1[[#This Row],[Variación % TC]]*0.2)-(Tabla1[[#This Row],[Vaciación % PAX Recorrido Medio]]*0.1)-(Tabla1[[#This Row],[Variación % Ocupación PAX]]*0.5)+(Tabla1[[#This Row],[Variación % RA]]*0.1)+(Tabla1[[#This Row],[Variación % Velocidad Comercial TE]]*0.1)</f>
        <v>-2.7966219312060937E-2</v>
      </c>
      <c r="BK153" s="90">
        <v>2063288.1500000001</v>
      </c>
      <c r="BL153" s="10">
        <f>+Tabla1[[#This Row],[Recaudación Vta. Boletos $]]/Tabla1[[#This Row],[Pasajeros Pagos (PAX)]]</f>
        <v>0.61952754035374502</v>
      </c>
      <c r="BM153" s="15">
        <f>+(Tabla1[[#This Row],[Tarifa Media $]]*44)/CQ153</f>
        <v>3.3349088899503027E-2</v>
      </c>
      <c r="BN153" s="48">
        <f>+Tabla1[[#This Row],[Tarifa Media $]]/CP153</f>
        <v>0.21451784638287572</v>
      </c>
      <c r="BO153" s="86">
        <v>26.95</v>
      </c>
      <c r="BP153" s="80">
        <v>51.944000000000003</v>
      </c>
      <c r="BQ153" s="80">
        <f>+Tabla1[[#This Row],[Km. Línea (entre cabeceras) en Servicio]]*2</f>
        <v>103.88800000000001</v>
      </c>
      <c r="BR153" s="36">
        <v>22</v>
      </c>
      <c r="BS153" s="36">
        <v>738</v>
      </c>
      <c r="BT153" s="76">
        <f>+Tabla1[[#This Row],[Recaudación Vta. Boletos $]]/Tabla1[[#This Row],[Km. Línea (entre cabeceras) en Servicio]]</f>
        <v>39721.395156322193</v>
      </c>
      <c r="BU153" s="77">
        <f>+Tabla1[[#This Row],[Recaudación/Km. Línea (PESOS)]]/CP153</f>
        <v>13753.945691247298</v>
      </c>
      <c r="BV153" s="76">
        <f>+Tabla1[[#This Row],[Recaudación Vta. Boletos $]]/Tabla1[[#This Row],[Trenes Corridos (TC)]]</f>
        <v>465.43833746898264</v>
      </c>
      <c r="BW153" s="77">
        <f>+Tabla1[[#This Row],[Recaudación/Trenes Corridos (PESOS)]]/CP153</f>
        <v>161.16285923441228</v>
      </c>
      <c r="BX153" s="76">
        <f>+Tabla1[[#This Row],[Recaudación Vta. Boletos $]]/Tabla1[[#This Row],[Coches Kilómetro (CK) (5+6+7)]]</f>
        <v>1.8154226818890991</v>
      </c>
      <c r="BY153" s="77">
        <f>+Tabla1[[#This Row],[Recaudación/Coche Kilómetro (PESOS)]]/CP153</f>
        <v>0.62860896187295678</v>
      </c>
      <c r="BZ153" s="78">
        <f>+Tabla1[[#This Row],[Recaudación Vta. Boletos $]]/Tabla1[[#This Row],[PAX Kilómetro]]</f>
        <v>3.5001555952188984E-2</v>
      </c>
      <c r="CA153" s="79">
        <f>+Tabla1[[#This Row],[Recaudación/Pasajeros Kilómetro (PESOS)]]/CP153</f>
        <v>1.2119652338015577E-2</v>
      </c>
      <c r="CB153" s="76">
        <f>+Tabla1[[#This Row],[Recaudación Vta. Boletos $]]/Tabla1[[#This Row],[Personal]]</f>
        <v>2795.7834010840111</v>
      </c>
      <c r="CC153" s="77">
        <f>+Tabla1[[#This Row],[Recaudación/Personal (PESOS)]]/CP153</f>
        <v>968.06904469667973</v>
      </c>
      <c r="CD153" s="36">
        <f>+Tabla1[[#This Row],[Pasajeros Pagos (PAX)]]/Tabla1[[#This Row],[Personal]]</f>
        <v>4512.7669376693766</v>
      </c>
      <c r="CE153" s="80">
        <f>+Tabla1[[#This Row],[Trenes Corridos (TC)]]/Tabla1[[#This Row],[Personal]]</f>
        <v>6.0067750677506773</v>
      </c>
      <c r="CF153" s="36">
        <f>+Tabla1[[#This Row],[Pasajeros Pagos (PAX)]]/Tabla1[[#This Row],[Km. Línea (entre cabeceras) en Servicio]]</f>
        <v>64115.624518712459</v>
      </c>
      <c r="CG153" s="36">
        <f>+Tabla1[[#This Row],[Pasajeros Pagos (PAX)]]/Tabla1[[#This Row],[Cantidad de Estaciones en Servicio]]</f>
        <v>151382.81818181818</v>
      </c>
      <c r="CH153" s="36">
        <f>+Tabla1[[#This Row],[PAX Kilómetro]]/Tabla1[[#This Row],[Km. Línea (entre cabeceras) en Servicio]]</f>
        <v>1134846.5539812103</v>
      </c>
      <c r="CI153" s="36">
        <f>+Tabla1[[#This Row],[Coches Kilómetro (CK) (5+6+7)]]/Tabla1[[#This Row],[Km. Línea (entre cabeceras) en Servicio]]</f>
        <v>21879.970737717544</v>
      </c>
      <c r="CJ153" s="36">
        <f>+[1]!BN_InfraMR[[#This Row],[Total Coches Remolcados]]</f>
        <v>120</v>
      </c>
      <c r="CK153" s="36">
        <f>+Tabla1[[#This Row],[Pasajeros Pagos (PAX)]]/Tabla1[[#This Row],[Coches en Servicio]]</f>
        <v>27753.516666666666</v>
      </c>
      <c r="CM153" s="12">
        <v>751.27949469884959</v>
      </c>
      <c r="CN153" s="11">
        <v>0.97795908294269418</v>
      </c>
      <c r="CP153" s="10">
        <v>2.8879999999999999</v>
      </c>
      <c r="CQ153" s="74">
        <v>817.39</v>
      </c>
      <c r="CR153" s="10"/>
      <c r="CX153" s="32"/>
      <c r="DF153" s="47">
        <f>+Tabla1[[#This Row],[Trenes Kilómetro (TK) (1+2+3)]]/Tabla1[[#This Row],[Trenes Corridos (TC)]]</f>
        <v>42.730024813895781</v>
      </c>
      <c r="EA153" s="2">
        <v>2005</v>
      </c>
      <c r="EB153" s="2" t="s">
        <v>4</v>
      </c>
    </row>
    <row r="154" spans="1:132" x14ac:dyDescent="0.2">
      <c r="A154" s="98" t="s">
        <v>254</v>
      </c>
      <c r="B154" s="2" t="s">
        <v>11</v>
      </c>
      <c r="C154" s="101">
        <v>38596</v>
      </c>
      <c r="D154" s="4" t="s">
        <v>135</v>
      </c>
      <c r="E154" s="4" t="s">
        <v>112</v>
      </c>
      <c r="F154" s="4" t="s">
        <v>139</v>
      </c>
      <c r="G154" s="4" t="s">
        <v>113</v>
      </c>
      <c r="H154" s="6">
        <v>205677.5</v>
      </c>
      <c r="K154" s="95">
        <f>+Tabla1[[#This Row],[TK Remolcados (1)]]+Tabla1[[#This Row],[TK Coche Motor (2)]]+Tabla1[[#This Row],[TK Eléctricos (3)]]</f>
        <v>205677.5</v>
      </c>
      <c r="L154" s="35">
        <f>+Tabla1[[#This Row],[Trenes Kilómetro (TK) (1+2+3)]]/K142-1</f>
        <v>9.4137505093589091E-2</v>
      </c>
      <c r="M154" s="36">
        <f>+Tabla1[[#This Row],[TK Remolcados (1)]]</f>
        <v>205677.5</v>
      </c>
      <c r="N154" s="36">
        <f>+Tabla1[[#This Row],[TK Remolcados (1)]]*Tabla1[[#This Row],[Form. Media Trenes Remolcados]]</f>
        <v>1234065</v>
      </c>
      <c r="Q154" s="95">
        <f t="shared" si="12"/>
        <v>1234065</v>
      </c>
      <c r="R154" s="35">
        <f>+Tabla1[[#This Row],[Coches Kilómetro (CK) (5+6+7)]]/Q142-1</f>
        <v>9.4137505093589091E-2</v>
      </c>
      <c r="S154" s="37">
        <v>38.93</v>
      </c>
      <c r="T154" s="35">
        <f>+Tabla1[[#This Row],[Velocidad Comercial Trenes Diésel]]/S142-1</f>
        <v>0</v>
      </c>
      <c r="U154" s="37"/>
      <c r="V154" s="35"/>
      <c r="W154" s="37">
        <v>6</v>
      </c>
      <c r="X154" s="6"/>
      <c r="Y154" s="6"/>
      <c r="Z154" s="36">
        <f>+Tabla1[[#This Row],[Form. Media Trenes Remolcados]]*Tabla1[[#This Row],[Asientos Prom. x C. Remolcados]]*Tabla1[[#This Row],[Trenes Corridos (TC)]]</f>
        <v>2213880</v>
      </c>
      <c r="AC154" s="6">
        <v>76</v>
      </c>
      <c r="AF154" s="6">
        <f>+'[2]BN TAB'!H158</f>
        <v>4904</v>
      </c>
      <c r="AG154" s="6">
        <f>+Tabla1[[#This Row],[Trenes Programados]]-Tabla1[[#This Row],[Trenes Corridos (TC)]]</f>
        <v>49</v>
      </c>
      <c r="AH154" s="95">
        <f>+'[2]BN TAB'!J158</f>
        <v>4855</v>
      </c>
      <c r="AI154" s="35">
        <f>+Tabla1[[#This Row],[Trenes Corridos (TC)]]/AH142-1</f>
        <v>9.4948128101037366E-2</v>
      </c>
      <c r="AJ154" s="36">
        <f>+'[2]BN TAB'!K158</f>
        <v>4590</v>
      </c>
      <c r="AK154" s="36">
        <f>+Tabla1[[#This Row],[Trenes Corridos (TC)]]-Tabla1[[#This Row],[Trenes Puntuales]]</f>
        <v>265</v>
      </c>
      <c r="AL154" s="127">
        <f>+Tabla1[[#This Row],[Trenes Puntuales]]/Tabla1[[#This Row],[Trenes Programados]]</f>
        <v>0.93597063621533438</v>
      </c>
      <c r="AM154" s="96">
        <v>0.95</v>
      </c>
      <c r="AN154" s="96" t="str">
        <f>+IF(Tabla1[[#This Row],[Regularidad Absoluta]]&gt;=Tabla1[[#This Row],[RA 95%]],Tabla1[[#This Row],[Regularidad Absoluta]],"")</f>
        <v/>
      </c>
      <c r="AO154" s="96">
        <f>+Tabla1[[#This Row],[Trenes Puntuales]]/Tabla1[[#This Row],[Trenes Corridos (TC)]]</f>
        <v>0.94541709577754895</v>
      </c>
      <c r="AP154" s="96">
        <f>+Tabla1[[#This Row],[Trenes Corridos (TC)]]/Tabla1[[#This Row],[Trenes Programados]]</f>
        <v>0.9900081566068516</v>
      </c>
      <c r="AQ154" s="96">
        <f>+Tabla1[[#This Row],[Regularidad Relativa]]/AO142-1</f>
        <v>-2.3847209239286071E-3</v>
      </c>
      <c r="AR154" s="95">
        <f>+'[3]DATOS BN#Bol por Estación'!AE139</f>
        <v>3536352</v>
      </c>
      <c r="AS154" s="15">
        <f>+Tabla1[[#This Row],[Pasajeros Pagos (PAX)]]/AR142-1</f>
        <v>4.6658071665263812E-2</v>
      </c>
      <c r="AT154" s="6">
        <f>+Tabla1[[#This Row],[Pasajeros Pagos (PAX)]]/Tabla1[[#This Row],[Indice Dia Habil]]</f>
        <v>134769.51219512196</v>
      </c>
      <c r="AU154" s="15">
        <f>+Tabla1[[#This Row],[PAX Día Habil]]/AT142-1</f>
        <v>4.6658071665263812E-2</v>
      </c>
      <c r="AV154" s="6">
        <f>+Tabla1[[#This Row],[Pasajeros Pagos (PAX)]]/Tabla1[[#This Row],[Trenes Corridos (TC)]]</f>
        <v>728.39382080329563</v>
      </c>
      <c r="AW154" s="6">
        <f>+Tabla1[[#This Row],[PAX x Tren]]/Tabla1[[#This Row],[Form. Media Trenes Remolcados]]</f>
        <v>121.3989701338826</v>
      </c>
      <c r="AX154" s="15">
        <f>+Tabla1[[#This Row],[PAX x Coche]]/AW142-1</f>
        <v>-4.4102597371003194E-2</v>
      </c>
      <c r="AY154" s="6">
        <v>188</v>
      </c>
      <c r="AZ154" s="9">
        <f>+Tabla1[[#This Row],[PAX Kilómetro]]/Tabla1[[#This Row],[Coches Kilómetro (CK) (5+6+7)]]</f>
        <v>50.578059340472336</v>
      </c>
      <c r="BA154" s="15">
        <f>+Tabla1[[#This Row],[Ocupación Media (PaxKm/CocheKm)]]/AZ142-1</f>
        <v>-2.7414230708557197E-2</v>
      </c>
      <c r="BB154" s="15">
        <f>+Tabla1[[#This Row],[Ocupación Media (PaxKm/CocheKm)]]/Tabla1[[#This Row],[Capacidad x Coche (4xm2)]]</f>
        <v>0.26903223053442732</v>
      </c>
      <c r="BC154" s="15">
        <f>+Tabla1[[#This Row],[% de Ocupación Media PAX]]/BB142-1</f>
        <v>-2.7414230708557197E-2</v>
      </c>
      <c r="BD154" s="36">
        <f>+Tabla1[[#This Row],[Pasajeros Pagos (PAX)]]*Tabla1[[#This Row],[PAX Recorrido Medio]]</f>
        <v>62416612.799999997</v>
      </c>
      <c r="BE154" s="37">
        <v>17.649999999999999</v>
      </c>
      <c r="BF154" s="35">
        <f>+Tabla1[[#This Row],[PAX Recorrido Medio]]/BE142-1</f>
        <v>1.6705069124423932E-2</v>
      </c>
      <c r="BG154" s="36">
        <f>+Tabla1[[#This Row],[Pasajeros Pagos (PAX)]]*CN154</f>
        <v>3416024.5140182539</v>
      </c>
      <c r="BH154" s="130">
        <f t="shared" si="8"/>
        <v>0.17999980986051289</v>
      </c>
      <c r="BI154" s="95">
        <f t="shared" si="11"/>
        <v>4312623.3902439028</v>
      </c>
      <c r="BJ154" s="35">
        <f>+(Tabla1[[#This Row],[Variación % TC]]*0.2)-(Tabla1[[#This Row],[Vaciación % PAX Recorrido Medio]]*0.1)-(Tabla1[[#This Row],[Variación % Ocupación PAX]]*0.5)+(Tabla1[[#This Row],[Variación % RA]]*0.1)+(Tabla1[[#This Row],[Variación % Velocidad Comercial TE]]*0.1)</f>
        <v>3.0787761969650818E-2</v>
      </c>
      <c r="BK154" s="90">
        <v>2191209.6999999997</v>
      </c>
      <c r="BL154" s="10">
        <f>+Tabla1[[#This Row],[Recaudación Vta. Boletos $]]/Tabla1[[#This Row],[Pasajeros Pagos (PAX)]]</f>
        <v>0.61962431907230942</v>
      </c>
      <c r="BM154" s="15">
        <f>+(Tabla1[[#This Row],[Tarifa Media $]]*44)/CQ154</f>
        <v>3.2909672923809939E-2</v>
      </c>
      <c r="BN154" s="48">
        <f>+Tabla1[[#This Row],[Tarifa Media $]]/CP154</f>
        <v>0.21280500019655507</v>
      </c>
      <c r="BO154" s="86">
        <v>26.24</v>
      </c>
      <c r="BP154" s="80">
        <v>51.944000000000003</v>
      </c>
      <c r="BQ154" s="80">
        <f>+Tabla1[[#This Row],[Km. Línea (entre cabeceras) en Servicio]]*2</f>
        <v>103.88800000000001</v>
      </c>
      <c r="BR154" s="36">
        <v>22</v>
      </c>
      <c r="BS154" s="36">
        <v>738</v>
      </c>
      <c r="BT154" s="76">
        <f>+Tabla1[[#This Row],[Recaudación Vta. Boletos $]]/Tabla1[[#This Row],[Km. Línea (entre cabeceras) en Servicio]]</f>
        <v>42184.077083012467</v>
      </c>
      <c r="BU154" s="77">
        <f>+Tabla1[[#This Row],[Recaudación/Km. Línea (PESOS)]]/CP154</f>
        <v>14487.782767116278</v>
      </c>
      <c r="BV154" s="76">
        <f>+Tabla1[[#This Row],[Recaudación Vta. Boletos $]]/Tabla1[[#This Row],[Trenes Corridos (TC)]]</f>
        <v>451.33052523171983</v>
      </c>
      <c r="BW154" s="77">
        <f>+Tabla1[[#This Row],[Recaudación/Trenes Corridos (PESOS)]]/CP154</f>
        <v>155.00584717921481</v>
      </c>
      <c r="BX154" s="76">
        <f>+Tabla1[[#This Row],[Recaudación Vta. Boletos $]]/Tabla1[[#This Row],[Coches Kilómetro (CK) (5+6+7)]]</f>
        <v>1.7756031489427215</v>
      </c>
      <c r="BY154" s="77">
        <f>+Tabla1[[#This Row],[Recaudación/Coche Kilómetro (PESOS)]]/CP154</f>
        <v>0.60981665313827704</v>
      </c>
      <c r="BZ154" s="78">
        <f>+Tabla1[[#This Row],[Recaudación Vta. Boletos $]]/Tabla1[[#This Row],[PAX Kilómetro]]</f>
        <v>3.5106193715145013E-2</v>
      </c>
      <c r="CA154" s="79">
        <f>+Tabla1[[#This Row],[Recaudación/Pasajeros Kilómetro (PESOS)]]/CP154</f>
        <v>1.2056940521051281E-2</v>
      </c>
      <c r="CB154" s="76">
        <f>+Tabla1[[#This Row],[Recaudación Vta. Boletos $]]/Tabla1[[#This Row],[Personal]]</f>
        <v>2969.1188346883464</v>
      </c>
      <c r="CC154" s="77">
        <f>+Tabla1[[#This Row],[Recaudación/Personal (PESOS)]]/CP154</f>
        <v>1019.7200380150243</v>
      </c>
      <c r="CD154" s="36">
        <f>+Tabla1[[#This Row],[Pasajeros Pagos (PAX)]]/Tabla1[[#This Row],[Personal]]</f>
        <v>4791.8048780487807</v>
      </c>
      <c r="CE154" s="80">
        <f>+Tabla1[[#This Row],[Trenes Corridos (TC)]]/Tabla1[[#This Row],[Personal]]</f>
        <v>6.578590785907859</v>
      </c>
      <c r="CF154" s="36">
        <f>+Tabla1[[#This Row],[Pasajeros Pagos (PAX)]]/Tabla1[[#This Row],[Km. Línea (entre cabeceras) en Servicio]]</f>
        <v>68080.086246727238</v>
      </c>
      <c r="CG154" s="36">
        <f>+Tabla1[[#This Row],[Pasajeros Pagos (PAX)]]/Tabla1[[#This Row],[Cantidad de Estaciones en Servicio]]</f>
        <v>160743.27272727274</v>
      </c>
      <c r="CH154" s="36">
        <f>+Tabla1[[#This Row],[PAX Kilómetro]]/Tabla1[[#This Row],[Km. Línea (entre cabeceras) en Servicio]]</f>
        <v>1201613.5222547357</v>
      </c>
      <c r="CI154" s="36">
        <f>+Tabla1[[#This Row],[Coches Kilómetro (CK) (5+6+7)]]/Tabla1[[#This Row],[Km. Línea (entre cabeceras) en Servicio]]</f>
        <v>23757.604343138762</v>
      </c>
      <c r="CJ154" s="36">
        <f>+[1]!BN_InfraMR[[#This Row],[Total Coches Remolcados]]</f>
        <v>120</v>
      </c>
      <c r="CK154" s="36">
        <f>+Tabla1[[#This Row],[Pasajeros Pagos (PAX)]]/Tabla1[[#This Row],[Coches en Servicio]]</f>
        <v>29469.599999999999</v>
      </c>
      <c r="CM154" s="12">
        <v>728.39382080329563</v>
      </c>
      <c r="CN154" s="11">
        <v>0.96597412079404255</v>
      </c>
      <c r="CP154" s="10">
        <v>2.9117000000000002</v>
      </c>
      <c r="CQ154" s="33">
        <v>828.43333333333328</v>
      </c>
      <c r="CR154" s="10"/>
      <c r="CX154" s="28"/>
      <c r="DF154" s="47">
        <f>+Tabla1[[#This Row],[Trenes Kilómetro (TK) (1+2+3)]]/Tabla1[[#This Row],[Trenes Corridos (TC)]]</f>
        <v>42.364057672502575</v>
      </c>
      <c r="EA154" s="2">
        <v>2005</v>
      </c>
      <c r="EB154" s="2" t="s">
        <v>11</v>
      </c>
    </row>
    <row r="155" spans="1:132" x14ac:dyDescent="0.2">
      <c r="A155" s="98" t="s">
        <v>254</v>
      </c>
      <c r="B155" s="2" t="s">
        <v>5</v>
      </c>
      <c r="C155" s="101">
        <v>38626</v>
      </c>
      <c r="D155" s="4" t="s">
        <v>135</v>
      </c>
      <c r="E155" s="4" t="s">
        <v>112</v>
      </c>
      <c r="F155" s="4" t="s">
        <v>139</v>
      </c>
      <c r="G155" s="4" t="s">
        <v>113</v>
      </c>
      <c r="H155" s="6">
        <v>204906.5</v>
      </c>
      <c r="K155" s="95">
        <f>+Tabla1[[#This Row],[TK Remolcados (1)]]+Tabla1[[#This Row],[TK Coche Motor (2)]]+Tabla1[[#This Row],[TK Eléctricos (3)]]</f>
        <v>204906.5</v>
      </c>
      <c r="L155" s="35">
        <f>+Tabla1[[#This Row],[Trenes Kilómetro (TK) (1+2+3)]]/K143-1</f>
        <v>8.0809151720958594E-2</v>
      </c>
      <c r="M155" s="36">
        <f>+Tabla1[[#This Row],[TK Remolcados (1)]]</f>
        <v>204906.5</v>
      </c>
      <c r="N155" s="36">
        <f>+Tabla1[[#This Row],[TK Remolcados (1)]]*Tabla1[[#This Row],[Form. Media Trenes Remolcados]]</f>
        <v>1229439</v>
      </c>
      <c r="Q155" s="95">
        <f t="shared" si="12"/>
        <v>1229439</v>
      </c>
      <c r="R155" s="35">
        <f>+Tabla1[[#This Row],[Coches Kilómetro (CK) (5+6+7)]]/Q143-1</f>
        <v>8.0809151720958372E-2</v>
      </c>
      <c r="S155" s="37">
        <v>38.9</v>
      </c>
      <c r="T155" s="35">
        <f>+Tabla1[[#This Row],[Velocidad Comercial Trenes Diésel]]/S143-1</f>
        <v>-7.7061392242494531E-4</v>
      </c>
      <c r="U155" s="37"/>
      <c r="V155" s="35"/>
      <c r="W155" s="37">
        <v>6</v>
      </c>
      <c r="X155" s="6"/>
      <c r="Y155" s="6"/>
      <c r="Z155" s="36">
        <f>+Tabla1[[#This Row],[Form. Media Trenes Remolcados]]*Tabla1[[#This Row],[Asientos Prom. x C. Remolcados]]*Tabla1[[#This Row],[Trenes Corridos (TC)]]</f>
        <v>2209320</v>
      </c>
      <c r="AC155" s="6">
        <v>76</v>
      </c>
      <c r="AF155" s="6">
        <f>+'[2]BN TAB'!H159</f>
        <v>4875</v>
      </c>
      <c r="AG155" s="6">
        <f>+Tabla1[[#This Row],[Trenes Programados]]-Tabla1[[#This Row],[Trenes Corridos (TC)]]</f>
        <v>30</v>
      </c>
      <c r="AH155" s="95">
        <f>+'[2]BN TAB'!J159</f>
        <v>4845</v>
      </c>
      <c r="AI155" s="35">
        <f>+Tabla1[[#This Row],[Trenes Corridos (TC)]]/AH143-1</f>
        <v>9.6401900882552516E-2</v>
      </c>
      <c r="AJ155" s="36">
        <f>+'[2]BN TAB'!K159</f>
        <v>4575</v>
      </c>
      <c r="AK155" s="36">
        <f>+Tabla1[[#This Row],[Trenes Corridos (TC)]]-Tabla1[[#This Row],[Trenes Puntuales]]</f>
        <v>270</v>
      </c>
      <c r="AL155" s="127">
        <f>+Tabla1[[#This Row],[Trenes Puntuales]]/Tabla1[[#This Row],[Trenes Programados]]</f>
        <v>0.93846153846153846</v>
      </c>
      <c r="AM155" s="96">
        <v>0.95</v>
      </c>
      <c r="AN155" s="96" t="str">
        <f>+IF(Tabla1[[#This Row],[Regularidad Absoluta]]&gt;=Tabla1[[#This Row],[RA 95%]],Tabla1[[#This Row],[Regularidad Absoluta]],"")</f>
        <v/>
      </c>
      <c r="AO155" s="96">
        <f>+Tabla1[[#This Row],[Trenes Puntuales]]/Tabla1[[#This Row],[Trenes Corridos (TC)]]</f>
        <v>0.94427244582043346</v>
      </c>
      <c r="AP155" s="96">
        <f>+Tabla1[[#This Row],[Trenes Corridos (TC)]]/Tabla1[[#This Row],[Trenes Programados]]</f>
        <v>0.99384615384615382</v>
      </c>
      <c r="AQ155" s="96">
        <f>+Tabla1[[#This Row],[Regularidad Relativa]]/AO143-1</f>
        <v>-1.4979808374023795E-3</v>
      </c>
      <c r="AR155" s="95">
        <f>+'[3]DATOS BN#Bol por Estación'!AE140</f>
        <v>3598066</v>
      </c>
      <c r="AS155" s="15">
        <f>+Tabla1[[#This Row],[Pasajeros Pagos (PAX)]]/AR143-1</f>
        <v>5.6989737869590718E-2</v>
      </c>
      <c r="AT155" s="6">
        <f>+Tabla1[[#This Row],[Pasajeros Pagos (PAX)]]/Tabla1[[#This Row],[Indice Dia Habil]]</f>
        <v>132087.59177679883</v>
      </c>
      <c r="AU155" s="15">
        <f>+Tabla1[[#This Row],[PAX Día Habil]]/AT143-1</f>
        <v>5.6989737869590718E-2</v>
      </c>
      <c r="AV155" s="6">
        <f>+Tabla1[[#This Row],[Pasajeros Pagos (PAX)]]/Tabla1[[#This Row],[Trenes Corridos (TC)]]</f>
        <v>742.63488132094949</v>
      </c>
      <c r="AW155" s="6">
        <f>+Tabla1[[#This Row],[PAX x Tren]]/Tabla1[[#This Row],[Form. Media Trenes Remolcados]]</f>
        <v>123.77248022015824</v>
      </c>
      <c r="AX155" s="15">
        <f>+Tabla1[[#This Row],[PAX x Coche]]/AW143-1</f>
        <v>-3.5946821125754091E-2</v>
      </c>
      <c r="AY155" s="6">
        <v>188</v>
      </c>
      <c r="AZ155" s="9">
        <f>+Tabla1[[#This Row],[PAX Kilómetro]]/Tabla1[[#This Row],[Coches Kilómetro (CK) (5+6+7)]]</f>
        <v>51.595812057369251</v>
      </c>
      <c r="BA155" s="15">
        <f>+Tabla1[[#This Row],[Ocupación Media (PaxKm/CocheKm)]]/AZ143-1</f>
        <v>-7.9711609437933539E-3</v>
      </c>
      <c r="BB155" s="15">
        <f>+Tabla1[[#This Row],[Ocupación Media (PaxKm/CocheKm)]]/Tabla1[[#This Row],[Capacidad x Coche (4xm2)]]</f>
        <v>0.27444580881579389</v>
      </c>
      <c r="BC155" s="15">
        <f>+Tabla1[[#This Row],[% de Ocupación Media PAX]]/BB143-1</f>
        <v>-7.9711609437932429E-3</v>
      </c>
      <c r="BD155" s="36">
        <f>+Tabla1[[#This Row],[Pasajeros Pagos (PAX)]]*Tabla1[[#This Row],[PAX Recorrido Medio]]</f>
        <v>63433903.579999998</v>
      </c>
      <c r="BE155" s="37">
        <v>17.63</v>
      </c>
      <c r="BF155" s="35">
        <f>+Tabla1[[#This Row],[PAX Recorrido Medio]]/BE143-1</f>
        <v>1.4384349827387899E-2</v>
      </c>
      <c r="BG155" s="36">
        <f>+Tabla1[[#This Row],[Pasajeros Pagos (PAX)]]*CN155</f>
        <v>3357555.0180192031</v>
      </c>
      <c r="BH155" s="130">
        <f t="shared" si="8"/>
        <v>0.17999981312178459</v>
      </c>
      <c r="BI155" s="95">
        <f t="shared" si="11"/>
        <v>4387884.3658536589</v>
      </c>
      <c r="BJ155" s="35">
        <f>+(Tabla1[[#This Row],[Variación % TC]]*0.2)-(Tabla1[[#This Row],[Vaciación % PAX Recorrido Medio]]*0.1)-(Tabla1[[#This Row],[Variación % Ocupación PAX]]*0.5)+(Tabla1[[#This Row],[Variación % RA]]*0.1)+(Tabla1[[#This Row],[Variación % Velocidad Comercial TE]]*0.1)</f>
        <v>2.16777275819281E-2</v>
      </c>
      <c r="BK155" s="90">
        <v>2229450.25</v>
      </c>
      <c r="BL155" s="10">
        <f>+Tabla1[[#This Row],[Recaudación Vta. Boletos $]]/Tabla1[[#This Row],[Pasajeros Pagos (PAX)]]</f>
        <v>0.61962461222223275</v>
      </c>
      <c r="BM155" s="15">
        <f>+(Tabla1[[#This Row],[Tarifa Media $]]*44)/CQ155</f>
        <v>3.2476760844389059E-2</v>
      </c>
      <c r="BN155" s="48">
        <f>+Tabla1[[#This Row],[Tarifa Media $]]/CP155</f>
        <v>0.20890917472091461</v>
      </c>
      <c r="BO155" s="86">
        <v>27.24</v>
      </c>
      <c r="BP155" s="80">
        <v>51.944000000000003</v>
      </c>
      <c r="BQ155" s="80">
        <f>+Tabla1[[#This Row],[Km. Línea (entre cabeceras) en Servicio]]*2</f>
        <v>103.88800000000001</v>
      </c>
      <c r="BR155" s="36">
        <v>22</v>
      </c>
      <c r="BS155" s="36">
        <v>738</v>
      </c>
      <c r="BT155" s="76">
        <f>+Tabla1[[#This Row],[Recaudación Vta. Boletos $]]/Tabla1[[#This Row],[Km. Línea (entre cabeceras) en Servicio]]</f>
        <v>42920.265093177266</v>
      </c>
      <c r="BU155" s="77">
        <f>+Tabla1[[#This Row],[Recaudación/Km. Línea (PESOS)]]/CP155</f>
        <v>14470.756943080669</v>
      </c>
      <c r="BV155" s="76">
        <f>+Tabla1[[#This Row],[Recaudación Vta. Boletos $]]/Tabla1[[#This Row],[Trenes Corridos (TC)]]</f>
        <v>460.15485036119713</v>
      </c>
      <c r="BW155" s="77">
        <f>+Tabla1[[#This Row],[Recaudación/Trenes Corridos (PESOS)]]/CP155</f>
        <v>155.14324017572392</v>
      </c>
      <c r="BX155" s="76">
        <f>+Tabla1[[#This Row],[Recaudación Vta. Boletos $]]/Tabla1[[#This Row],[Coches Kilómetro (CK) (5+6+7)]]</f>
        <v>1.8133882608246525</v>
      </c>
      <c r="BY155" s="77">
        <f>+Tabla1[[#This Row],[Recaudación/Coche Kilómetro (PESOS)]]/CP155</f>
        <v>0.61139186137041557</v>
      </c>
      <c r="BZ155" s="78">
        <f>+Tabla1[[#This Row],[Recaudación Vta. Boletos $]]/Tabla1[[#This Row],[PAX Kilómetro]]</f>
        <v>3.5146035860591764E-2</v>
      </c>
      <c r="CA155" s="79">
        <f>+Tabla1[[#This Row],[Recaudación/Pasajeros Kilómetro (PESOS)]]/CP155</f>
        <v>1.1849641220698504E-2</v>
      </c>
      <c r="CB155" s="76">
        <f>+Tabla1[[#This Row],[Recaudación Vta. Boletos $]]/Tabla1[[#This Row],[Personal]]</f>
        <v>3020.9352981029811</v>
      </c>
      <c r="CC155" s="77">
        <f>+Tabla1[[#This Row],[Recaudación/Personal (PESOS)]]/CP155</f>
        <v>1018.5216783894069</v>
      </c>
      <c r="CD155" s="36">
        <f>+Tabla1[[#This Row],[Pasajeros Pagos (PAX)]]/Tabla1[[#This Row],[Personal]]</f>
        <v>4875.4281842818427</v>
      </c>
      <c r="CE155" s="80">
        <f>+Tabla1[[#This Row],[Trenes Corridos (TC)]]/Tabla1[[#This Row],[Personal]]</f>
        <v>6.5650406504065044</v>
      </c>
      <c r="CF155" s="36">
        <f>+Tabla1[[#This Row],[Pasajeros Pagos (PAX)]]/Tabla1[[#This Row],[Km. Línea (entre cabeceras) en Servicio]]</f>
        <v>69268.173417526559</v>
      </c>
      <c r="CG155" s="36">
        <f>+Tabla1[[#This Row],[Pasajeros Pagos (PAX)]]/Tabla1[[#This Row],[Cantidad de Estaciones en Servicio]]</f>
        <v>163548.45454545456</v>
      </c>
      <c r="CH155" s="36">
        <f>+Tabla1[[#This Row],[PAX Kilómetro]]/Tabla1[[#This Row],[Km. Línea (entre cabeceras) en Servicio]]</f>
        <v>1221197.8973509932</v>
      </c>
      <c r="CI155" s="36">
        <f>+Tabla1[[#This Row],[Coches Kilómetro (CK) (5+6+7)]]/Tabla1[[#This Row],[Km. Línea (entre cabeceras) en Servicio]]</f>
        <v>23668.546896657939</v>
      </c>
      <c r="CJ155" s="36">
        <f>+[1]!BN_InfraMR[[#This Row],[Total Coches Remolcados]]</f>
        <v>120</v>
      </c>
      <c r="CK155" s="36">
        <f>+Tabla1[[#This Row],[Pasajeros Pagos (PAX)]]/Tabla1[[#This Row],[Coches en Servicio]]</f>
        <v>29983.883333333335</v>
      </c>
      <c r="CM155" s="12">
        <v>742.63488132094949</v>
      </c>
      <c r="CN155" s="11">
        <v>0.93315548353454414</v>
      </c>
      <c r="CP155" s="10">
        <v>2.9660000000000002</v>
      </c>
      <c r="CQ155" s="33">
        <v>839.47666666666657</v>
      </c>
      <c r="CR155" s="10"/>
      <c r="CX155" s="28"/>
      <c r="DF155" s="47">
        <f>+Tabla1[[#This Row],[Trenes Kilómetro (TK) (1+2+3)]]/Tabla1[[#This Row],[Trenes Corridos (TC)]]</f>
        <v>42.292363261093911</v>
      </c>
      <c r="EA155" s="2">
        <v>2005</v>
      </c>
      <c r="EB155" s="2" t="s">
        <v>5</v>
      </c>
    </row>
    <row r="156" spans="1:132" x14ac:dyDescent="0.2">
      <c r="A156" s="98" t="s">
        <v>254</v>
      </c>
      <c r="B156" s="2" t="s">
        <v>6</v>
      </c>
      <c r="C156" s="101">
        <v>38657</v>
      </c>
      <c r="D156" s="4" t="s">
        <v>135</v>
      </c>
      <c r="E156" s="4" t="s">
        <v>112</v>
      </c>
      <c r="F156" s="4" t="s">
        <v>139</v>
      </c>
      <c r="G156" s="4" t="s">
        <v>113</v>
      </c>
      <c r="H156" s="6">
        <v>205475.1</v>
      </c>
      <c r="K156" s="95">
        <f>+Tabla1[[#This Row],[TK Remolcados (1)]]+Tabla1[[#This Row],[TK Coche Motor (2)]]+Tabla1[[#This Row],[TK Eléctricos (3)]]</f>
        <v>205475.1</v>
      </c>
      <c r="L156" s="35">
        <f>+Tabla1[[#This Row],[Trenes Kilómetro (TK) (1+2+3)]]/K144-1</f>
        <v>8.5539808478063195E-2</v>
      </c>
      <c r="M156" s="36">
        <f>+Tabla1[[#This Row],[TK Remolcados (1)]]</f>
        <v>205475.1</v>
      </c>
      <c r="N156" s="36">
        <f>+Tabla1[[#This Row],[TK Remolcados (1)]]*Tabla1[[#This Row],[Form. Media Trenes Remolcados]]</f>
        <v>1232850.6000000001</v>
      </c>
      <c r="Q156" s="95">
        <f t="shared" si="12"/>
        <v>1232850.6000000001</v>
      </c>
      <c r="R156" s="35">
        <f>+Tabla1[[#This Row],[Coches Kilómetro (CK) (5+6+7)]]/Q144-1</f>
        <v>8.5539808478063417E-2</v>
      </c>
      <c r="S156" s="37">
        <v>38.93</v>
      </c>
      <c r="T156" s="35">
        <f>+Tabla1[[#This Row],[Velocidad Comercial Trenes Diésel]]/S144-1</f>
        <v>0</v>
      </c>
      <c r="U156" s="37"/>
      <c r="V156" s="35"/>
      <c r="W156" s="37">
        <v>6</v>
      </c>
      <c r="X156" s="6"/>
      <c r="Y156" s="6"/>
      <c r="Z156" s="36">
        <f>+Tabla1[[#This Row],[Form. Media Trenes Remolcados]]*Tabla1[[#This Row],[Asientos Prom. x C. Remolcados]]*Tabla1[[#This Row],[Trenes Corridos (TC)]]</f>
        <v>2217984</v>
      </c>
      <c r="AC156" s="6">
        <v>76</v>
      </c>
      <c r="AF156" s="6">
        <f>+'[2]BN TAB'!H160</f>
        <v>4904</v>
      </c>
      <c r="AG156" s="6">
        <f>+Tabla1[[#This Row],[Trenes Programados]]-Tabla1[[#This Row],[Trenes Corridos (TC)]]</f>
        <v>40</v>
      </c>
      <c r="AH156" s="95">
        <f>+'[2]BN TAB'!J160</f>
        <v>4864</v>
      </c>
      <c r="AI156" s="35">
        <f>+Tabla1[[#This Row],[Trenes Corridos (TC)]]/AH144-1</f>
        <v>9.7720604829609536E-2</v>
      </c>
      <c r="AJ156" s="36">
        <f>+'[2]BN TAB'!K160</f>
        <v>4579</v>
      </c>
      <c r="AK156" s="36">
        <f>+Tabla1[[#This Row],[Trenes Corridos (TC)]]-Tabla1[[#This Row],[Trenes Puntuales]]</f>
        <v>285</v>
      </c>
      <c r="AL156" s="127">
        <f>+Tabla1[[#This Row],[Trenes Puntuales]]/Tabla1[[#This Row],[Trenes Programados]]</f>
        <v>0.93372756933115819</v>
      </c>
      <c r="AM156" s="96">
        <v>0.95</v>
      </c>
      <c r="AN156" s="96" t="str">
        <f>+IF(Tabla1[[#This Row],[Regularidad Absoluta]]&gt;=Tabla1[[#This Row],[RA 95%]],Tabla1[[#This Row],[Regularidad Absoluta]],"")</f>
        <v/>
      </c>
      <c r="AO156" s="96">
        <f>+Tabla1[[#This Row],[Trenes Puntuales]]/Tabla1[[#This Row],[Trenes Corridos (TC)]]</f>
        <v>0.94140625</v>
      </c>
      <c r="AP156" s="96">
        <f>+Tabla1[[#This Row],[Trenes Corridos (TC)]]/Tabla1[[#This Row],[Trenes Programados]]</f>
        <v>0.99184339314845027</v>
      </c>
      <c r="AQ156" s="96">
        <f>+Tabla1[[#This Row],[Regularidad Relativa]]/AO144-1</f>
        <v>-1.432630109877131E-2</v>
      </c>
      <c r="AR156" s="95">
        <f>+'[3]DATOS BN#Bol por Estación'!AE141</f>
        <v>3638198</v>
      </c>
      <c r="AS156" s="15">
        <f>+Tabla1[[#This Row],[Pasajeros Pagos (PAX)]]/AR144-1</f>
        <v>7.6031794151354859E-2</v>
      </c>
      <c r="AT156" s="6">
        <f>+Tabla1[[#This Row],[Pasajeros Pagos (PAX)]]/Tabla1[[#This Row],[Indice Dia Habil]]</f>
        <v>137446.08991310917</v>
      </c>
      <c r="AU156" s="15">
        <f>+Tabla1[[#This Row],[PAX Día Habil]]/AT144-1</f>
        <v>7.6031794151354859E-2</v>
      </c>
      <c r="AV156" s="6">
        <f>+Tabla1[[#This Row],[Pasajeros Pagos (PAX)]]/Tabla1[[#This Row],[Trenes Corridos (TC)]]</f>
        <v>747.98478618421052</v>
      </c>
      <c r="AW156" s="6">
        <f>+Tabla1[[#This Row],[PAX x Tren]]/Tabla1[[#This Row],[Form. Media Trenes Remolcados]]</f>
        <v>124.66413103070175</v>
      </c>
      <c r="AX156" s="15">
        <f>+Tabla1[[#This Row],[PAX x Coche]]/AW144-1</f>
        <v>-1.9758042786872099E-2</v>
      </c>
      <c r="AY156" s="6">
        <v>188</v>
      </c>
      <c r="AZ156" s="9">
        <f>+Tabla1[[#This Row],[PAX Kilómetro]]/Tabla1[[#This Row],[Coches Kilómetro (CK) (5+6+7)]]</f>
        <v>51.967908179628573</v>
      </c>
      <c r="BA156" s="15">
        <f>+Tabla1[[#This Row],[Ocupación Media (PaxKm/CocheKm)]]/AZ144-1</f>
        <v>2.0526821226565239E-3</v>
      </c>
      <c r="BB156" s="15">
        <f>+Tabla1[[#This Row],[Ocupación Media (PaxKm/CocheKm)]]/Tabla1[[#This Row],[Capacidad x Coche (4xm2)]]</f>
        <v>0.27642504350866265</v>
      </c>
      <c r="BC156" s="15">
        <f>+Tabla1[[#This Row],[% de Ocupación Media PAX]]/BB144-1</f>
        <v>2.0526821226565239E-3</v>
      </c>
      <c r="BD156" s="36">
        <f>+Tabla1[[#This Row],[Pasajeros Pagos (PAX)]]*Tabla1[[#This Row],[PAX Recorrido Medio]]</f>
        <v>64068666.780000001</v>
      </c>
      <c r="BE156" s="37">
        <v>17.61</v>
      </c>
      <c r="BF156" s="35">
        <f>+Tabla1[[#This Row],[PAX Recorrido Medio]]/BE144-1</f>
        <v>1.0907003444316832E-2</v>
      </c>
      <c r="BG156" s="36">
        <f>+Tabla1[[#This Row],[Pasajeros Pagos (PAX)]]*CN156</f>
        <v>3465366.1660169652</v>
      </c>
      <c r="BH156" s="130">
        <f t="shared" si="8"/>
        <v>0.17999981518318908</v>
      </c>
      <c r="BI156" s="95">
        <f t="shared" si="11"/>
        <v>4436825.8292682925</v>
      </c>
      <c r="BJ156" s="35">
        <f>+(Tabla1[[#This Row],[Variación % TC]]*0.2)-(Tabla1[[#This Row],[Vaciación % PAX Recorrido Medio]]*0.1)-(Tabla1[[#This Row],[Variación % Ocupación PAX]]*0.5)+(Tabla1[[#This Row],[Variación % RA]]*0.1)+(Tabla1[[#This Row],[Variación % Velocidad Comercial TE]]*0.1)</f>
        <v>1.5994449450284831E-2</v>
      </c>
      <c r="BK156" s="90">
        <v>2255377.1</v>
      </c>
      <c r="BL156" s="10">
        <f>+Tabla1[[#This Row],[Recaudación Vta. Boletos $]]/Tabla1[[#This Row],[Pasajeros Pagos (PAX)]]</f>
        <v>0.61991598588092245</v>
      </c>
      <c r="BM156" s="15">
        <f>+(Tabla1[[#This Row],[Tarifa Media $]]*44)/CQ156</f>
        <v>3.2070149295443481E-2</v>
      </c>
      <c r="BN156" s="48">
        <f>+Tabla1[[#This Row],[Tarifa Media $]]/CP156</f>
        <v>0.20892288550853411</v>
      </c>
      <c r="BO156" s="86">
        <v>26.47</v>
      </c>
      <c r="BP156" s="80">
        <v>51.944000000000003</v>
      </c>
      <c r="BQ156" s="80">
        <f>+Tabla1[[#This Row],[Km. Línea (entre cabeceras) en Servicio]]*2</f>
        <v>103.88800000000001</v>
      </c>
      <c r="BR156" s="36">
        <v>22</v>
      </c>
      <c r="BS156" s="36">
        <v>738</v>
      </c>
      <c r="BT156" s="76">
        <f>+Tabla1[[#This Row],[Recaudación Vta. Boletos $]]/Tabla1[[#This Row],[Km. Línea (entre cabeceras) en Servicio]]</f>
        <v>43419.395887879255</v>
      </c>
      <c r="BU156" s="77">
        <f>+Tabla1[[#This Row],[Recaudación/Km. Línea (PESOS)]]/CP156</f>
        <v>14633.120749487482</v>
      </c>
      <c r="BV156" s="76">
        <f>+Tabla1[[#This Row],[Recaudación Vta. Boletos $]]/Tabla1[[#This Row],[Trenes Corridos (TC)]]</f>
        <v>463.68772615131581</v>
      </c>
      <c r="BW156" s="77">
        <f>+Tabla1[[#This Row],[Recaudación/Trenes Corridos (PESOS)]]/CP156</f>
        <v>156.27113984608917</v>
      </c>
      <c r="BX156" s="76">
        <f>+Tabla1[[#This Row],[Recaudación Vta. Boletos $]]/Tabla1[[#This Row],[Coches Kilómetro (CK) (5+6+7)]]</f>
        <v>1.8294001722512039</v>
      </c>
      <c r="BY156" s="77">
        <f>+Tabla1[[#This Row],[Recaudación/Coche Kilómetro (PESOS)]]/CP156</f>
        <v>0.61654090464114442</v>
      </c>
      <c r="BZ156" s="78">
        <f>+Tabla1[[#This Row],[Recaudación Vta. Boletos $]]/Tabla1[[#This Row],[PAX Kilómetro]]</f>
        <v>3.5202497778587305E-2</v>
      </c>
      <c r="CA156" s="79">
        <f>+Tabla1[[#This Row],[Recaudación/Pasajeros Kilómetro (PESOS)]]/CP156</f>
        <v>1.1863877655226241E-2</v>
      </c>
      <c r="CB156" s="76">
        <f>+Tabla1[[#This Row],[Recaudación Vta. Boletos $]]/Tabla1[[#This Row],[Personal]]</f>
        <v>3056.066531165312</v>
      </c>
      <c r="CC156" s="77">
        <f>+Tabla1[[#This Row],[Recaudación/Personal (PESOS)]]/CP156</f>
        <v>1029.9496263026799</v>
      </c>
      <c r="CD156" s="36">
        <f>+Tabla1[[#This Row],[Pasajeros Pagos (PAX)]]/Tabla1[[#This Row],[Personal]]</f>
        <v>4929.8075880758806</v>
      </c>
      <c r="CE156" s="80">
        <f>+Tabla1[[#This Row],[Trenes Corridos (TC)]]/Tabla1[[#This Row],[Personal]]</f>
        <v>6.5907859078590789</v>
      </c>
      <c r="CF156" s="36">
        <f>+Tabla1[[#This Row],[Pasajeros Pagos (PAX)]]/Tabla1[[#This Row],[Km. Línea (entre cabeceras) en Servicio]]</f>
        <v>70040.774680425064</v>
      </c>
      <c r="CG156" s="36">
        <f>+Tabla1[[#This Row],[Pasajeros Pagos (PAX)]]/Tabla1[[#This Row],[Cantidad de Estaciones en Servicio]]</f>
        <v>165372.63636363635</v>
      </c>
      <c r="CH156" s="36">
        <f>+Tabla1[[#This Row],[PAX Kilómetro]]/Tabla1[[#This Row],[Km. Línea (entre cabeceras) en Servicio]]</f>
        <v>1233418.0421222856</v>
      </c>
      <c r="CI156" s="36">
        <f>+Tabla1[[#This Row],[Coches Kilómetro (CK) (5+6+7)]]/Tabla1[[#This Row],[Km. Línea (entre cabeceras) en Servicio]]</f>
        <v>23734.225319574929</v>
      </c>
      <c r="CJ156" s="36">
        <f>+[1]!BN_InfraMR[[#This Row],[Total Coches Remolcados]]</f>
        <v>120</v>
      </c>
      <c r="CK156" s="36">
        <f>+Tabla1[[#This Row],[Pasajeros Pagos (PAX)]]/Tabla1[[#This Row],[Coches en Servicio]]</f>
        <v>30318.316666666666</v>
      </c>
      <c r="CM156" s="12">
        <v>747.98478618421052</v>
      </c>
      <c r="CN156" s="11">
        <v>0.95249520944626032</v>
      </c>
      <c r="CP156" s="10">
        <v>2.9672000000000001</v>
      </c>
      <c r="CQ156" s="74">
        <v>850.52</v>
      </c>
      <c r="CR156" s="10"/>
      <c r="CX156" s="32"/>
      <c r="DF156" s="47">
        <f>+Tabla1[[#This Row],[Trenes Kilómetro (TK) (1+2+3)]]/Tabla1[[#This Row],[Trenes Corridos (TC)]]</f>
        <v>42.244058388157896</v>
      </c>
      <c r="EA156" s="2">
        <v>2005</v>
      </c>
      <c r="EB156" s="2" t="s">
        <v>6</v>
      </c>
    </row>
    <row r="157" spans="1:132" x14ac:dyDescent="0.2">
      <c r="A157" s="98" t="s">
        <v>254</v>
      </c>
      <c r="B157" s="2" t="s">
        <v>7</v>
      </c>
      <c r="C157" s="101">
        <v>38687</v>
      </c>
      <c r="D157" s="4" t="s">
        <v>135</v>
      </c>
      <c r="E157" s="4" t="s">
        <v>112</v>
      </c>
      <c r="F157" s="4" t="s">
        <v>139</v>
      </c>
      <c r="G157" s="4" t="s">
        <v>113</v>
      </c>
      <c r="H157" s="6">
        <v>207159</v>
      </c>
      <c r="K157" s="95">
        <f>+Tabla1[[#This Row],[TK Remolcados (1)]]+Tabla1[[#This Row],[TK Coche Motor (2)]]+Tabla1[[#This Row],[TK Eléctricos (3)]]</f>
        <v>207159</v>
      </c>
      <c r="L157" s="35">
        <f>+Tabla1[[#This Row],[Trenes Kilómetro (TK) (1+2+3)]]/K145-1</f>
        <v>7.9776454546591768E-2</v>
      </c>
      <c r="M157" s="36">
        <f>+Tabla1[[#This Row],[TK Remolcados (1)]]</f>
        <v>207159</v>
      </c>
      <c r="N157" s="36">
        <f>+Tabla1[[#This Row],[TK Remolcados (1)]]*Tabla1[[#This Row],[Form. Media Trenes Remolcados]]</f>
        <v>1242954</v>
      </c>
      <c r="Q157" s="95">
        <f t="shared" si="12"/>
        <v>1242954</v>
      </c>
      <c r="R157" s="35">
        <f>+Tabla1[[#This Row],[Coches Kilómetro (CK) (5+6+7)]]/Q145-1</f>
        <v>7.9776454546591768E-2</v>
      </c>
      <c r="S157" s="37">
        <v>38.93</v>
      </c>
      <c r="T157" s="35">
        <f>+Tabla1[[#This Row],[Velocidad Comercial Trenes Diésel]]/S145-1</f>
        <v>0</v>
      </c>
      <c r="U157" s="37"/>
      <c r="V157" s="35"/>
      <c r="W157" s="37">
        <v>6</v>
      </c>
      <c r="X157" s="6"/>
      <c r="Y157" s="6"/>
      <c r="Z157" s="36">
        <f>+Tabla1[[#This Row],[Form. Media Trenes Remolcados]]*Tabla1[[#This Row],[Asientos Prom. x C. Remolcados]]*Tabla1[[#This Row],[Trenes Corridos (TC)]]</f>
        <v>2207040</v>
      </c>
      <c r="AC157" s="6">
        <v>76</v>
      </c>
      <c r="AF157" s="6">
        <f>+'[2]BN TAB'!H161</f>
        <v>4960</v>
      </c>
      <c r="AG157" s="6">
        <f>+Tabla1[[#This Row],[Trenes Programados]]-Tabla1[[#This Row],[Trenes Corridos (TC)]]</f>
        <v>120</v>
      </c>
      <c r="AH157" s="95">
        <f>+'[2]BN TAB'!J161</f>
        <v>4840</v>
      </c>
      <c r="AI157" s="35">
        <f>+Tabla1[[#This Row],[Trenes Corridos (TC)]]/AH145-1</f>
        <v>7.9875055778670268E-2</v>
      </c>
      <c r="AJ157" s="36">
        <f>+'[2]BN TAB'!K161</f>
        <v>4572</v>
      </c>
      <c r="AK157" s="36">
        <f>+Tabla1[[#This Row],[Trenes Corridos (TC)]]-Tabla1[[#This Row],[Trenes Puntuales]]</f>
        <v>268</v>
      </c>
      <c r="AL157" s="127">
        <f>+Tabla1[[#This Row],[Trenes Puntuales]]/Tabla1[[#This Row],[Trenes Programados]]</f>
        <v>0.92177419354838708</v>
      </c>
      <c r="AM157" s="96">
        <v>0.95</v>
      </c>
      <c r="AN157" s="96" t="str">
        <f>+IF(Tabla1[[#This Row],[Regularidad Absoluta]]&gt;=Tabla1[[#This Row],[RA 95%]],Tabla1[[#This Row],[Regularidad Absoluta]],"")</f>
        <v/>
      </c>
      <c r="AO157" s="96">
        <f>+Tabla1[[#This Row],[Trenes Puntuales]]/Tabla1[[#This Row],[Trenes Corridos (TC)]]</f>
        <v>0.94462809917355373</v>
      </c>
      <c r="AP157" s="96">
        <f>+Tabla1[[#This Row],[Trenes Corridos (TC)]]/Tabla1[[#This Row],[Trenes Programados]]</f>
        <v>0.97580645161290325</v>
      </c>
      <c r="AQ157" s="96">
        <f>+Tabla1[[#This Row],[Regularidad Relativa]]/AO145-1</f>
        <v>-8.9365307828024321E-3</v>
      </c>
      <c r="AR157" s="95">
        <f>+'[3]DATOS BN#Bol por Estación'!AE142</f>
        <v>3662540</v>
      </c>
      <c r="AS157" s="15">
        <f>+Tabla1[[#This Row],[Pasajeros Pagos (PAX)]]/AR145-1</f>
        <v>5.5966933675621444E-2</v>
      </c>
      <c r="AT157" s="6">
        <f>+Tabla1[[#This Row],[Pasajeros Pagos (PAX)]]/Tabla1[[#This Row],[Indice Dia Habil]]</f>
        <v>140112.47130833971</v>
      </c>
      <c r="AU157" s="15">
        <f>+Tabla1[[#This Row],[PAX Día Habil]]/AT145-1</f>
        <v>5.5966933675621666E-2</v>
      </c>
      <c r="AV157" s="6">
        <f>+Tabla1[[#This Row],[Pasajeros Pagos (PAX)]]/Tabla1[[#This Row],[Trenes Corridos (TC)]]</f>
        <v>756.72314049586782</v>
      </c>
      <c r="AW157" s="6">
        <f>+Tabla1[[#This Row],[PAX x Tren]]/Tabla1[[#This Row],[Form. Media Trenes Remolcados]]</f>
        <v>126.12052341597797</v>
      </c>
      <c r="AX157" s="15">
        <f>+Tabla1[[#This Row],[PAX x Coche]]/AW145-1</f>
        <v>-2.2139711418567076E-2</v>
      </c>
      <c r="AY157" s="6">
        <v>188</v>
      </c>
      <c r="AZ157" s="9">
        <f>+Tabla1[[#This Row],[PAX Kilómetro]]/Tabla1[[#This Row],[Coches Kilómetro (CK) (5+6+7)]]</f>
        <v>51.860892679857827</v>
      </c>
      <c r="BA157" s="15">
        <f>+Tabla1[[#This Row],[Ocupación Media (PaxKm/CocheKm)]]/AZ145-1</f>
        <v>-3.9402393308730632E-3</v>
      </c>
      <c r="BB157" s="15">
        <f>+Tabla1[[#This Row],[Ocupación Media (PaxKm/CocheKm)]]/Tabla1[[#This Row],[Capacidad x Coche (4xm2)]]</f>
        <v>0.27585581212690335</v>
      </c>
      <c r="BC157" s="15">
        <f>+Tabla1[[#This Row],[% de Ocupación Media PAX]]/BB145-1</f>
        <v>-3.9402393308729522E-3</v>
      </c>
      <c r="BD157" s="36">
        <f>+Tabla1[[#This Row],[Pasajeros Pagos (PAX)]]*Tabla1[[#This Row],[PAX Recorrido Medio]]</f>
        <v>64460704.000000007</v>
      </c>
      <c r="BE157" s="37">
        <v>17.600000000000001</v>
      </c>
      <c r="BF157" s="35">
        <f>+Tabla1[[#This Row],[PAX Recorrido Medio]]/BE145-1</f>
        <v>1.8518518518518601E-2</v>
      </c>
      <c r="BG157" s="36">
        <f>+Tabla1[[#This Row],[Pasajeros Pagos (PAX)]]*CN157</f>
        <v>3511326.5204762821</v>
      </c>
      <c r="BH157" s="130">
        <f t="shared" si="8"/>
        <v>0.1799998164115203</v>
      </c>
      <c r="BI157" s="95">
        <f t="shared" si="11"/>
        <v>4466511.1951219514</v>
      </c>
      <c r="BJ157" s="35">
        <f>+(Tabla1[[#This Row],[Variación % TC]]*0.2)-(Tabla1[[#This Row],[Vaciación % PAX Recorrido Medio]]*0.1)-(Tabla1[[#This Row],[Variación % Ocupación PAX]]*0.5)+(Tabla1[[#This Row],[Variación % RA]]*0.1)+(Tabla1[[#This Row],[Variación % Velocidad Comercial TE]]*0.1)</f>
        <v>1.5199625891038427E-2</v>
      </c>
      <c r="BK157" s="90">
        <v>2279201.7000000002</v>
      </c>
      <c r="BL157" s="10">
        <f>+Tabla1[[#This Row],[Recaudación Vta. Boletos $]]/Tabla1[[#This Row],[Pasajeros Pagos (PAX)]]</f>
        <v>0.62230083493968669</v>
      </c>
      <c r="BM157" s="15">
        <f>+(Tabla1[[#This Row],[Tarifa Media $]]*44)/CQ157</f>
        <v>3.1248621078581142E-2</v>
      </c>
      <c r="BN157" s="48">
        <f>+Tabla1[[#This Row],[Tarifa Media $]]/CP157</f>
        <v>0.20643583842749599</v>
      </c>
      <c r="BO157" s="86">
        <v>26.14</v>
      </c>
      <c r="BP157" s="80">
        <v>51.944000000000003</v>
      </c>
      <c r="BQ157" s="80">
        <f>+Tabla1[[#This Row],[Km. Línea (entre cabeceras) en Servicio]]*2</f>
        <v>103.88800000000001</v>
      </c>
      <c r="BR157" s="36">
        <v>22</v>
      </c>
      <c r="BS157" s="36">
        <v>738</v>
      </c>
      <c r="BT157" s="76">
        <f>+Tabla1[[#This Row],[Recaudación Vta. Boletos $]]/Tabla1[[#This Row],[Km. Línea (entre cabeceras) en Servicio]]</f>
        <v>43878.055213306638</v>
      </c>
      <c r="BU157" s="77">
        <f>+Tabla1[[#This Row],[Recaudación/Km. Línea (PESOS)]]/CP157</f>
        <v>14555.666018678599</v>
      </c>
      <c r="BV157" s="76">
        <f>+Tabla1[[#This Row],[Recaudación Vta. Boletos $]]/Tabla1[[#This Row],[Trenes Corridos (TC)]]</f>
        <v>470.90944214876038</v>
      </c>
      <c r="BW157" s="77">
        <f>+Tabla1[[#This Row],[Recaudación/Trenes Corridos (PESOS)]]/CP157</f>
        <v>156.21477596575232</v>
      </c>
      <c r="BX157" s="76">
        <f>+Tabla1[[#This Row],[Recaudación Vta. Boletos $]]/Tabla1[[#This Row],[Coches Kilómetro (CK) (5+6+7)]]</f>
        <v>1.8336975463291483</v>
      </c>
      <c r="BY157" s="77">
        <f>+Tabla1[[#This Row],[Recaudación/Coche Kilómetro (PESOS)]]/CP157</f>
        <v>0.60829243533891131</v>
      </c>
      <c r="BZ157" s="78">
        <f>+Tabla1[[#This Row],[Recaudación Vta. Boletos $]]/Tabla1[[#This Row],[PAX Kilómetro]]</f>
        <v>3.535800198520947E-2</v>
      </c>
      <c r="CA157" s="79">
        <f>+Tabla1[[#This Row],[Recaudación/Pasajeros Kilómetro (PESOS)]]/CP157</f>
        <v>1.1729309001562273E-2</v>
      </c>
      <c r="CB157" s="76">
        <f>+Tabla1[[#This Row],[Recaudación Vta. Boletos $]]/Tabla1[[#This Row],[Personal]]</f>
        <v>3088.3491869918703</v>
      </c>
      <c r="CC157" s="77">
        <f>+Tabla1[[#This Row],[Recaudación/Personal (PESOS)]]/CP157</f>
        <v>1024.4979887184841</v>
      </c>
      <c r="CD157" s="36">
        <f>+Tabla1[[#This Row],[Pasajeros Pagos (PAX)]]/Tabla1[[#This Row],[Personal]]</f>
        <v>4962.791327913279</v>
      </c>
      <c r="CE157" s="80">
        <f>+Tabla1[[#This Row],[Trenes Corridos (TC)]]/Tabla1[[#This Row],[Personal]]</f>
        <v>6.5582655826558263</v>
      </c>
      <c r="CF157" s="36">
        <f>+Tabla1[[#This Row],[Pasajeros Pagos (PAX)]]/Tabla1[[#This Row],[Km. Línea (entre cabeceras) en Servicio]]</f>
        <v>70509.394732789151</v>
      </c>
      <c r="CG157" s="36">
        <f>+Tabla1[[#This Row],[Pasajeros Pagos (PAX)]]/Tabla1[[#This Row],[Cantidad de Estaciones en Servicio]]</f>
        <v>166479.09090909091</v>
      </c>
      <c r="CH157" s="36">
        <f>+Tabla1[[#This Row],[PAX Kilómetro]]/Tabla1[[#This Row],[Km. Línea (entre cabeceras) en Servicio]]</f>
        <v>1240965.3472970892</v>
      </c>
      <c r="CI157" s="36">
        <f>+Tabla1[[#This Row],[Coches Kilómetro (CK) (5+6+7)]]/Tabla1[[#This Row],[Km. Línea (entre cabeceras) en Servicio]]</f>
        <v>23928.730941013397</v>
      </c>
      <c r="CJ157" s="36">
        <f>+[1]!BN_InfraMR[[#This Row],[Total Coches Remolcados]]</f>
        <v>120</v>
      </c>
      <c r="CK157" s="36">
        <f>+Tabla1[[#This Row],[Pasajeros Pagos (PAX)]]/Tabla1[[#This Row],[Coches en Servicio]]</f>
        <v>30521.166666666668</v>
      </c>
      <c r="CM157" s="12">
        <v>756.72314049586782</v>
      </c>
      <c r="CN157" s="11">
        <v>0.95871349404410111</v>
      </c>
      <c r="CP157" s="10">
        <v>3.0145</v>
      </c>
      <c r="CQ157" s="33">
        <v>876.23824003274933</v>
      </c>
      <c r="CR157" s="10"/>
      <c r="CX157" s="28"/>
      <c r="DF157" s="47">
        <f>+Tabla1[[#This Row],[Trenes Kilómetro (TK) (1+2+3)]]/Tabla1[[#This Row],[Trenes Corridos (TC)]]</f>
        <v>42.801446280991733</v>
      </c>
      <c r="EA157" s="2">
        <v>2005</v>
      </c>
      <c r="EB157" s="2" t="s">
        <v>7</v>
      </c>
    </row>
    <row r="158" spans="1:132" x14ac:dyDescent="0.2">
      <c r="A158" s="98" t="s">
        <v>255</v>
      </c>
      <c r="B158" s="2" t="s">
        <v>8</v>
      </c>
      <c r="C158" s="101">
        <v>38718</v>
      </c>
      <c r="D158" s="4" t="s">
        <v>135</v>
      </c>
      <c r="E158" s="4" t="s">
        <v>112</v>
      </c>
      <c r="F158" s="4" t="s">
        <v>139</v>
      </c>
      <c r="G158" s="4" t="s">
        <v>113</v>
      </c>
      <c r="H158" s="6">
        <v>209335.5</v>
      </c>
      <c r="K158" s="95">
        <f>+Tabla1[[#This Row],[TK Remolcados (1)]]+Tabla1[[#This Row],[TK Coche Motor (2)]]+Tabla1[[#This Row],[TK Eléctricos (3)]]</f>
        <v>209335.5</v>
      </c>
      <c r="L158" s="35">
        <f>+Tabla1[[#This Row],[Trenes Kilómetro (TK) (1+2+3)]]/K146-1</f>
        <v>0.10318192669431969</v>
      </c>
      <c r="M158" s="36">
        <f>+Tabla1[[#This Row],[TK Remolcados (1)]]</f>
        <v>209335.5</v>
      </c>
      <c r="N158" s="36">
        <f>+Tabla1[[#This Row],[TK Remolcados (1)]]*Tabla1[[#This Row],[Form. Media Trenes Remolcados]]</f>
        <v>1256013</v>
      </c>
      <c r="Q158" s="95">
        <f t="shared" si="12"/>
        <v>1256013</v>
      </c>
      <c r="R158" s="35">
        <f>+Tabla1[[#This Row],[Coches Kilómetro (CK) (5+6+7)]]/Q146-1</f>
        <v>0.10318192669431969</v>
      </c>
      <c r="S158" s="37">
        <v>38.93</v>
      </c>
      <c r="T158" s="35">
        <f>+Tabla1[[#This Row],[Velocidad Comercial Trenes Diésel]]/S146-1</f>
        <v>0</v>
      </c>
      <c r="U158" s="37"/>
      <c r="V158" s="35"/>
      <c r="W158" s="37">
        <v>6</v>
      </c>
      <c r="X158" s="6"/>
      <c r="Y158" s="6"/>
      <c r="Z158" s="36">
        <f>+Tabla1[[#This Row],[Form. Media Trenes Remolcados]]*Tabla1[[#This Row],[Asientos Prom. x C. Remolcados]]*Tabla1[[#This Row],[Trenes Corridos (TC)]]</f>
        <v>2257200</v>
      </c>
      <c r="AC158" s="6">
        <v>76</v>
      </c>
      <c r="AF158" s="6">
        <f>+'[2]BN TAB'!H162</f>
        <v>4999</v>
      </c>
      <c r="AG158" s="6">
        <f>+Tabla1[[#This Row],[Trenes Programados]]-Tabla1[[#This Row],[Trenes Corridos (TC)]]</f>
        <v>49</v>
      </c>
      <c r="AH158" s="95">
        <f>+'[2]BN TAB'!J162</f>
        <v>4950</v>
      </c>
      <c r="AI158" s="35">
        <f>+Tabla1[[#This Row],[Trenes Corridos (TC)]]/AH146-1</f>
        <v>0.12910583941605847</v>
      </c>
      <c r="AJ158" s="36">
        <f>+'[2]BN TAB'!K162</f>
        <v>4761</v>
      </c>
      <c r="AK158" s="36">
        <f>+Tabla1[[#This Row],[Trenes Corridos (TC)]]-Tabla1[[#This Row],[Trenes Puntuales]]</f>
        <v>189</v>
      </c>
      <c r="AL158" s="127">
        <f>+Tabla1[[#This Row],[Trenes Puntuales]]/Tabla1[[#This Row],[Trenes Programados]]</f>
        <v>0.95239047809561916</v>
      </c>
      <c r="AM158" s="96">
        <v>0.95</v>
      </c>
      <c r="AN158" s="96">
        <f>+IF(Tabla1[[#This Row],[Regularidad Absoluta]]&gt;=Tabla1[[#This Row],[RA 95%]],Tabla1[[#This Row],[Regularidad Absoluta]],"")</f>
        <v>0.95239047809561916</v>
      </c>
      <c r="AO158" s="96">
        <f>+Tabla1[[#This Row],[Trenes Puntuales]]/Tabla1[[#This Row],[Trenes Corridos (TC)]]</f>
        <v>0.96181818181818179</v>
      </c>
      <c r="AP158" s="96">
        <f>+Tabla1[[#This Row],[Trenes Corridos (TC)]]/Tabla1[[#This Row],[Trenes Programados]]</f>
        <v>0.99019803960792163</v>
      </c>
      <c r="AQ158" s="96">
        <f>+Tabla1[[#This Row],[Regularidad Relativa]]/AO146-1</f>
        <v>1.2877950778503289E-2</v>
      </c>
      <c r="AR158" s="95">
        <f>+'[3]DATOS BN#Bol por Estación'!AE143</f>
        <v>3222234</v>
      </c>
      <c r="AS158" s="15">
        <f>+Tabla1[[#This Row],[Pasajeros Pagos (PAX)]]/AR146-1</f>
        <v>9.1150874008655514E-2</v>
      </c>
      <c r="AT158" s="6">
        <f>+Tabla1[[#This Row],[Pasajeros Pagos (PAX)]]/Tabla1[[#This Row],[Indice Dia Habil]]</f>
        <v>118290.52863436124</v>
      </c>
      <c r="AU158" s="15">
        <f>+Tabla1[[#This Row],[PAX Día Habil]]/AT146-1</f>
        <v>9.1150874008655292E-2</v>
      </c>
      <c r="AV158" s="6">
        <f>+Tabla1[[#This Row],[Pasajeros Pagos (PAX)]]/Tabla1[[#This Row],[Trenes Corridos (TC)]]</f>
        <v>650.95636363636368</v>
      </c>
      <c r="AW158" s="6">
        <f>+Tabla1[[#This Row],[PAX x Tren]]/Tabla1[[#This Row],[Form. Media Trenes Remolcados]]</f>
        <v>108.49272727272728</v>
      </c>
      <c r="AX158" s="15">
        <f>+Tabla1[[#This Row],[PAX x Coche]]/AW146-1</f>
        <v>-3.3615064312334186E-2</v>
      </c>
      <c r="AY158" s="6">
        <v>188</v>
      </c>
      <c r="AZ158" s="9">
        <f>+Tabla1[[#This Row],[PAX Kilómetro]]/Tabla1[[#This Row],[Coches Kilómetro (CK) (5+6+7)]]</f>
        <v>45.947144607579695</v>
      </c>
      <c r="BA158" s="15">
        <f>+Tabla1[[#This Row],[Ocupación Media (PaxKm/CocheKm)]]/AZ146-1</f>
        <v>4.2334234174934426E-3</v>
      </c>
      <c r="BB158" s="15">
        <f>+Tabla1[[#This Row],[Ocupación Media (PaxKm/CocheKm)]]/Tabla1[[#This Row],[Capacidad x Coche (4xm2)]]</f>
        <v>0.24439970535946645</v>
      </c>
      <c r="BC158" s="15">
        <f>+Tabla1[[#This Row],[% de Ocupación Media PAX]]/BB146-1</f>
        <v>4.2334234174934426E-3</v>
      </c>
      <c r="BD158" s="36">
        <f>+Tabla1[[#This Row],[Pasajeros Pagos (PAX)]]*Tabla1[[#This Row],[PAX Recorrido Medio]]</f>
        <v>57710210.939999998</v>
      </c>
      <c r="BE158" s="37">
        <v>17.91</v>
      </c>
      <c r="BF158" s="35">
        <f>+Tabla1[[#This Row],[PAX Recorrido Medio]]/BE146-1</f>
        <v>1.5306122448979664E-2</v>
      </c>
      <c r="BG158" s="36">
        <f>+Tabla1[[#This Row],[Pasajeros Pagos (PAX)]]*CN158</f>
        <v>3534021.7765575377</v>
      </c>
      <c r="BH158" s="130">
        <f t="shared" si="8"/>
        <v>0.17999979132484756</v>
      </c>
      <c r="BI158" s="95">
        <f t="shared" si="11"/>
        <v>3929552.658536585</v>
      </c>
      <c r="BJ158" s="35">
        <f>+(Tabla1[[#This Row],[Variación % TC]]*0.2)-(Tabla1[[#This Row],[Vaciación % PAX Recorrido Medio]]*0.1)-(Tabla1[[#This Row],[Variación % Ocupación PAX]]*0.5)+(Tabla1[[#This Row],[Variación % RA]]*0.1)+(Tabla1[[#This Row],[Variación % Velocidad Comercial TE]]*0.1)</f>
        <v>2.3461639007417334E-2</v>
      </c>
      <c r="BK158" s="90">
        <v>2029262.75</v>
      </c>
      <c r="BL158" s="10">
        <f>+Tabla1[[#This Row],[Recaudación Vta. Boletos $]]/Tabla1[[#This Row],[Pasajeros Pagos (PAX)]]</f>
        <v>0.62976889636196498</v>
      </c>
      <c r="BM158" s="15">
        <f>+(Tabla1[[#This Row],[Tarifa Media $]]*44)/CQ158</f>
        <v>3.0721916248014777E-2</v>
      </c>
      <c r="BN158" s="48">
        <f>+Tabla1[[#This Row],[Tarifa Media $]]/CP158</f>
        <v>0.20675275652067138</v>
      </c>
      <c r="BO158" s="86">
        <v>27.24</v>
      </c>
      <c r="BP158" s="80">
        <v>51.944000000000003</v>
      </c>
      <c r="BQ158" s="80">
        <f>+Tabla1[[#This Row],[Km. Línea (entre cabeceras) en Servicio]]*2</f>
        <v>103.88800000000001</v>
      </c>
      <c r="BR158" s="36">
        <v>22</v>
      </c>
      <c r="BS158" s="36">
        <v>1001</v>
      </c>
      <c r="BT158" s="76">
        <f>+Tabla1[[#This Row],[Recaudación Vta. Boletos $]]/Tabla1[[#This Row],[Km. Línea (entre cabeceras) en Servicio]]</f>
        <v>39066.355113198828</v>
      </c>
      <c r="BU158" s="77">
        <f>+Tabla1[[#This Row],[Recaudación/Km. Línea (PESOS)]]/CP158</f>
        <v>12825.461297832841</v>
      </c>
      <c r="BV158" s="76">
        <f>+Tabla1[[#This Row],[Recaudación Vta. Boletos $]]/Tabla1[[#This Row],[Trenes Corridos (TC)]]</f>
        <v>409.95207070707073</v>
      </c>
      <c r="BW158" s="77">
        <f>+Tabla1[[#This Row],[Recaudación/Trenes Corridos (PESOS)]]/CP158</f>
        <v>134.58702255649072</v>
      </c>
      <c r="BX158" s="76">
        <f>+Tabla1[[#This Row],[Recaudación Vta. Boletos $]]/Tabla1[[#This Row],[Coches Kilómetro (CK) (5+6+7)]]</f>
        <v>1.6156383333611992</v>
      </c>
      <c r="BY158" s="77">
        <f>+Tabla1[[#This Row],[Recaudación/Coche Kilómetro (PESOS)]]/CP158</f>
        <v>0.53041311009888359</v>
      </c>
      <c r="BZ158" s="78">
        <f>+Tabla1[[#This Row],[Recaudación Vta. Boletos $]]/Tabla1[[#This Row],[PAX Kilómetro]]</f>
        <v>3.5162975787937749E-2</v>
      </c>
      <c r="CA158" s="79">
        <f>+Tabla1[[#This Row],[Recaudación/Pasajeros Kilómetro (PESOS)]]/CP158</f>
        <v>1.1543984172008455E-2</v>
      </c>
      <c r="CB158" s="76">
        <f>+Tabla1[[#This Row],[Recaudación Vta. Boletos $]]/Tabla1[[#This Row],[Personal]]</f>
        <v>2027.2355144855144</v>
      </c>
      <c r="CC158" s="77">
        <f>+Tabla1[[#This Row],[Recaudación/Personal (PESOS)]]/CP158</f>
        <v>665.54022143319582</v>
      </c>
      <c r="CD158" s="36">
        <f>+Tabla1[[#This Row],[Pasajeros Pagos (PAX)]]/Tabla1[[#This Row],[Personal]]</f>
        <v>3219.0149850149851</v>
      </c>
      <c r="CE158" s="80">
        <f>+Tabla1[[#This Row],[Trenes Corridos (TC)]]/Tabla1[[#This Row],[Personal]]</f>
        <v>4.9450549450549453</v>
      </c>
      <c r="CF158" s="36">
        <f>+Tabla1[[#This Row],[Pasajeros Pagos (PAX)]]/Tabla1[[#This Row],[Km. Línea (entre cabeceras) en Servicio]]</f>
        <v>62032.843061758816</v>
      </c>
      <c r="CG158" s="36">
        <f>+Tabla1[[#This Row],[Pasajeros Pagos (PAX)]]/Tabla1[[#This Row],[Cantidad de Estaciones en Servicio]]</f>
        <v>146465.18181818182</v>
      </c>
      <c r="CH158" s="36">
        <f>+Tabla1[[#This Row],[PAX Kilómetro]]/Tabla1[[#This Row],[Km. Línea (entre cabeceras) en Servicio]]</f>
        <v>1111008.2192361003</v>
      </c>
      <c r="CI158" s="36">
        <f>+Tabla1[[#This Row],[Coches Kilómetro (CK) (5+6+7)]]/Tabla1[[#This Row],[Km. Línea (entre cabeceras) en Servicio]]</f>
        <v>24180.13630063145</v>
      </c>
      <c r="CJ158" s="36">
        <f>+[1]!BN_InfraMR[[#This Row],[Total Coches Remolcados]]</f>
        <v>120</v>
      </c>
      <c r="CK158" s="36">
        <f>+Tabla1[[#This Row],[Pasajeros Pagos (PAX)]]/Tabla1[[#This Row],[Coches en Servicio]]</f>
        <v>26851.95</v>
      </c>
      <c r="CM158" s="12">
        <v>650.95636363636368</v>
      </c>
      <c r="CN158" s="11">
        <v>1.0967613700797452</v>
      </c>
      <c r="CP158" s="10">
        <v>3.0459999999999998</v>
      </c>
      <c r="CQ158" s="33">
        <v>901.95648006549868</v>
      </c>
      <c r="CR158" s="10"/>
      <c r="CX158" s="28"/>
      <c r="DF158" s="47">
        <f>+Tabla1[[#This Row],[Trenes Kilómetro (TK) (1+2+3)]]/Tabla1[[#This Row],[Trenes Corridos (TC)]]</f>
        <v>42.29</v>
      </c>
      <c r="EA158" s="2">
        <v>2006</v>
      </c>
      <c r="EB158" s="2" t="s">
        <v>8</v>
      </c>
    </row>
    <row r="159" spans="1:132" x14ac:dyDescent="0.2">
      <c r="A159" s="98" t="s">
        <v>255</v>
      </c>
      <c r="B159" s="2" t="s">
        <v>9</v>
      </c>
      <c r="C159" s="101">
        <v>38749</v>
      </c>
      <c r="D159" s="4" t="s">
        <v>135</v>
      </c>
      <c r="E159" s="4" t="s">
        <v>112</v>
      </c>
      <c r="F159" s="4" t="s">
        <v>139</v>
      </c>
      <c r="G159" s="4" t="s">
        <v>113</v>
      </c>
      <c r="H159" s="6">
        <v>190461.6</v>
      </c>
      <c r="K159" s="95">
        <f>+Tabla1[[#This Row],[TK Remolcados (1)]]+Tabla1[[#This Row],[TK Coche Motor (2)]]+Tabla1[[#This Row],[TK Eléctricos (3)]]</f>
        <v>190461.6</v>
      </c>
      <c r="L159" s="35">
        <f>+Tabla1[[#This Row],[Trenes Kilómetro (TK) (1+2+3)]]/K147-1</f>
        <v>7.4659608406491662E-2</v>
      </c>
      <c r="M159" s="36">
        <f>+Tabla1[[#This Row],[TK Remolcados (1)]]</f>
        <v>190461.6</v>
      </c>
      <c r="N159" s="36">
        <f>+Tabla1[[#This Row],[TK Remolcados (1)]]*Tabla1[[#This Row],[Form. Media Trenes Remolcados]]</f>
        <v>1142769.6000000001</v>
      </c>
      <c r="Q159" s="95">
        <f t="shared" si="12"/>
        <v>1142769.6000000001</v>
      </c>
      <c r="R159" s="35">
        <f>+Tabla1[[#This Row],[Coches Kilómetro (CK) (5+6+7)]]/Q147-1</f>
        <v>7.4659608406491662E-2</v>
      </c>
      <c r="S159" s="37">
        <v>38.93</v>
      </c>
      <c r="T159" s="35">
        <f>+Tabla1[[#This Row],[Velocidad Comercial Trenes Diésel]]/S147-1</f>
        <v>0</v>
      </c>
      <c r="U159" s="37"/>
      <c r="V159" s="35"/>
      <c r="W159" s="37">
        <v>6</v>
      </c>
      <c r="X159" s="6"/>
      <c r="Y159" s="6"/>
      <c r="Z159" s="36">
        <f>+Tabla1[[#This Row],[Form. Media Trenes Remolcados]]*Tabla1[[#This Row],[Asientos Prom. x C. Remolcados]]*Tabla1[[#This Row],[Trenes Corridos (TC)]]</f>
        <v>2051544</v>
      </c>
      <c r="AC159" s="6">
        <v>76</v>
      </c>
      <c r="AF159" s="6">
        <f>+'[2]BN TAB'!H163</f>
        <v>4544</v>
      </c>
      <c r="AG159" s="6">
        <f>+Tabla1[[#This Row],[Trenes Programados]]-Tabla1[[#This Row],[Trenes Corridos (TC)]]</f>
        <v>45</v>
      </c>
      <c r="AH159" s="95">
        <f>+'[2]BN TAB'!J163</f>
        <v>4499</v>
      </c>
      <c r="AI159" s="35">
        <f>+Tabla1[[#This Row],[Trenes Corridos (TC)]]/AH147-1</f>
        <v>8.9874031007751931E-2</v>
      </c>
      <c r="AJ159" s="36">
        <f>+'[2]BN TAB'!K163</f>
        <v>4326</v>
      </c>
      <c r="AK159" s="36">
        <f>+Tabla1[[#This Row],[Trenes Corridos (TC)]]-Tabla1[[#This Row],[Trenes Puntuales]]</f>
        <v>173</v>
      </c>
      <c r="AL159" s="127">
        <f>+Tabla1[[#This Row],[Trenes Puntuales]]/Tabla1[[#This Row],[Trenes Programados]]</f>
        <v>0.95202464788732399</v>
      </c>
      <c r="AM159" s="96">
        <v>0.95</v>
      </c>
      <c r="AN159" s="96">
        <f>+IF(Tabla1[[#This Row],[Regularidad Absoluta]]&gt;=Tabla1[[#This Row],[RA 95%]],Tabla1[[#This Row],[Regularidad Absoluta]],"")</f>
        <v>0.95202464788732399</v>
      </c>
      <c r="AO159" s="96">
        <f>+Tabla1[[#This Row],[Trenes Puntuales]]/Tabla1[[#This Row],[Trenes Corridos (TC)]]</f>
        <v>0.96154701044676594</v>
      </c>
      <c r="AP159" s="96">
        <f>+Tabla1[[#This Row],[Trenes Corridos (TC)]]/Tabla1[[#This Row],[Trenes Programados]]</f>
        <v>0.9900968309859155</v>
      </c>
      <c r="AQ159" s="96">
        <f>+Tabla1[[#This Row],[Regularidad Relativa]]/AO147-1</f>
        <v>-1.9446670545009148E-3</v>
      </c>
      <c r="AR159" s="95">
        <f>+'[3]DATOS BN#Bol por Estación'!AE144</f>
        <v>3162376</v>
      </c>
      <c r="AS159" s="15">
        <f>+Tabla1[[#This Row],[Pasajeros Pagos (PAX)]]/AR147-1</f>
        <v>7.4719831219040023E-2</v>
      </c>
      <c r="AT159" s="6">
        <f>+Tabla1[[#This Row],[Pasajeros Pagos (PAX)]]/Tabla1[[#This Row],[Indice Dia Habil]]</f>
        <v>127721.16316639741</v>
      </c>
      <c r="AU159" s="15">
        <f>+Tabla1[[#This Row],[PAX Día Habil]]/AT147-1</f>
        <v>7.4719831219040023E-2</v>
      </c>
      <c r="AV159" s="6">
        <f>+Tabla1[[#This Row],[Pasajeros Pagos (PAX)]]/Tabla1[[#This Row],[Trenes Corridos (TC)]]</f>
        <v>702.90642364969995</v>
      </c>
      <c r="AW159" s="6">
        <f>+Tabla1[[#This Row],[PAX x Tren]]/Tabla1[[#This Row],[Form. Media Trenes Remolcados]]</f>
        <v>117.15107060828332</v>
      </c>
      <c r="AX159" s="15">
        <f>+Tabla1[[#This Row],[PAX x Coche]]/AW147-1</f>
        <v>-1.3904542504512785E-2</v>
      </c>
      <c r="AY159" s="6">
        <v>188</v>
      </c>
      <c r="AZ159" s="9">
        <f>+Tabla1[[#This Row],[PAX Kilómetro]]/Tabla1[[#This Row],[Coches Kilómetro (CK) (5+6+7)]]</f>
        <v>49.313125165387667</v>
      </c>
      <c r="BA159" s="15">
        <f>+Tabla1[[#This Row],[Ocupación Media (PaxKm/CocheKm)]]/AZ147-1</f>
        <v>5.1324655590734292E-3</v>
      </c>
      <c r="BB159" s="15">
        <f>+Tabla1[[#This Row],[Ocupación Media (PaxKm/CocheKm)]]/Tabla1[[#This Row],[Capacidad x Coche (4xm2)]]</f>
        <v>0.26230385726270034</v>
      </c>
      <c r="BC159" s="15">
        <f>+Tabla1[[#This Row],[% de Ocupación Media PAX]]/BB147-1</f>
        <v>5.1324655590732071E-3</v>
      </c>
      <c r="BD159" s="36">
        <f>+Tabla1[[#This Row],[Pasajeros Pagos (PAX)]]*Tabla1[[#This Row],[PAX Recorrido Medio]]</f>
        <v>56353540.32</v>
      </c>
      <c r="BE159" s="37">
        <v>17.82</v>
      </c>
      <c r="BF159" s="35">
        <f>+Tabla1[[#This Row],[PAX Recorrido Medio]]/BE147-1</f>
        <v>5.0761421319795996E-3</v>
      </c>
      <c r="BG159" s="36">
        <f>+Tabla1[[#This Row],[Pasajeros Pagos (PAX)]]*CN159</f>
        <v>3540066.7396219093</v>
      </c>
      <c r="BH159" s="130">
        <f t="shared" si="8"/>
        <v>0.17999978737500721</v>
      </c>
      <c r="BI159" s="95">
        <f t="shared" si="11"/>
        <v>3856555.0975609757</v>
      </c>
      <c r="BJ159" s="35">
        <f>+(Tabla1[[#This Row],[Variación % TC]]*0.2)-(Tabla1[[#This Row],[Vaciación % PAX Recorrido Medio]]*0.1)-(Tabla1[[#This Row],[Variación % Ocupación PAX]]*0.5)+(Tabla1[[#This Row],[Variación % RA]]*0.1)+(Tabla1[[#This Row],[Variación % Velocidad Comercial TE]]*0.1)</f>
        <v>1.4706492503365733E-2</v>
      </c>
      <c r="BK159" s="90">
        <v>1988787.4500000002</v>
      </c>
      <c r="BL159" s="10">
        <f>+Tabla1[[#This Row],[Recaudación Vta. Boletos $]]/Tabla1[[#This Row],[Pasajeros Pagos (PAX)]]</f>
        <v>0.62889025530170994</v>
      </c>
      <c r="BM159" s="15">
        <f>+(Tabla1[[#This Row],[Tarifa Media $]]*44)/CQ159</f>
        <v>2.9828527859791891E-2</v>
      </c>
      <c r="BN159" s="48">
        <f>+Tabla1[[#This Row],[Tarifa Media $]]/CP159</f>
        <v>0.2049236714463521</v>
      </c>
      <c r="BO159" s="86">
        <v>24.76</v>
      </c>
      <c r="BP159" s="80">
        <v>51.944000000000003</v>
      </c>
      <c r="BQ159" s="80">
        <f>+Tabla1[[#This Row],[Km. Línea (entre cabeceras) en Servicio]]*2</f>
        <v>103.88800000000001</v>
      </c>
      <c r="BR159" s="36">
        <v>22</v>
      </c>
      <c r="BS159" s="36">
        <v>1001</v>
      </c>
      <c r="BT159" s="76">
        <f>+Tabla1[[#This Row],[Recaudación Vta. Boletos $]]/Tabla1[[#This Row],[Km. Línea (entre cabeceras) en Servicio]]</f>
        <v>38287.144809795165</v>
      </c>
      <c r="BU159" s="77">
        <f>+Tabla1[[#This Row],[Recaudación/Km. Línea (PESOS)]]/CP159</f>
        <v>12475.852849488469</v>
      </c>
      <c r="BV159" s="76">
        <f>+Tabla1[[#This Row],[Recaudación Vta. Boletos $]]/Tabla1[[#This Row],[Trenes Corridos (TC)]]</f>
        <v>442.05100022227168</v>
      </c>
      <c r="BW159" s="77">
        <f>+Tabla1[[#This Row],[Recaudación/Trenes Corridos (PESOS)]]/CP159</f>
        <v>144.04216501752148</v>
      </c>
      <c r="BX159" s="76">
        <f>+Tabla1[[#This Row],[Recaudación Vta. Boletos $]]/Tabla1[[#This Row],[Coches Kilómetro (CK) (5+6+7)]]</f>
        <v>1.7403223274402819</v>
      </c>
      <c r="BY159" s="77">
        <f>+Tabla1[[#This Row],[Recaudación/Coche Kilómetro (PESOS)]]/CP159</f>
        <v>0.56708342645256671</v>
      </c>
      <c r="BZ159" s="78">
        <f>+Tabla1[[#This Row],[Recaudación Vta. Boletos $]]/Tabla1[[#This Row],[PAX Kilómetro]]</f>
        <v>3.5291260117941071E-2</v>
      </c>
      <c r="CA159" s="79">
        <f>+Tabla1[[#This Row],[Recaudación/Pasajeros Kilómetro (PESOS)]]/CP159</f>
        <v>1.1499644862309319E-2</v>
      </c>
      <c r="CB159" s="76">
        <f>+Tabla1[[#This Row],[Recaudación Vta. Boletos $]]/Tabla1[[#This Row],[Personal]]</f>
        <v>1986.8006493506496</v>
      </c>
      <c r="CC159" s="77">
        <f>+Tabla1[[#This Row],[Recaudación/Personal (PESOS)]]/CP159</f>
        <v>647.39830211171738</v>
      </c>
      <c r="CD159" s="36">
        <f>+Tabla1[[#This Row],[Pasajeros Pagos (PAX)]]/Tabla1[[#This Row],[Personal]]</f>
        <v>3159.2167832167834</v>
      </c>
      <c r="CE159" s="80">
        <f>+Tabla1[[#This Row],[Trenes Corridos (TC)]]/Tabla1[[#This Row],[Personal]]</f>
        <v>4.4945054945054945</v>
      </c>
      <c r="CF159" s="36">
        <f>+Tabla1[[#This Row],[Pasajeros Pagos (PAX)]]/Tabla1[[#This Row],[Km. Línea (entre cabeceras) en Servicio]]</f>
        <v>60880.486677960878</v>
      </c>
      <c r="CG159" s="36">
        <f>+Tabla1[[#This Row],[Pasajeros Pagos (PAX)]]/Tabla1[[#This Row],[Cantidad de Estaciones en Servicio]]</f>
        <v>143744.36363636365</v>
      </c>
      <c r="CH159" s="36">
        <f>+Tabla1[[#This Row],[PAX Kilómetro]]/Tabla1[[#This Row],[Km. Línea (entre cabeceras) en Servicio]]</f>
        <v>1084890.2726012629</v>
      </c>
      <c r="CI159" s="36">
        <f>+Tabla1[[#This Row],[Coches Kilómetro (CK) (5+6+7)]]/Tabla1[[#This Row],[Km. Línea (entre cabeceras) en Servicio]]</f>
        <v>22000.030802402587</v>
      </c>
      <c r="CJ159" s="36">
        <f>+[1]!BN_InfraMR[[#This Row],[Total Coches Remolcados]]</f>
        <v>120</v>
      </c>
      <c r="CK159" s="36">
        <f>+Tabla1[[#This Row],[Pasajeros Pagos (PAX)]]/Tabla1[[#This Row],[Coches en Servicio]]</f>
        <v>26353.133333333335</v>
      </c>
      <c r="CM159" s="12">
        <v>702.90642364969995</v>
      </c>
      <c r="CN159" s="11">
        <v>1.1194325847470097</v>
      </c>
      <c r="CP159" s="10">
        <v>3.0689000000000002</v>
      </c>
      <c r="CQ159" s="74">
        <v>927.67472009824814</v>
      </c>
      <c r="CR159" s="10"/>
      <c r="CX159" s="32"/>
      <c r="DF159" s="47">
        <f>+Tabla1[[#This Row],[Trenes Kilómetro (TK) (1+2+3)]]/Tabla1[[#This Row],[Trenes Corridos (TC)]]</f>
        <v>42.334207601689265</v>
      </c>
      <c r="EA159" s="2">
        <v>2006</v>
      </c>
      <c r="EB159" s="2" t="s">
        <v>9</v>
      </c>
    </row>
    <row r="160" spans="1:132" x14ac:dyDescent="0.2">
      <c r="A160" s="98" t="s">
        <v>255</v>
      </c>
      <c r="B160" s="2" t="s">
        <v>10</v>
      </c>
      <c r="C160" s="101">
        <v>38777</v>
      </c>
      <c r="D160" s="4" t="s">
        <v>135</v>
      </c>
      <c r="E160" s="4" t="s">
        <v>112</v>
      </c>
      <c r="F160" s="4" t="s">
        <v>139</v>
      </c>
      <c r="G160" s="4" t="s">
        <v>113</v>
      </c>
      <c r="H160" s="6">
        <v>209424.9</v>
      </c>
      <c r="K160" s="95">
        <f>+Tabla1[[#This Row],[TK Remolcados (1)]]+Tabla1[[#This Row],[TK Coche Motor (2)]]+Tabla1[[#This Row],[TK Eléctricos (3)]]</f>
        <v>209424.9</v>
      </c>
      <c r="L160" s="35">
        <f>+Tabla1[[#This Row],[Trenes Kilómetro (TK) (1+2+3)]]/K148-1</f>
        <v>8.2626530501469508E-2</v>
      </c>
      <c r="M160" s="36">
        <f>+Tabla1[[#This Row],[TK Remolcados (1)]]</f>
        <v>209424.9</v>
      </c>
      <c r="N160" s="36">
        <f>+Tabla1[[#This Row],[TK Remolcados (1)]]*Tabla1[[#This Row],[Form. Media Trenes Remolcados]]</f>
        <v>1256549.3999999999</v>
      </c>
      <c r="Q160" s="95">
        <f t="shared" si="12"/>
        <v>1256549.3999999999</v>
      </c>
      <c r="R160" s="35">
        <f>+Tabla1[[#This Row],[Coches Kilómetro (CK) (5+6+7)]]/Q148-1</f>
        <v>8.2626530501469286E-2</v>
      </c>
      <c r="S160" s="37">
        <v>38.93</v>
      </c>
      <c r="T160" s="35">
        <f>+Tabla1[[#This Row],[Velocidad Comercial Trenes Diésel]]/S148-1</f>
        <v>0</v>
      </c>
      <c r="U160" s="37"/>
      <c r="V160" s="35"/>
      <c r="W160" s="37">
        <v>6</v>
      </c>
      <c r="X160" s="6"/>
      <c r="Y160" s="6"/>
      <c r="Z160" s="36">
        <f>+Tabla1[[#This Row],[Form. Media Trenes Remolcados]]*Tabla1[[#This Row],[Asientos Prom. x C. Remolcados]]*Tabla1[[#This Row],[Trenes Corridos (TC)]]</f>
        <v>2251728</v>
      </c>
      <c r="AC160" s="6">
        <v>76</v>
      </c>
      <c r="AF160" s="6">
        <f>+'[2]BN TAB'!H164</f>
        <v>4999</v>
      </c>
      <c r="AG160" s="6">
        <f>+Tabla1[[#This Row],[Trenes Programados]]-Tabla1[[#This Row],[Trenes Corridos (TC)]]</f>
        <v>61</v>
      </c>
      <c r="AH160" s="95">
        <f>+'[2]BN TAB'!J164</f>
        <v>4938</v>
      </c>
      <c r="AI160" s="35">
        <f>+Tabla1[[#This Row],[Trenes Corridos (TC)]]/AH148-1</f>
        <v>8.8144557073600804E-2</v>
      </c>
      <c r="AJ160" s="36">
        <f>+'[2]BN TAB'!K164</f>
        <v>4647</v>
      </c>
      <c r="AK160" s="36">
        <f>+Tabla1[[#This Row],[Trenes Corridos (TC)]]-Tabla1[[#This Row],[Trenes Puntuales]]</f>
        <v>291</v>
      </c>
      <c r="AL160" s="127">
        <f>+Tabla1[[#This Row],[Trenes Puntuales]]/Tabla1[[#This Row],[Trenes Programados]]</f>
        <v>0.92958591718343664</v>
      </c>
      <c r="AM160" s="96">
        <v>0.95</v>
      </c>
      <c r="AN160" s="96" t="str">
        <f>+IF(Tabla1[[#This Row],[Regularidad Absoluta]]&gt;=Tabla1[[#This Row],[RA 95%]],Tabla1[[#This Row],[Regularidad Absoluta]],"")</f>
        <v/>
      </c>
      <c r="AO160" s="96">
        <f>+Tabla1[[#This Row],[Trenes Puntuales]]/Tabla1[[#This Row],[Trenes Corridos (TC)]]</f>
        <v>0.94106925880923453</v>
      </c>
      <c r="AP160" s="96">
        <f>+Tabla1[[#This Row],[Trenes Corridos (TC)]]/Tabla1[[#This Row],[Trenes Programados]]</f>
        <v>0.9877975595119024</v>
      </c>
      <c r="AQ160" s="96">
        <f>+Tabla1[[#This Row],[Regularidad Relativa]]/AO148-1</f>
        <v>-1.7355661188148575E-2</v>
      </c>
      <c r="AR160" s="95">
        <f>+'[3]DATOS BN#Bol por Estación'!AE145</f>
        <v>3717572</v>
      </c>
      <c r="AS160" s="15">
        <f>+Tabla1[[#This Row],[Pasajeros Pagos (PAX)]]/AR148-1</f>
        <v>8.8621280164547844E-2</v>
      </c>
      <c r="AT160" s="6">
        <f>+Tabla1[[#This Row],[Pasajeros Pagos (PAX)]]/Tabla1[[#This Row],[Indice Dia Habil]]</f>
        <v>140657.28339008702</v>
      </c>
      <c r="AU160" s="15">
        <f>+Tabla1[[#This Row],[PAX Día Habil]]/AT148-1</f>
        <v>8.8621280164547622E-2</v>
      </c>
      <c r="AV160" s="6">
        <f>+Tabla1[[#This Row],[Pasajeros Pagos (PAX)]]/Tabla1[[#This Row],[Trenes Corridos (TC)]]</f>
        <v>752.84973673552042</v>
      </c>
      <c r="AW160" s="6">
        <f>+Tabla1[[#This Row],[PAX x Tren]]/Tabla1[[#This Row],[Form. Media Trenes Remolcados]]</f>
        <v>125.47495612258673</v>
      </c>
      <c r="AX160" s="15">
        <f>+Tabla1[[#This Row],[PAX x Coche]]/AW148-1</f>
        <v>4.3810639666208573E-4</v>
      </c>
      <c r="AY160" s="6">
        <v>188</v>
      </c>
      <c r="AZ160" s="9">
        <f>+Tabla1[[#This Row],[PAX Kilómetro]]/Tabla1[[#This Row],[Coches Kilómetro (CK) (5+6+7)]]</f>
        <v>51.922661058928526</v>
      </c>
      <c r="BA160" s="15">
        <f>+Tabla1[[#This Row],[Ocupación Media (PaxKm/CocheKm)]]/AZ148-1</f>
        <v>9.5639786578685104E-3</v>
      </c>
      <c r="BB160" s="15">
        <f>+Tabla1[[#This Row],[Ocupación Media (PaxKm/CocheKm)]]/Tabla1[[#This Row],[Capacidad x Coche (4xm2)]]</f>
        <v>0.27618436733472618</v>
      </c>
      <c r="BC160" s="15">
        <f>+Tabla1[[#This Row],[% de Ocupación Media PAX]]/BB148-1</f>
        <v>9.5639786578685104E-3</v>
      </c>
      <c r="BD160" s="36">
        <f>+Tabla1[[#This Row],[Pasajeros Pagos (PAX)]]*Tabla1[[#This Row],[PAX Recorrido Medio]]</f>
        <v>65243388.600000001</v>
      </c>
      <c r="BE160" s="37">
        <v>17.55</v>
      </c>
      <c r="BF160" s="35">
        <f>+Tabla1[[#This Row],[PAX Recorrido Medio]]/BE148-1</f>
        <v>4.004576659038861E-3</v>
      </c>
      <c r="BG160" s="36">
        <f>+Tabla1[[#This Row],[Pasajeros Pagos (PAX)]]*CN160</f>
        <v>3662871.0744461459</v>
      </c>
      <c r="BH160" s="130">
        <f t="shared" si="8"/>
        <v>0.17999981912921981</v>
      </c>
      <c r="BI160" s="95">
        <f t="shared" si="11"/>
        <v>4533623.3902439028</v>
      </c>
      <c r="BJ160" s="35">
        <f>+(Tabla1[[#This Row],[Variación % TC]]*0.2)-(Tabla1[[#This Row],[Vaciación % PAX Recorrido Medio]]*0.1)-(Tabla1[[#This Row],[Variación % Ocupación PAX]]*0.5)+(Tabla1[[#This Row],[Variación % RA]]*0.1)+(Tabla1[[#This Row],[Variación % Velocidad Comercial TE]]*0.1)</f>
        <v>1.0710898301067161E-2</v>
      </c>
      <c r="BK160" s="90">
        <v>2312102.15</v>
      </c>
      <c r="BL160" s="10">
        <f>+Tabla1[[#This Row],[Recaudación Vta. Boletos $]]/Tabla1[[#This Row],[Pasajeros Pagos (PAX)]]</f>
        <v>0.6219387680991787</v>
      </c>
      <c r="BM160" s="15">
        <f>+(Tabla1[[#This Row],[Tarifa Media $]]*44)/CQ160</f>
        <v>2.9259680504376072E-2</v>
      </c>
      <c r="BN160" s="48">
        <f>+Tabla1[[#This Row],[Tarifa Media $]]/CP160</f>
        <v>0.20217103926768479</v>
      </c>
      <c r="BO160" s="86">
        <v>26.43</v>
      </c>
      <c r="BP160" s="80">
        <v>51.944000000000003</v>
      </c>
      <c r="BQ160" s="80">
        <f>+Tabla1[[#This Row],[Km. Línea (entre cabeceras) en Servicio]]*2</f>
        <v>103.88800000000001</v>
      </c>
      <c r="BR160" s="36">
        <v>22</v>
      </c>
      <c r="BS160" s="36">
        <v>1001</v>
      </c>
      <c r="BT160" s="76">
        <f>+Tabla1[[#This Row],[Recaudación Vta. Boletos $]]/Tabla1[[#This Row],[Km. Línea (entre cabeceras) en Servicio]]</f>
        <v>44511.438279685812</v>
      </c>
      <c r="BU160" s="77">
        <f>+Tabla1[[#This Row],[Recaudación/Km. Línea (PESOS)]]/CP160</f>
        <v>14469.147443255149</v>
      </c>
      <c r="BV160" s="76">
        <f>+Tabla1[[#This Row],[Recaudación Vta. Boletos $]]/Tabla1[[#This Row],[Trenes Corridos (TC)]]</f>
        <v>468.22643782908057</v>
      </c>
      <c r="BW160" s="77">
        <f>+Tabla1[[#This Row],[Recaudación/Trenes Corridos (PESOS)]]/CP160</f>
        <v>152.20441368822307</v>
      </c>
      <c r="BX160" s="76">
        <f>+Tabla1[[#This Row],[Recaudación Vta. Boletos $]]/Tabla1[[#This Row],[Coches Kilómetro (CK) (5+6+7)]]</f>
        <v>1.8400407894826898</v>
      </c>
      <c r="BY160" s="77">
        <f>+Tabla1[[#This Row],[Recaudación/Coche Kilómetro (PESOS)]]/CP160</f>
        <v>0.59813437879357989</v>
      </c>
      <c r="BZ160" s="78">
        <f>+Tabla1[[#This Row],[Recaudación Vta. Boletos $]]/Tabla1[[#This Row],[PAX Kilómetro]]</f>
        <v>3.5438106444397648E-2</v>
      </c>
      <c r="CA160" s="79">
        <f>+Tabla1[[#This Row],[Recaudación/Pasajeros Kilómetro (PESOS)]]/CP160</f>
        <v>1.1519717337190018E-2</v>
      </c>
      <c r="CB160" s="76">
        <f>+Tabla1[[#This Row],[Recaudación Vta. Boletos $]]/Tabla1[[#This Row],[Personal]]</f>
        <v>2309.7923576423577</v>
      </c>
      <c r="CC160" s="77">
        <f>+Tabla1[[#This Row],[Recaudación/Personal (PESOS)]]/CP160</f>
        <v>750.83456023221333</v>
      </c>
      <c r="CD160" s="36">
        <f>+Tabla1[[#This Row],[Pasajeros Pagos (PAX)]]/Tabla1[[#This Row],[Personal]]</f>
        <v>3713.8581418581421</v>
      </c>
      <c r="CE160" s="80">
        <f>+Tabla1[[#This Row],[Trenes Corridos (TC)]]/Tabla1[[#This Row],[Personal]]</f>
        <v>4.9330669330669332</v>
      </c>
      <c r="CF160" s="36">
        <f>+Tabla1[[#This Row],[Pasajeros Pagos (PAX)]]/Tabla1[[#This Row],[Km. Línea (entre cabeceras) en Servicio]]</f>
        <v>71568.843369782844</v>
      </c>
      <c r="CG160" s="36">
        <f>+Tabla1[[#This Row],[Pasajeros Pagos (PAX)]]/Tabla1[[#This Row],[Cantidad de Estaciones en Servicio]]</f>
        <v>168980.54545454544</v>
      </c>
      <c r="CH160" s="36">
        <f>+Tabla1[[#This Row],[PAX Kilómetro]]/Tabla1[[#This Row],[Km. Línea (entre cabeceras) en Servicio]]</f>
        <v>1256033.201139689</v>
      </c>
      <c r="CI160" s="36">
        <f>+Tabla1[[#This Row],[Coches Kilómetro (CK) (5+6+7)]]/Tabla1[[#This Row],[Km. Línea (entre cabeceras) en Servicio]]</f>
        <v>24190.462806098873</v>
      </c>
      <c r="CJ160" s="36">
        <f>+[1]!BN_InfraMR[[#This Row],[Total Coches Remolcados]]</f>
        <v>120</v>
      </c>
      <c r="CK160" s="36">
        <f>+Tabla1[[#This Row],[Pasajeros Pagos (PAX)]]/Tabla1[[#This Row],[Coches en Servicio]]</f>
        <v>30979.766666666666</v>
      </c>
      <c r="CM160" s="12">
        <v>752.84973673552042</v>
      </c>
      <c r="CN160" s="11">
        <v>0.98528584636589311</v>
      </c>
      <c r="CP160" s="10">
        <v>3.0762999999999998</v>
      </c>
      <c r="CQ160" s="33">
        <v>935.25648006549875</v>
      </c>
      <c r="CR160" s="10"/>
      <c r="CX160" s="28"/>
      <c r="DF160" s="47">
        <f>+Tabla1[[#This Row],[Trenes Kilómetro (TK) (1+2+3)]]/Tabla1[[#This Row],[Trenes Corridos (TC)]]</f>
        <v>42.410874848116649</v>
      </c>
      <c r="EA160" s="2">
        <v>2006</v>
      </c>
      <c r="EB160" s="2" t="s">
        <v>10</v>
      </c>
    </row>
    <row r="161" spans="1:132" x14ac:dyDescent="0.2">
      <c r="A161" s="98" t="s">
        <v>255</v>
      </c>
      <c r="B161" s="2" t="s">
        <v>0</v>
      </c>
      <c r="C161" s="101">
        <v>38808</v>
      </c>
      <c r="D161" s="4" t="s">
        <v>135</v>
      </c>
      <c r="E161" s="4" t="s">
        <v>112</v>
      </c>
      <c r="F161" s="4" t="s">
        <v>139</v>
      </c>
      <c r="G161" s="4" t="s">
        <v>113</v>
      </c>
      <c r="H161" s="6">
        <v>198534.39999999999</v>
      </c>
      <c r="K161" s="95">
        <f>+Tabla1[[#This Row],[TK Remolcados (1)]]+Tabla1[[#This Row],[TK Coche Motor (2)]]+Tabla1[[#This Row],[TK Eléctricos (3)]]</f>
        <v>198534.39999999999</v>
      </c>
      <c r="L161" s="35">
        <f>+Tabla1[[#This Row],[Trenes Kilómetro (TK) (1+2+3)]]/K149-1</f>
        <v>6.3273919919622834E-2</v>
      </c>
      <c r="M161" s="36">
        <f>+Tabla1[[#This Row],[TK Remolcados (1)]]</f>
        <v>198534.39999999999</v>
      </c>
      <c r="N161" s="36">
        <f>+Tabla1[[#This Row],[TK Remolcados (1)]]*Tabla1[[#This Row],[Form. Media Trenes Remolcados]]</f>
        <v>1191206.3999999999</v>
      </c>
      <c r="Q161" s="95">
        <f t="shared" si="12"/>
        <v>1191206.3999999999</v>
      </c>
      <c r="R161" s="35">
        <f>+Tabla1[[#This Row],[Coches Kilómetro (CK) (5+6+7)]]/Q149-1</f>
        <v>6.3273919919622834E-2</v>
      </c>
      <c r="S161" s="37">
        <v>38.93</v>
      </c>
      <c r="T161" s="35">
        <f>+Tabla1[[#This Row],[Velocidad Comercial Trenes Diésel]]/S149-1</f>
        <v>0</v>
      </c>
      <c r="U161" s="37"/>
      <c r="V161" s="35"/>
      <c r="W161" s="37">
        <v>6</v>
      </c>
      <c r="X161" s="6"/>
      <c r="Y161" s="6"/>
      <c r="Z161" s="36">
        <f>+Tabla1[[#This Row],[Form. Media Trenes Remolcados]]*Tabla1[[#This Row],[Asientos Prom. x C. Remolcados]]*Tabla1[[#This Row],[Trenes Corridos (TC)]]</f>
        <v>2115384</v>
      </c>
      <c r="AC161" s="6">
        <v>76</v>
      </c>
      <c r="AF161" s="6">
        <f>+'[2]BN TAB'!H165</f>
        <v>4695</v>
      </c>
      <c r="AG161" s="6">
        <f>+Tabla1[[#This Row],[Trenes Programados]]-Tabla1[[#This Row],[Trenes Corridos (TC)]]</f>
        <v>56</v>
      </c>
      <c r="AH161" s="95">
        <f>+'[2]BN TAB'!J165</f>
        <v>4639</v>
      </c>
      <c r="AI161" s="35">
        <f>+Tabla1[[#This Row],[Trenes Corridos (TC)]]/AH149-1</f>
        <v>6.7663981588032218E-2</v>
      </c>
      <c r="AJ161" s="36">
        <f>+'[2]BN TAB'!K165</f>
        <v>4252</v>
      </c>
      <c r="AK161" s="36">
        <f>+Tabla1[[#This Row],[Trenes Corridos (TC)]]-Tabla1[[#This Row],[Trenes Puntuales]]</f>
        <v>387</v>
      </c>
      <c r="AL161" s="127">
        <f>+Tabla1[[#This Row],[Trenes Puntuales]]/Tabla1[[#This Row],[Trenes Programados]]</f>
        <v>0.9056443024494143</v>
      </c>
      <c r="AM161" s="96">
        <v>0.95</v>
      </c>
      <c r="AN161" s="96" t="str">
        <f>+IF(Tabla1[[#This Row],[Regularidad Absoluta]]&gt;=Tabla1[[#This Row],[RA 95%]],Tabla1[[#This Row],[Regularidad Absoluta]],"")</f>
        <v/>
      </c>
      <c r="AO161" s="96">
        <f>+Tabla1[[#This Row],[Trenes Puntuales]]/Tabla1[[#This Row],[Trenes Corridos (TC)]]</f>
        <v>0.91657684845871956</v>
      </c>
      <c r="AP161" s="96">
        <f>+Tabla1[[#This Row],[Trenes Corridos (TC)]]/Tabla1[[#This Row],[Trenes Programados]]</f>
        <v>0.98807241746538876</v>
      </c>
      <c r="AQ161" s="96">
        <f>+Tabla1[[#This Row],[Regularidad Relativa]]/AO149-1</f>
        <v>-2.3172330990155365E-2</v>
      </c>
      <c r="AR161" s="95">
        <f>+'[3]DATOS BN#Bol por Estación'!AE146</f>
        <v>3668178</v>
      </c>
      <c r="AS161" s="15">
        <f>+Tabla1[[#This Row],[Pasajeros Pagos (PAX)]]/AR149-1</f>
        <v>6.2641224770737969E-2</v>
      </c>
      <c r="AT161" s="6">
        <f>+Tabla1[[#This Row],[Pasajeros Pagos (PAX)]]/Tabla1[[#This Row],[Indice Dia Habil]]</f>
        <v>138578.69285984134</v>
      </c>
      <c r="AU161" s="15">
        <f>+Tabla1[[#This Row],[PAX Día Habil]]/AT149-1</f>
        <v>6.2641224770737747E-2</v>
      </c>
      <c r="AV161" s="6">
        <f>+Tabla1[[#This Row],[Pasajeros Pagos (PAX)]]/Tabla1[[#This Row],[Trenes Corridos (TC)]]</f>
        <v>790.72601853847812</v>
      </c>
      <c r="AW161" s="6">
        <f>+Tabla1[[#This Row],[PAX x Tren]]/Tabla1[[#This Row],[Form. Media Trenes Remolcados]]</f>
        <v>131.78766975641301</v>
      </c>
      <c r="AX161" s="15">
        <f>+Tabla1[[#This Row],[PAX x Coche]]/AW149-1</f>
        <v>-4.7044359498048527E-3</v>
      </c>
      <c r="AY161" s="6">
        <v>188</v>
      </c>
      <c r="AZ161" s="9">
        <f>+Tabla1[[#This Row],[PAX Kilómetro]]/Tabla1[[#This Row],[Coches Kilómetro (CK) (5+6+7)]]</f>
        <v>54.320275579446189</v>
      </c>
      <c r="BA161" s="15">
        <f>+Tabla1[[#This Row],[Ocupación Media (PaxKm/CocheKm)]]/AZ149-1</f>
        <v>-2.8166903315418601E-5</v>
      </c>
      <c r="BB161" s="15">
        <f>+Tabla1[[#This Row],[Ocupación Media (PaxKm/CocheKm)]]/Tabla1[[#This Row],[Capacidad x Coche (4xm2)]]</f>
        <v>0.28893763606088396</v>
      </c>
      <c r="BC161" s="15">
        <f>+Tabla1[[#This Row],[% de Ocupación Media PAX]]/BB149-1</f>
        <v>-2.8166903315529623E-5</v>
      </c>
      <c r="BD161" s="36">
        <f>+Tabla1[[#This Row],[Pasajeros Pagos (PAX)]]*Tabla1[[#This Row],[PAX Recorrido Medio]]</f>
        <v>64706659.920000002</v>
      </c>
      <c r="BE161" s="37">
        <v>17.64</v>
      </c>
      <c r="BF161" s="35">
        <f>+Tabla1[[#This Row],[PAX Recorrido Medio]]/BE149-1</f>
        <v>5.6721497447531632E-4</v>
      </c>
      <c r="BG161" s="36">
        <f>+Tabla1[[#This Row],[Pasajeros Pagos (PAX)]]*CN161</f>
        <v>3677814.8787745177</v>
      </c>
      <c r="BH161" s="130">
        <f t="shared" si="8"/>
        <v>0.17999981669369636</v>
      </c>
      <c r="BI161" s="95">
        <f t="shared" si="11"/>
        <v>4473386.8048780486</v>
      </c>
      <c r="BJ161" s="35">
        <f>+(Tabla1[[#This Row],[Variación % TC]]*0.2)-(Tabla1[[#This Row],[Vaciación % PAX Recorrido Medio]]*0.1)-(Tabla1[[#This Row],[Variación % Ocupación PAX]]*0.5)+(Tabla1[[#This Row],[Variación % RA]]*0.1)+(Tabla1[[#This Row],[Variación % Velocidad Comercial TE]]*0.1)</f>
        <v>1.117292517280114E-2</v>
      </c>
      <c r="BK161" s="90">
        <v>2277950.1500000004</v>
      </c>
      <c r="BL161" s="10">
        <f>+Tabla1[[#This Row],[Recaudación Vta. Boletos $]]/Tabla1[[#This Row],[Pasajeros Pagos (PAX)]]</f>
        <v>0.62100316560428648</v>
      </c>
      <c r="BM161" s="15">
        <f>+(Tabla1[[#This Row],[Tarifa Media $]]*44)/CQ161</f>
        <v>2.8980728746894592E-2</v>
      </c>
      <c r="BN161" s="48">
        <f>+Tabla1[[#This Row],[Tarifa Media $]]/CP161</f>
        <v>0.2025252472374805</v>
      </c>
      <c r="BO161" s="86">
        <v>26.47</v>
      </c>
      <c r="BP161" s="80">
        <v>51.944000000000003</v>
      </c>
      <c r="BQ161" s="80">
        <f>+Tabla1[[#This Row],[Km. Línea (entre cabeceras) en Servicio]]*2</f>
        <v>103.88800000000001</v>
      </c>
      <c r="BR161" s="36">
        <v>22</v>
      </c>
      <c r="BS161" s="36">
        <v>1001</v>
      </c>
      <c r="BT161" s="76">
        <f>+Tabla1[[#This Row],[Recaudación Vta. Boletos $]]/Tabla1[[#This Row],[Km. Línea (entre cabeceras) en Servicio]]</f>
        <v>43853.960996457732</v>
      </c>
      <c r="BU161" s="77">
        <f>+Tabla1[[#This Row],[Recaudación/Km. Línea (PESOS)]]/CP161</f>
        <v>14301.914684296296</v>
      </c>
      <c r="BV161" s="76">
        <f>+Tabla1[[#This Row],[Recaudación Vta. Boletos $]]/Tabla1[[#This Row],[Trenes Corridos (TC)]]</f>
        <v>491.04336063806863</v>
      </c>
      <c r="BW161" s="77">
        <f>+Tabla1[[#This Row],[Recaudación/Trenes Corridos (PESOS)]]/CP161</f>
        <v>160.14198240161389</v>
      </c>
      <c r="BX161" s="76">
        <f>+Tabla1[[#This Row],[Recaudación Vta. Boletos $]]/Tabla1[[#This Row],[Coches Kilómetro (CK) (5+6+7)]]</f>
        <v>1.9123051639077833</v>
      </c>
      <c r="BY161" s="77">
        <f>+Tabla1[[#This Row],[Recaudación/Coche Kilómetro (PESOS)]]/CP161</f>
        <v>0.62365233796686015</v>
      </c>
      <c r="BZ161" s="78">
        <f>+Tabla1[[#This Row],[Recaudación Vta. Boletos $]]/Tabla1[[#This Row],[PAX Kilómetro]]</f>
        <v>3.5204261088678371E-2</v>
      </c>
      <c r="CA161" s="79">
        <f>+Tabla1[[#This Row],[Recaudación/Pasajeros Kilómetro (PESOS)]]/CP161</f>
        <v>1.1481023086024972E-2</v>
      </c>
      <c r="CB161" s="76">
        <f>+Tabla1[[#This Row],[Recaudación Vta. Boletos $]]/Tabla1[[#This Row],[Personal]]</f>
        <v>2275.6744755244758</v>
      </c>
      <c r="CC161" s="77">
        <f>+Tabla1[[#This Row],[Recaudación/Personal (PESOS)]]/CP161</f>
        <v>742.15649986122548</v>
      </c>
      <c r="CD161" s="36">
        <f>+Tabla1[[#This Row],[Pasajeros Pagos (PAX)]]/Tabla1[[#This Row],[Personal]]</f>
        <v>3664.5134865134864</v>
      </c>
      <c r="CE161" s="80">
        <f>+Tabla1[[#This Row],[Trenes Corridos (TC)]]/Tabla1[[#This Row],[Personal]]</f>
        <v>4.6343656343656345</v>
      </c>
      <c r="CF161" s="36">
        <f>+Tabla1[[#This Row],[Pasajeros Pagos (PAX)]]/Tabla1[[#This Row],[Km. Línea (entre cabeceras) en Servicio]]</f>
        <v>70617.934698906509</v>
      </c>
      <c r="CG161" s="36">
        <f>+Tabla1[[#This Row],[Pasajeros Pagos (PAX)]]/Tabla1[[#This Row],[Cantidad de Estaciones en Servicio]]</f>
        <v>166735.36363636365</v>
      </c>
      <c r="CH161" s="36">
        <f>+Tabla1[[#This Row],[PAX Kilómetro]]/Tabla1[[#This Row],[Km. Línea (entre cabeceras) en Servicio]]</f>
        <v>1245700.3680887108</v>
      </c>
      <c r="CI161" s="36">
        <f>+Tabla1[[#This Row],[Coches Kilómetro (CK) (5+6+7)]]/Tabla1[[#This Row],[Km. Línea (entre cabeceras) en Servicio]]</f>
        <v>22932.511935931001</v>
      </c>
      <c r="CJ161" s="36">
        <f>+[1]!BN_InfraMR[[#This Row],[Total Coches Remolcados]]</f>
        <v>120</v>
      </c>
      <c r="CK161" s="36">
        <f>+Tabla1[[#This Row],[Pasajeros Pagos (PAX)]]/Tabla1[[#This Row],[Coches en Servicio]]</f>
        <v>30568.15</v>
      </c>
      <c r="CM161" s="12">
        <v>790.72601853847812</v>
      </c>
      <c r="CN161" s="11">
        <v>1.0026271567995113</v>
      </c>
      <c r="CP161" s="10">
        <v>3.0663</v>
      </c>
      <c r="CQ161" s="33">
        <v>942.83824003274935</v>
      </c>
      <c r="CR161" s="10"/>
      <c r="CX161" s="28"/>
      <c r="DF161" s="47">
        <f>+Tabla1[[#This Row],[Trenes Kilómetro (TK) (1+2+3)]]/Tabla1[[#This Row],[Trenes Corridos (TC)]]</f>
        <v>42.796809657253718</v>
      </c>
      <c r="EA161" s="2">
        <v>2006</v>
      </c>
      <c r="EB161" s="2" t="s">
        <v>0</v>
      </c>
    </row>
    <row r="162" spans="1:132" x14ac:dyDescent="0.2">
      <c r="A162" s="98" t="s">
        <v>255</v>
      </c>
      <c r="B162" s="2" t="s">
        <v>1</v>
      </c>
      <c r="C162" s="101">
        <v>38838</v>
      </c>
      <c r="D162" s="4" t="s">
        <v>135</v>
      </c>
      <c r="E162" s="4" t="s">
        <v>112</v>
      </c>
      <c r="F162" s="4" t="s">
        <v>139</v>
      </c>
      <c r="G162" s="4" t="s">
        <v>113</v>
      </c>
      <c r="H162" s="6">
        <v>208827.1</v>
      </c>
      <c r="K162" s="95">
        <f>+Tabla1[[#This Row],[TK Remolcados (1)]]+Tabla1[[#This Row],[TK Coche Motor (2)]]+Tabla1[[#This Row],[TK Eléctricos (3)]]</f>
        <v>208827.1</v>
      </c>
      <c r="L162" s="35">
        <f>+Tabla1[[#This Row],[Trenes Kilómetro (TK) (1+2+3)]]/K150-1</f>
        <v>9.3633345203929963E-2</v>
      </c>
      <c r="M162" s="36">
        <f>+Tabla1[[#This Row],[TK Remolcados (1)]]</f>
        <v>208827.1</v>
      </c>
      <c r="N162" s="36">
        <f>+Tabla1[[#This Row],[TK Remolcados (1)]]*Tabla1[[#This Row],[Form. Media Trenes Remolcados]]</f>
        <v>1252962.6000000001</v>
      </c>
      <c r="Q162" s="95">
        <f t="shared" si="12"/>
        <v>1252962.6000000001</v>
      </c>
      <c r="R162" s="35">
        <f>+Tabla1[[#This Row],[Coches Kilómetro (CK) (5+6+7)]]/Q150-1</f>
        <v>9.3633345203929963E-2</v>
      </c>
      <c r="S162" s="37">
        <v>38.93</v>
      </c>
      <c r="T162" s="35">
        <f>+Tabla1[[#This Row],[Velocidad Comercial Trenes Diésel]]/S150-1</f>
        <v>0</v>
      </c>
      <c r="U162" s="37"/>
      <c r="V162" s="35"/>
      <c r="W162" s="37">
        <v>6</v>
      </c>
      <c r="X162" s="6"/>
      <c r="Y162" s="6"/>
      <c r="Z162" s="36">
        <f>+Tabla1[[#This Row],[Form. Media Trenes Remolcados]]*Tabla1[[#This Row],[Asientos Prom. x C. Remolcados]]*Tabla1[[#This Row],[Trenes Corridos (TC)]]</f>
        <v>2210232</v>
      </c>
      <c r="AC162" s="6">
        <v>76</v>
      </c>
      <c r="AF162" s="6">
        <f>+'[2]BN TAB'!H166</f>
        <v>4914</v>
      </c>
      <c r="AG162" s="6">
        <f>+Tabla1[[#This Row],[Trenes Programados]]-Tabla1[[#This Row],[Trenes Corridos (TC)]]</f>
        <v>67</v>
      </c>
      <c r="AH162" s="95">
        <f>+'[2]BN TAB'!J166</f>
        <v>4847</v>
      </c>
      <c r="AI162" s="35">
        <f>+Tabla1[[#This Row],[Trenes Corridos (TC)]]/AH150-1</f>
        <v>9.3143888137122266E-2</v>
      </c>
      <c r="AJ162" s="36">
        <f>+'[2]BN TAB'!K166</f>
        <v>4477</v>
      </c>
      <c r="AK162" s="36">
        <f>+Tabla1[[#This Row],[Trenes Corridos (TC)]]-Tabla1[[#This Row],[Trenes Puntuales]]</f>
        <v>370</v>
      </c>
      <c r="AL162" s="127">
        <f>+Tabla1[[#This Row],[Trenes Puntuales]]/Tabla1[[#This Row],[Trenes Programados]]</f>
        <v>0.91107041107041109</v>
      </c>
      <c r="AM162" s="96">
        <v>0.95</v>
      </c>
      <c r="AN162" s="96" t="str">
        <f>+IF(Tabla1[[#This Row],[Regularidad Absoluta]]&gt;=Tabla1[[#This Row],[RA 95%]],Tabla1[[#This Row],[Regularidad Absoluta]],"")</f>
        <v/>
      </c>
      <c r="AO162" s="96">
        <f>+Tabla1[[#This Row],[Trenes Puntuales]]/Tabla1[[#This Row],[Trenes Corridos (TC)]]</f>
        <v>0.92366412213740456</v>
      </c>
      <c r="AP162" s="96">
        <f>+Tabla1[[#This Row],[Trenes Corridos (TC)]]/Tabla1[[#This Row],[Trenes Programados]]</f>
        <v>0.98636548636548638</v>
      </c>
      <c r="AQ162" s="96">
        <f>+Tabla1[[#This Row],[Regularidad Relativa]]/AO150-1</f>
        <v>5.5307433236562176E-3</v>
      </c>
      <c r="AR162" s="95">
        <f>+'[3]DATOS BN#Bol por Estación'!AE147</f>
        <v>3757346</v>
      </c>
      <c r="AS162" s="15">
        <f>+Tabla1[[#This Row],[Pasajeros Pagos (PAX)]]/AR150-1</f>
        <v>7.3433273138613364E-2</v>
      </c>
      <c r="AT162" s="6">
        <f>+Tabla1[[#This Row],[Pasajeros Pagos (PAX)]]/Tabla1[[#This Row],[Indice Dia Habil]]</f>
        <v>139109.44094779709</v>
      </c>
      <c r="AU162" s="15">
        <f>+Tabla1[[#This Row],[PAX Día Habil]]/AT150-1</f>
        <v>7.3433273138613142E-2</v>
      </c>
      <c r="AV162" s="6">
        <f>+Tabla1[[#This Row],[Pasajeros Pagos (PAX)]]/Tabla1[[#This Row],[Trenes Corridos (TC)]]</f>
        <v>775.19001444192281</v>
      </c>
      <c r="AW162" s="6">
        <f>+Tabla1[[#This Row],[PAX x Tren]]/Tabla1[[#This Row],[Form. Media Trenes Remolcados]]</f>
        <v>129.19833574032046</v>
      </c>
      <c r="AX162" s="15">
        <f>+Tabla1[[#This Row],[PAX x Coche]]/AW150-1</f>
        <v>-1.8031125831109773E-2</v>
      </c>
      <c r="AY162" s="6">
        <v>188</v>
      </c>
      <c r="AZ162" s="9">
        <f>+Tabla1[[#This Row],[PAX Kilómetro]]/Tabla1[[#This Row],[Coches Kilómetro (CK) (5+6+7)]]</f>
        <v>52.898293564388915</v>
      </c>
      <c r="BA162" s="15">
        <f>+Tabla1[[#This Row],[Ocupación Media (PaxKm/CocheKm)]]/AZ150-1</f>
        <v>-2.013704091839108E-2</v>
      </c>
      <c r="BB162" s="15">
        <f>+Tabla1[[#This Row],[Ocupación Media (PaxKm/CocheKm)]]/Tabla1[[#This Row],[Capacidad x Coche (4xm2)]]</f>
        <v>0.28137390193823891</v>
      </c>
      <c r="BC162" s="15">
        <f>+Tabla1[[#This Row],[% de Ocupación Media PAX]]/BB150-1</f>
        <v>-2.0137040918391191E-2</v>
      </c>
      <c r="BD162" s="36">
        <f>+Tabla1[[#This Row],[Pasajeros Pagos (PAX)]]*Tabla1[[#This Row],[PAX Recorrido Medio]]</f>
        <v>66279583.440000005</v>
      </c>
      <c r="BE162" s="37">
        <v>17.64</v>
      </c>
      <c r="BF162" s="35">
        <f>+Tabla1[[#This Row],[PAX Recorrido Medio]]/BE150-1</f>
        <v>-1.6977928692699651E-3</v>
      </c>
      <c r="BG162" s="36">
        <f>+Tabla1[[#This Row],[Pasajeros Pagos (PAX)]]*CN162</f>
        <v>3667818.1460000025</v>
      </c>
      <c r="BH162" s="130">
        <f t="shared" si="8"/>
        <v>0.17999982104385737</v>
      </c>
      <c r="BI162" s="95">
        <f t="shared" si="11"/>
        <v>4582128.2682926832</v>
      </c>
      <c r="BJ162" s="35">
        <f>+(Tabla1[[#This Row],[Variación % TC]]*0.2)-(Tabla1[[#This Row],[Vaciación % PAX Recorrido Medio]]*0.1)-(Tabla1[[#This Row],[Variación % Ocupación PAX]]*0.5)+(Tabla1[[#This Row],[Variación % RA]]*0.1)+(Tabla1[[#This Row],[Variación % Velocidad Comercial TE]]*0.1)</f>
        <v>2.9420151705912671E-2</v>
      </c>
      <c r="BK162" s="90">
        <v>2326436.2999999998</v>
      </c>
      <c r="BL162" s="10">
        <f>+Tabla1[[#This Row],[Recaudación Vta. Boletos $]]/Tabla1[[#This Row],[Pasajeros Pagos (PAX)]]</f>
        <v>0.61917010038468634</v>
      </c>
      <c r="BM162" s="15">
        <f>+(Tabla1[[#This Row],[Tarifa Media $]]*44)/CQ162</f>
        <v>2.8664679212270578E-2</v>
      </c>
      <c r="BN162" s="48">
        <f>+Tabla1[[#This Row],[Tarifa Media $]]/CP162</f>
        <v>0.2027738989306325</v>
      </c>
      <c r="BO162" s="86">
        <v>27.01</v>
      </c>
      <c r="BP162" s="80">
        <v>51.944000000000003</v>
      </c>
      <c r="BQ162" s="80">
        <f>+Tabla1[[#This Row],[Km. Línea (entre cabeceras) en Servicio]]*2</f>
        <v>103.88800000000001</v>
      </c>
      <c r="BR162" s="36">
        <v>22</v>
      </c>
      <c r="BS162" s="36">
        <v>1001</v>
      </c>
      <c r="BT162" s="76">
        <f>+Tabla1[[#This Row],[Recaudación Vta. Boletos $]]/Tabla1[[#This Row],[Km. Línea (entre cabeceras) en Servicio]]</f>
        <v>44787.392191590938</v>
      </c>
      <c r="BU162" s="77">
        <f>+Tabla1[[#This Row],[Recaudación/Km. Línea (PESOS)]]/CP162</f>
        <v>14667.559257111818</v>
      </c>
      <c r="BV162" s="76">
        <f>+Tabla1[[#This Row],[Recaudación Vta. Boletos $]]/Tabla1[[#This Row],[Trenes Corridos (TC)]]</f>
        <v>479.97447905921183</v>
      </c>
      <c r="BW162" s="77">
        <f>+Tabla1[[#This Row],[Recaudación/Trenes Corridos (PESOS)]]/CP162</f>
        <v>157.188301640482</v>
      </c>
      <c r="BX162" s="76">
        <f>+Tabla1[[#This Row],[Recaudación Vta. Boletos $]]/Tabla1[[#This Row],[Coches Kilómetro (CK) (5+6+7)]]</f>
        <v>1.8567483977574428</v>
      </c>
      <c r="BY162" s="77">
        <f>+Tabla1[[#This Row],[Recaudación/Coche Kilómetro (PESOS)]]/CP162</f>
        <v>0.60807217873176445</v>
      </c>
      <c r="BZ162" s="78">
        <f>+Tabla1[[#This Row],[Recaudación Vta. Boletos $]]/Tabla1[[#This Row],[PAX Kilómetro]]</f>
        <v>3.5100345826796275E-2</v>
      </c>
      <c r="CA162" s="79">
        <f>+Tabla1[[#This Row],[Recaudación/Pasajeros Kilómetro (PESOS)]]/CP162</f>
        <v>1.1495118986997305E-2</v>
      </c>
      <c r="CB162" s="76">
        <f>+Tabla1[[#This Row],[Recaudación Vta. Boletos $]]/Tabla1[[#This Row],[Personal]]</f>
        <v>2324.1121878121876</v>
      </c>
      <c r="CC162" s="77">
        <f>+Tabla1[[#This Row],[Recaudación/Personal (PESOS)]]/CP162</f>
        <v>761.1305674839324</v>
      </c>
      <c r="CD162" s="36">
        <f>+Tabla1[[#This Row],[Pasajeros Pagos (PAX)]]/Tabla1[[#This Row],[Personal]]</f>
        <v>3753.5924075924077</v>
      </c>
      <c r="CE162" s="80">
        <f>+Tabla1[[#This Row],[Trenes Corridos (TC)]]/Tabla1[[#This Row],[Personal]]</f>
        <v>4.8421578421578424</v>
      </c>
      <c r="CF162" s="36">
        <f>+Tabla1[[#This Row],[Pasajeros Pagos (PAX)]]/Tabla1[[#This Row],[Km. Línea (entre cabeceras) en Servicio]]</f>
        <v>72334.552595102417</v>
      </c>
      <c r="CG162" s="36">
        <f>+Tabla1[[#This Row],[Pasajeros Pagos (PAX)]]/Tabla1[[#This Row],[Cantidad de Estaciones en Servicio]]</f>
        <v>170788.45454545456</v>
      </c>
      <c r="CH162" s="36">
        <f>+Tabla1[[#This Row],[PAX Kilómetro]]/Tabla1[[#This Row],[Km. Línea (entre cabeceras) en Servicio]]</f>
        <v>1275981.5077776066</v>
      </c>
      <c r="CI162" s="36">
        <f>+Tabla1[[#This Row],[Coches Kilómetro (CK) (5+6+7)]]/Tabla1[[#This Row],[Km. Línea (entre cabeceras) en Servicio]]</f>
        <v>24121.411520098569</v>
      </c>
      <c r="CJ162" s="36">
        <f>+[1]!BN_InfraMR[[#This Row],[Total Coches Remolcados]]</f>
        <v>120</v>
      </c>
      <c r="CK162" s="36">
        <f>+Tabla1[[#This Row],[Pasajeros Pagos (PAX)]]/Tabla1[[#This Row],[Coches en Servicio]]</f>
        <v>31311.216666666667</v>
      </c>
      <c r="CM162" s="12">
        <v>775.19001444192281</v>
      </c>
      <c r="CN162" s="11">
        <v>0.97617258192351797</v>
      </c>
      <c r="CP162" s="10">
        <v>3.0535000000000001</v>
      </c>
      <c r="CQ162" s="74">
        <v>950.42</v>
      </c>
      <c r="CR162" s="10"/>
      <c r="CX162" s="32"/>
      <c r="DF162" s="47">
        <f>+Tabla1[[#This Row],[Trenes Kilómetro (TK) (1+2+3)]]/Tabla1[[#This Row],[Trenes Corridos (TC)]]</f>
        <v>43.083783783783787</v>
      </c>
      <c r="EA162" s="2">
        <v>2006</v>
      </c>
      <c r="EB162" s="2" t="s">
        <v>1</v>
      </c>
    </row>
    <row r="163" spans="1:132" x14ac:dyDescent="0.2">
      <c r="A163" s="98" t="s">
        <v>255</v>
      </c>
      <c r="B163" s="2" t="s">
        <v>2</v>
      </c>
      <c r="C163" s="101">
        <v>38869</v>
      </c>
      <c r="D163" s="4" t="s">
        <v>135</v>
      </c>
      <c r="E163" s="4" t="s">
        <v>112</v>
      </c>
      <c r="F163" s="4" t="s">
        <v>139</v>
      </c>
      <c r="G163" s="4" t="s">
        <v>113</v>
      </c>
      <c r="H163" s="6">
        <v>206281.60000000001</v>
      </c>
      <c r="K163" s="95">
        <f>+Tabla1[[#This Row],[TK Remolcados (1)]]+Tabla1[[#This Row],[TK Coche Motor (2)]]+Tabla1[[#This Row],[TK Eléctricos (3)]]</f>
        <v>206281.60000000001</v>
      </c>
      <c r="L163" s="35">
        <f>+Tabla1[[#This Row],[Trenes Kilómetro (TK) (1+2+3)]]/K151-1</f>
        <v>0.16174995536747638</v>
      </c>
      <c r="M163" s="36">
        <f>+Tabla1[[#This Row],[TK Remolcados (1)]]</f>
        <v>206281.60000000001</v>
      </c>
      <c r="N163" s="36">
        <f>+Tabla1[[#This Row],[TK Remolcados (1)]]*Tabla1[[#This Row],[Form. Media Trenes Remolcados]]</f>
        <v>1237689.6000000001</v>
      </c>
      <c r="Q163" s="95">
        <f t="shared" si="12"/>
        <v>1237689.6000000001</v>
      </c>
      <c r="R163" s="35">
        <f>+Tabla1[[#This Row],[Coches Kilómetro (CK) (5+6+7)]]/Q151-1</f>
        <v>0.16174995536747638</v>
      </c>
      <c r="S163" s="37">
        <v>38.93</v>
      </c>
      <c r="T163" s="35">
        <f>+Tabla1[[#This Row],[Velocidad Comercial Trenes Diésel]]/S151-1</f>
        <v>0</v>
      </c>
      <c r="U163" s="37"/>
      <c r="V163" s="35"/>
      <c r="W163" s="37">
        <v>6</v>
      </c>
      <c r="X163" s="6"/>
      <c r="Y163" s="6"/>
      <c r="Z163" s="36">
        <f>+Tabla1[[#This Row],[Form. Media Trenes Remolcados]]*Tabla1[[#This Row],[Asientos Prom. x C. Remolcados]]*Tabla1[[#This Row],[Trenes Corridos (TC)]]</f>
        <v>2176488</v>
      </c>
      <c r="AC163" s="6">
        <v>76</v>
      </c>
      <c r="AF163" s="6">
        <f>+'[2]BN TAB'!H167</f>
        <v>4819</v>
      </c>
      <c r="AG163" s="6">
        <f>+Tabla1[[#This Row],[Trenes Programados]]-Tabla1[[#This Row],[Trenes Corridos (TC)]]</f>
        <v>46</v>
      </c>
      <c r="AH163" s="95">
        <f>+'[2]BN TAB'!J167</f>
        <v>4773</v>
      </c>
      <c r="AI163" s="35">
        <f>+Tabla1[[#This Row],[Trenes Corridos (TC)]]/AH151-1</f>
        <v>0.15457184325108853</v>
      </c>
      <c r="AJ163" s="36">
        <f>+'[2]BN TAB'!K167</f>
        <v>4518</v>
      </c>
      <c r="AK163" s="36">
        <f>+Tabla1[[#This Row],[Trenes Corridos (TC)]]-Tabla1[[#This Row],[Trenes Puntuales]]</f>
        <v>255</v>
      </c>
      <c r="AL163" s="127">
        <f>+Tabla1[[#This Row],[Trenes Puntuales]]/Tabla1[[#This Row],[Trenes Programados]]</f>
        <v>0.93753890848723798</v>
      </c>
      <c r="AM163" s="96">
        <v>0.95</v>
      </c>
      <c r="AN163" s="96" t="str">
        <f>+IF(Tabla1[[#This Row],[Regularidad Absoluta]]&gt;=Tabla1[[#This Row],[RA 95%]],Tabla1[[#This Row],[Regularidad Absoluta]],"")</f>
        <v/>
      </c>
      <c r="AO163" s="96">
        <f>+Tabla1[[#This Row],[Trenes Puntuales]]/Tabla1[[#This Row],[Trenes Corridos (TC)]]</f>
        <v>0.94657448145820244</v>
      </c>
      <c r="AP163" s="96">
        <f>+Tabla1[[#This Row],[Trenes Corridos (TC)]]/Tabla1[[#This Row],[Trenes Programados]]</f>
        <v>0.99045445113093999</v>
      </c>
      <c r="AQ163" s="96">
        <f>+Tabla1[[#This Row],[Regularidad Relativa]]/AO151-1</f>
        <v>-2.5136613947976949E-3</v>
      </c>
      <c r="AR163" s="95">
        <f>+'[3]DATOS BN#Bol por Estación'!AE148</f>
        <v>3585361</v>
      </c>
      <c r="AS163" s="15">
        <f>+Tabla1[[#This Row],[Pasajeros Pagos (PAX)]]/AR151-1</f>
        <v>0.14203766146977714</v>
      </c>
      <c r="AT163" s="6">
        <f>+Tabla1[[#This Row],[Pasajeros Pagos (PAX)]]/Tabla1[[#This Row],[Indice Dia Habil]]</f>
        <v>140989.42194258751</v>
      </c>
      <c r="AU163" s="15">
        <f>+Tabla1[[#This Row],[PAX Día Habil]]/AT151-1</f>
        <v>0.14203766146977714</v>
      </c>
      <c r="AV163" s="6">
        <f>+Tabla1[[#This Row],[Pasajeros Pagos (PAX)]]/Tabla1[[#This Row],[Trenes Corridos (TC)]]</f>
        <v>751.17557091975698</v>
      </c>
      <c r="AW163" s="6">
        <f>+Tabla1[[#This Row],[PAX x Tren]]/Tabla1[[#This Row],[Form. Media Trenes Remolcados]]</f>
        <v>125.19592848662616</v>
      </c>
      <c r="AX163" s="15">
        <f>+Tabla1[[#This Row],[PAX x Coche]]/AW151-1</f>
        <v>-1.0856129789218794E-2</v>
      </c>
      <c r="AY163" s="6">
        <v>188</v>
      </c>
      <c r="AZ163" s="9">
        <f>+Tabla1[[#This Row],[PAX Kilómetro]]/Tabla1[[#This Row],[Coches Kilómetro (CK) (5+6+7)]]</f>
        <v>51.215734930632038</v>
      </c>
      <c r="BA163" s="15">
        <f>+Tabla1[[#This Row],[Ocupación Media (PaxKm/CocheKm)]]/AZ151-1</f>
        <v>-2.0292558557526985E-2</v>
      </c>
      <c r="BB163" s="15">
        <f>+Tabla1[[#This Row],[Ocupación Media (PaxKm/CocheKm)]]/Tabla1[[#This Row],[Capacidad x Coche (4xm2)]]</f>
        <v>0.272424121971447</v>
      </c>
      <c r="BC163" s="15">
        <f>+Tabla1[[#This Row],[% de Ocupación Media PAX]]/BB151-1</f>
        <v>-2.0292558557526985E-2</v>
      </c>
      <c r="BD163" s="36">
        <f>+Tabla1[[#This Row],[Pasajeros Pagos (PAX)]]*Tabla1[[#This Row],[PAX Recorrido Medio]]</f>
        <v>63389182.479999997</v>
      </c>
      <c r="BE163" s="37">
        <v>17.68</v>
      </c>
      <c r="BF163" s="35">
        <f>+Tabla1[[#This Row],[PAX Recorrido Medio]]/BE151-1</f>
        <v>-3.3821871476887866E-3</v>
      </c>
      <c r="BG163" s="36">
        <f>+Tabla1[[#This Row],[Pasajeros Pagos (PAX)]]*CN163</f>
        <v>3686212.6653795261</v>
      </c>
      <c r="BH163" s="130">
        <f t="shared" si="8"/>
        <v>0.17999981245956709</v>
      </c>
      <c r="BI163" s="95">
        <f t="shared" si="11"/>
        <v>4372390.4634146336</v>
      </c>
      <c r="BJ163" s="35">
        <f>+(Tabla1[[#This Row],[Variación % TC]]*0.2)-(Tabla1[[#This Row],[Vaciación % PAX Recorrido Medio]]*0.1)-(Tabla1[[#This Row],[Variación % Ocupación PAX]]*0.5)+(Tabla1[[#This Row],[Variación % RA]]*0.1)+(Tabla1[[#This Row],[Variación % Velocidad Comercial TE]]*0.1)</f>
        <v>4.114750050427031E-2</v>
      </c>
      <c r="BK163" s="90">
        <v>2217828.9499999997</v>
      </c>
      <c r="BL163" s="10">
        <f>+Tabla1[[#This Row],[Recaudación Vta. Boletos $]]/Tabla1[[#This Row],[Pasajeros Pagos (PAX)]]</f>
        <v>0.61857897991304078</v>
      </c>
      <c r="BM163" s="15">
        <f>+(Tabla1[[#This Row],[Tarifa Media $]]*44)/CQ163</f>
        <v>2.8143489740260843E-2</v>
      </c>
      <c r="BN163" s="48">
        <f>+Tabla1[[#This Row],[Tarifa Media $]]/CP163</f>
        <v>0.20075259790122377</v>
      </c>
      <c r="BO163" s="86">
        <v>25.43</v>
      </c>
      <c r="BP163" s="80">
        <v>51.944000000000003</v>
      </c>
      <c r="BQ163" s="80">
        <f>+Tabla1[[#This Row],[Km. Línea (entre cabeceras) en Servicio]]*2</f>
        <v>103.88800000000001</v>
      </c>
      <c r="BR163" s="36">
        <v>22</v>
      </c>
      <c r="BS163" s="36">
        <v>1001</v>
      </c>
      <c r="BT163" s="76">
        <f>+Tabla1[[#This Row],[Recaudación Vta. Boletos $]]/Tabla1[[#This Row],[Km. Línea (entre cabeceras) en Servicio]]</f>
        <v>42696.537617434151</v>
      </c>
      <c r="BU163" s="77">
        <f>+Tabla1[[#This Row],[Recaudación/Km. Línea (PESOS)]]/CP163</f>
        <v>13856.66362166428</v>
      </c>
      <c r="BV163" s="76">
        <f>+Tabla1[[#This Row],[Recaudación Vta. Boletos $]]/Tabla1[[#This Row],[Trenes Corridos (TC)]]</f>
        <v>464.66141839513926</v>
      </c>
      <c r="BW163" s="77">
        <f>+Tabla1[[#This Row],[Recaudación/Trenes Corridos (PESOS)]]/CP163</f>
        <v>150.80044734207615</v>
      </c>
      <c r="BX163" s="76">
        <f>+Tabla1[[#This Row],[Recaudación Vta. Boletos $]]/Tabla1[[#This Row],[Coches Kilómetro (CK) (5+6+7)]]</f>
        <v>1.7919104676972317</v>
      </c>
      <c r="BY163" s="77">
        <f>+Tabla1[[#This Row],[Recaudación/Coche Kilómetro (PESOS)]]/CP163</f>
        <v>0.5815436561507259</v>
      </c>
      <c r="BZ163" s="78">
        <f>+Tabla1[[#This Row],[Recaudación Vta. Boletos $]]/Tabla1[[#This Row],[PAX Kilómetro]]</f>
        <v>3.4987498863859774E-2</v>
      </c>
      <c r="CA163" s="79">
        <f>+Tabla1[[#This Row],[Recaudación/Pasajeros Kilómetro (PESOS)]]/CP163</f>
        <v>1.135478494916424E-2</v>
      </c>
      <c r="CB163" s="76">
        <f>+Tabla1[[#This Row],[Recaudación Vta. Boletos $]]/Tabla1[[#This Row],[Personal]]</f>
        <v>2215.6133366633362</v>
      </c>
      <c r="CC163" s="77">
        <f>+Tabla1[[#This Row],[Recaudación/Personal (PESOS)]]/CP163</f>
        <v>719.05148368004939</v>
      </c>
      <c r="CD163" s="36">
        <f>+Tabla1[[#This Row],[Pasajeros Pagos (PAX)]]/Tabla1[[#This Row],[Personal]]</f>
        <v>3581.7792207792209</v>
      </c>
      <c r="CE163" s="80">
        <f>+Tabla1[[#This Row],[Trenes Corridos (TC)]]/Tabla1[[#This Row],[Personal]]</f>
        <v>4.7682317682317681</v>
      </c>
      <c r="CF163" s="36">
        <f>+Tabla1[[#This Row],[Pasajeros Pagos (PAX)]]/Tabla1[[#This Row],[Km. Línea (entre cabeceras) en Servicio]]</f>
        <v>69023.583089480977</v>
      </c>
      <c r="CG163" s="36">
        <f>+Tabla1[[#This Row],[Pasajeros Pagos (PAX)]]/Tabla1[[#This Row],[Cantidad de Estaciones en Servicio]]</f>
        <v>162970.95454545456</v>
      </c>
      <c r="CH163" s="36">
        <f>+Tabla1[[#This Row],[PAX Kilómetro]]/Tabla1[[#This Row],[Km. Línea (entre cabeceras) en Servicio]]</f>
        <v>1220336.9490220237</v>
      </c>
      <c r="CI163" s="36">
        <f>+Tabla1[[#This Row],[Coches Kilómetro (CK) (5+6+7)]]/Tabla1[[#This Row],[Km. Línea (entre cabeceras) en Servicio]]</f>
        <v>23827.383335900202</v>
      </c>
      <c r="CJ163" s="36">
        <f>+[1]!BN_InfraMR[[#This Row],[Total Coches Remolcados]]</f>
        <v>120</v>
      </c>
      <c r="CK163" s="36">
        <f>+Tabla1[[#This Row],[Pasajeros Pagos (PAX)]]/Tabla1[[#This Row],[Coches en Servicio]]</f>
        <v>29878.008333333335</v>
      </c>
      <c r="CM163" s="12">
        <v>751.17557091975698</v>
      </c>
      <c r="CN163" s="11">
        <v>1.0281287338651606</v>
      </c>
      <c r="CP163" s="10">
        <v>3.0813000000000001</v>
      </c>
      <c r="CQ163" s="33">
        <v>967.09666666666669</v>
      </c>
      <c r="CR163" s="10"/>
      <c r="CX163" s="28"/>
      <c r="DF163" s="47">
        <f>+Tabla1[[#This Row],[Trenes Kilómetro (TK) (1+2+3)]]/Tabla1[[#This Row],[Trenes Corridos (TC)]]</f>
        <v>43.218437041692859</v>
      </c>
      <c r="EA163" s="2">
        <v>2006</v>
      </c>
      <c r="EB163" s="2" t="s">
        <v>2</v>
      </c>
    </row>
    <row r="164" spans="1:132" x14ac:dyDescent="0.2">
      <c r="A164" s="98" t="s">
        <v>255</v>
      </c>
      <c r="B164" s="2" t="s">
        <v>3</v>
      </c>
      <c r="C164" s="101">
        <v>38899</v>
      </c>
      <c r="D164" s="4" t="s">
        <v>135</v>
      </c>
      <c r="E164" s="4" t="s">
        <v>112</v>
      </c>
      <c r="F164" s="4" t="s">
        <v>139</v>
      </c>
      <c r="G164" s="4" t="s">
        <v>113</v>
      </c>
      <c r="H164" s="6">
        <v>213179.6</v>
      </c>
      <c r="K164" s="95">
        <f>+Tabla1[[#This Row],[TK Remolcados (1)]]+Tabla1[[#This Row],[TK Coche Motor (2)]]+Tabla1[[#This Row],[TK Eléctricos (3)]]</f>
        <v>213179.6</v>
      </c>
      <c r="L164" s="35">
        <f>+Tabla1[[#This Row],[Trenes Kilómetro (TK) (1+2+3)]]/K152-1</f>
        <v>0.11984778698582943</v>
      </c>
      <c r="M164" s="36">
        <f>+Tabla1[[#This Row],[TK Remolcados (1)]]</f>
        <v>213179.6</v>
      </c>
      <c r="N164" s="36">
        <f>+Tabla1[[#This Row],[TK Remolcados (1)]]*Tabla1[[#This Row],[Form. Media Trenes Remolcados]]</f>
        <v>1279077.6000000001</v>
      </c>
      <c r="Q164" s="95">
        <f t="shared" si="12"/>
        <v>1279077.6000000001</v>
      </c>
      <c r="R164" s="35">
        <f>+Tabla1[[#This Row],[Coches Kilómetro (CK) (5+6+7)]]/Q152-1</f>
        <v>0.11984778698582965</v>
      </c>
      <c r="S164" s="37">
        <v>38.93</v>
      </c>
      <c r="T164" s="35">
        <f>+Tabla1[[#This Row],[Velocidad Comercial Trenes Diésel]]/S152-1</f>
        <v>0</v>
      </c>
      <c r="U164" s="37"/>
      <c r="V164" s="35"/>
      <c r="W164" s="37">
        <v>6</v>
      </c>
      <c r="X164" s="6"/>
      <c r="Y164" s="6"/>
      <c r="Z164" s="36">
        <f>+Tabla1[[#This Row],[Form. Media Trenes Remolcados]]*Tabla1[[#This Row],[Asientos Prom. x C. Remolcados]]*Tabla1[[#This Row],[Trenes Corridos (TC)]]</f>
        <v>2245344</v>
      </c>
      <c r="AC164" s="6">
        <v>76</v>
      </c>
      <c r="AF164" s="6">
        <f>+'[2]BN TAB'!H168</f>
        <v>4960</v>
      </c>
      <c r="AG164" s="6">
        <f>+Tabla1[[#This Row],[Trenes Programados]]-Tabla1[[#This Row],[Trenes Corridos (TC)]]</f>
        <v>36</v>
      </c>
      <c r="AH164" s="95">
        <f>+'[2]BN TAB'!J168</f>
        <v>4924</v>
      </c>
      <c r="AI164" s="35">
        <f>+Tabla1[[#This Row],[Trenes Corridos (TC)]]/AH152-1</f>
        <v>0.11101083032490977</v>
      </c>
      <c r="AJ164" s="36">
        <f>+'[2]BN TAB'!K168</f>
        <v>4675</v>
      </c>
      <c r="AK164" s="36">
        <f>+Tabla1[[#This Row],[Trenes Corridos (TC)]]-Tabla1[[#This Row],[Trenes Puntuales]]</f>
        <v>249</v>
      </c>
      <c r="AL164" s="127">
        <f>+Tabla1[[#This Row],[Trenes Puntuales]]/Tabla1[[#This Row],[Trenes Programados]]</f>
        <v>0.94254032258064513</v>
      </c>
      <c r="AM164" s="96">
        <v>0.95</v>
      </c>
      <c r="AN164" s="96" t="str">
        <f>+IF(Tabla1[[#This Row],[Regularidad Absoluta]]&gt;=Tabla1[[#This Row],[RA 95%]],Tabla1[[#This Row],[Regularidad Absoluta]],"")</f>
        <v/>
      </c>
      <c r="AO164" s="96">
        <f>+Tabla1[[#This Row],[Trenes Puntuales]]/Tabla1[[#This Row],[Trenes Corridos (TC)]]</f>
        <v>0.9494313566206336</v>
      </c>
      <c r="AP164" s="96">
        <f>+Tabla1[[#This Row],[Trenes Corridos (TC)]]/Tabla1[[#This Row],[Trenes Programados]]</f>
        <v>0.99274193548387102</v>
      </c>
      <c r="AQ164" s="96">
        <f>+Tabla1[[#This Row],[Regularidad Relativa]]/AO152-1</f>
        <v>6.9106897685207169E-3</v>
      </c>
      <c r="AR164" s="95">
        <f>+'[3]DATOS BN#Bol por Estación'!AE149</f>
        <v>3749079</v>
      </c>
      <c r="AS164" s="15">
        <f>+Tabla1[[#This Row],[Pasajeros Pagos (PAX)]]/AR152-1</f>
        <v>0.10724909478608602</v>
      </c>
      <c r="AT164" s="6">
        <f>+Tabla1[[#This Row],[Pasajeros Pagos (PAX)]]/Tabla1[[#This Row],[Indice Dia Habil]]</f>
        <v>137631.38766519824</v>
      </c>
      <c r="AU164" s="15">
        <f>+Tabla1[[#This Row],[PAX Día Habil]]/AT152-1</f>
        <v>0.10724909478608602</v>
      </c>
      <c r="AV164" s="6">
        <f>+Tabla1[[#This Row],[Pasajeros Pagos (PAX)]]/Tabla1[[#This Row],[Trenes Corridos (TC)]]</f>
        <v>761.3889114541023</v>
      </c>
      <c r="AW164" s="6">
        <f>+Tabla1[[#This Row],[PAX x Tren]]/Tabla1[[#This Row],[Form. Media Trenes Remolcados]]</f>
        <v>126.89815190901705</v>
      </c>
      <c r="AX164" s="15">
        <f>+Tabla1[[#This Row],[PAX x Coche]]/AW152-1</f>
        <v>-3.3858675686571083E-3</v>
      </c>
      <c r="AY164" s="6">
        <v>188</v>
      </c>
      <c r="AZ164" s="9">
        <f>+Tabla1[[#This Row],[PAX Kilómetro]]/Tabla1[[#This Row],[Coches Kilómetro (CK) (5+6+7)]]</f>
        <v>51.645632743470763</v>
      </c>
      <c r="BA164" s="15">
        <f>+Tabla1[[#This Row],[Ocupación Media (PaxKm/CocheKm)]]/AZ152-1</f>
        <v>-2.0698783925219066E-2</v>
      </c>
      <c r="BB164" s="15">
        <f>+Tabla1[[#This Row],[Ocupación Media (PaxKm/CocheKm)]]/Tabla1[[#This Row],[Capacidad x Coche (4xm2)]]</f>
        <v>0.27471081246527002</v>
      </c>
      <c r="BC164" s="15">
        <f>+Tabla1[[#This Row],[% de Ocupación Media PAX]]/BB152-1</f>
        <v>-2.0698783925219066E-2</v>
      </c>
      <c r="BD164" s="36">
        <f>+Tabla1[[#This Row],[Pasajeros Pagos (PAX)]]*Tabla1[[#This Row],[PAX Recorrido Medio]]</f>
        <v>66058771.980000004</v>
      </c>
      <c r="BE164" s="37">
        <v>17.62</v>
      </c>
      <c r="BF164" s="35">
        <f>+Tabla1[[#This Row],[PAX Recorrido Medio]]/BE152-1</f>
        <v>-9.5559302979201233E-3</v>
      </c>
      <c r="BG164" s="36">
        <f>+Tabla1[[#This Row],[Pasajeros Pagos (PAX)]]*CN164</f>
        <v>3708229.9395011943</v>
      </c>
      <c r="BH164" s="130">
        <f t="shared" si="8"/>
        <v>0.17999982064924547</v>
      </c>
      <c r="BI164" s="95">
        <f t="shared" si="11"/>
        <v>4572046.5609756093</v>
      </c>
      <c r="BJ164" s="35">
        <f>+(Tabla1[[#This Row],[Variación % TC]]*0.2)-(Tabla1[[#This Row],[Vaciación % PAX Recorrido Medio]]*0.1)-(Tabla1[[#This Row],[Variación % Ocupación PAX]]*0.5)+(Tabla1[[#This Row],[Variación % RA]]*0.1)+(Tabla1[[#This Row],[Variación % Velocidad Comercial TE]]*0.1)</f>
        <v>3.4198220034235574E-2</v>
      </c>
      <c r="BK164" s="90">
        <v>2323180.9</v>
      </c>
      <c r="BL164" s="10">
        <f>+Tabla1[[#This Row],[Recaudación Vta. Boletos $]]/Tabla1[[#This Row],[Pasajeros Pagos (PAX)]]</f>
        <v>0.61966709690566668</v>
      </c>
      <c r="BM164" s="15">
        <f>+(Tabla1[[#This Row],[Tarifa Media $]]*44)/CQ164</f>
        <v>2.7715075556546898E-2</v>
      </c>
      <c r="BN164" s="48">
        <f>+Tabla1[[#This Row],[Tarifa Media $]]/CP164</f>
        <v>0.20106005739963229</v>
      </c>
      <c r="BO164" s="86">
        <v>27.24</v>
      </c>
      <c r="BP164" s="80">
        <v>51.944000000000003</v>
      </c>
      <c r="BQ164" s="80">
        <f>+Tabla1[[#This Row],[Km. Línea (entre cabeceras) en Servicio]]*2</f>
        <v>103.88800000000001</v>
      </c>
      <c r="BR164" s="36">
        <v>22</v>
      </c>
      <c r="BS164" s="36">
        <v>1001</v>
      </c>
      <c r="BT164" s="76">
        <f>+Tabla1[[#This Row],[Recaudación Vta. Boletos $]]/Tabla1[[#This Row],[Km. Línea (entre cabeceras) en Servicio]]</f>
        <v>44724.72085322655</v>
      </c>
      <c r="BU164" s="77">
        <f>+Tabla1[[#This Row],[Recaudación/Km. Línea (PESOS)]]/CP164</f>
        <v>14511.590153545279</v>
      </c>
      <c r="BV164" s="76">
        <f>+Tabla1[[#This Row],[Recaudación Vta. Boletos $]]/Tabla1[[#This Row],[Trenes Corridos (TC)]]</f>
        <v>471.80765637692929</v>
      </c>
      <c r="BW164" s="77">
        <f>+Tabla1[[#This Row],[Recaudación/Trenes Corridos (PESOS)]]/CP164</f>
        <v>153.08489824040535</v>
      </c>
      <c r="BX164" s="76">
        <f>+Tabla1[[#This Row],[Recaudación Vta. Boletos $]]/Tabla1[[#This Row],[Coches Kilómetro (CK) (5+6+7)]]</f>
        <v>1.8162939449490787</v>
      </c>
      <c r="BY164" s="77">
        <f>+Tabla1[[#This Row],[Recaudación/Coche Kilómetro (PESOS)]]/CP164</f>
        <v>0.58932314891274462</v>
      </c>
      <c r="BZ164" s="78">
        <f>+Tabla1[[#This Row],[Recaudación Vta. Boletos $]]/Tabla1[[#This Row],[PAX Kilómetro]]</f>
        <v>3.5168393694986755E-2</v>
      </c>
      <c r="CA164" s="79">
        <f>+Tabla1[[#This Row],[Recaudación/Pasajeros Kilómetro (PESOS)]]/CP164</f>
        <v>1.1410899965926917E-2</v>
      </c>
      <c r="CB164" s="76">
        <f>+Tabla1[[#This Row],[Recaudación Vta. Boletos $]]/Tabla1[[#This Row],[Personal]]</f>
        <v>2320.86003996004</v>
      </c>
      <c r="CC164" s="77">
        <f>+Tabla1[[#This Row],[Recaudación/Personal (PESOS)]]/CP164</f>
        <v>753.03700193382224</v>
      </c>
      <c r="CD164" s="36">
        <f>+Tabla1[[#This Row],[Pasajeros Pagos (PAX)]]/Tabla1[[#This Row],[Personal]]</f>
        <v>3745.3336663336663</v>
      </c>
      <c r="CE164" s="80">
        <f>+Tabla1[[#This Row],[Trenes Corridos (TC)]]/Tabla1[[#This Row],[Personal]]</f>
        <v>4.919080919080919</v>
      </c>
      <c r="CF164" s="36">
        <f>+Tabla1[[#This Row],[Pasajeros Pagos (PAX)]]/Tabla1[[#This Row],[Km. Línea (entre cabeceras) en Servicio]]</f>
        <v>72175.400431233633</v>
      </c>
      <c r="CG164" s="36">
        <f>+Tabla1[[#This Row],[Pasajeros Pagos (PAX)]]/Tabla1[[#This Row],[Cantidad de Estaciones en Servicio]]</f>
        <v>170412.68181818182</v>
      </c>
      <c r="CH164" s="36">
        <f>+Tabla1[[#This Row],[PAX Kilómetro]]/Tabla1[[#This Row],[Km. Línea (entre cabeceras) en Servicio]]</f>
        <v>1271730.5555983367</v>
      </c>
      <c r="CI164" s="36">
        <f>+Tabla1[[#This Row],[Coches Kilómetro (CK) (5+6+7)]]/Tabla1[[#This Row],[Km. Línea (entre cabeceras) en Servicio]]</f>
        <v>24624.164484829817</v>
      </c>
      <c r="CJ164" s="36">
        <f>+[1]!BN_InfraMR[[#This Row],[Total Coches Remolcados]]</f>
        <v>120</v>
      </c>
      <c r="CK164" s="36">
        <f>+Tabla1[[#This Row],[Pasajeros Pagos (PAX)]]/Tabla1[[#This Row],[Coches en Servicio]]</f>
        <v>31242.325000000001</v>
      </c>
      <c r="CM164" s="12">
        <v>761.3889114541023</v>
      </c>
      <c r="CN164" s="11">
        <v>0.98910424120195772</v>
      </c>
      <c r="CP164" s="10">
        <v>3.0819999999999999</v>
      </c>
      <c r="CQ164" s="33">
        <v>983.77333333333343</v>
      </c>
      <c r="CR164" s="10"/>
      <c r="CX164" s="28"/>
      <c r="DF164" s="47">
        <f>+Tabla1[[#This Row],[Trenes Kilómetro (TK) (1+2+3)]]/Tabla1[[#This Row],[Trenes Corridos (TC)]]</f>
        <v>43.293988627132414</v>
      </c>
      <c r="EA164" s="2">
        <v>2006</v>
      </c>
      <c r="EB164" s="2" t="s">
        <v>3</v>
      </c>
    </row>
    <row r="165" spans="1:132" x14ac:dyDescent="0.2">
      <c r="A165" s="98" t="s">
        <v>255</v>
      </c>
      <c r="B165" s="2" t="s">
        <v>4</v>
      </c>
      <c r="C165" s="101">
        <v>38930</v>
      </c>
      <c r="D165" s="4" t="s">
        <v>135</v>
      </c>
      <c r="E165" s="4" t="s">
        <v>112</v>
      </c>
      <c r="F165" s="4" t="s">
        <v>139</v>
      </c>
      <c r="G165" s="4" t="s">
        <v>113</v>
      </c>
      <c r="H165" s="6">
        <v>214857</v>
      </c>
      <c r="K165" s="95">
        <f>+Tabla1[[#This Row],[TK Remolcados (1)]]+Tabla1[[#This Row],[TK Coche Motor (2)]]+Tabla1[[#This Row],[TK Eléctricos (3)]]</f>
        <v>214857</v>
      </c>
      <c r="L165" s="35">
        <f>+Tabla1[[#This Row],[Trenes Kilómetro (TK) (1+2+3)]]/K153-1</f>
        <v>0.13427570791596755</v>
      </c>
      <c r="M165" s="36">
        <f>+Tabla1[[#This Row],[TK Remolcados (1)]]</f>
        <v>214857</v>
      </c>
      <c r="N165" s="36">
        <f>+Tabla1[[#This Row],[TK Remolcados (1)]]*Tabla1[[#This Row],[Form. Media Trenes Remolcados]]</f>
        <v>1289142</v>
      </c>
      <c r="Q165" s="95">
        <f t="shared" si="12"/>
        <v>1289142</v>
      </c>
      <c r="R165" s="35">
        <f>+Tabla1[[#This Row],[Coches Kilómetro (CK) (5+6+7)]]/Q153-1</f>
        <v>0.13427570791596732</v>
      </c>
      <c r="S165" s="37">
        <v>38.93</v>
      </c>
      <c r="T165" s="35">
        <f>+Tabla1[[#This Row],[Velocidad Comercial Trenes Diésel]]/S153-1</f>
        <v>0</v>
      </c>
      <c r="U165" s="37"/>
      <c r="V165" s="35"/>
      <c r="W165" s="37">
        <v>6</v>
      </c>
      <c r="X165" s="6"/>
      <c r="Y165" s="6"/>
      <c r="Z165" s="36">
        <f>+Tabla1[[#This Row],[Form. Media Trenes Remolcados]]*Tabla1[[#This Row],[Asientos Prom. x C. Remolcados]]*Tabla1[[#This Row],[Trenes Corridos (TC)]]</f>
        <v>2244888</v>
      </c>
      <c r="AC165" s="6">
        <v>76</v>
      </c>
      <c r="AF165" s="6">
        <f>+'[2]BN TAB'!H169</f>
        <v>4999</v>
      </c>
      <c r="AG165" s="6">
        <f>+Tabla1[[#This Row],[Trenes Programados]]-Tabla1[[#This Row],[Trenes Corridos (TC)]]</f>
        <v>76</v>
      </c>
      <c r="AH165" s="95">
        <f>+'[2]BN TAB'!J169</f>
        <v>4923</v>
      </c>
      <c r="AI165" s="35">
        <f>+Tabla1[[#This Row],[Trenes Corridos (TC)]]/AH153-1</f>
        <v>0.11053462666365887</v>
      </c>
      <c r="AJ165" s="36">
        <f>+'[2]BN TAB'!K169</f>
        <v>4692</v>
      </c>
      <c r="AK165" s="36">
        <f>+Tabla1[[#This Row],[Trenes Corridos (TC)]]-Tabla1[[#This Row],[Trenes Puntuales]]</f>
        <v>231</v>
      </c>
      <c r="AL165" s="127">
        <f>+Tabla1[[#This Row],[Trenes Puntuales]]/Tabla1[[#This Row],[Trenes Programados]]</f>
        <v>0.93858771754350867</v>
      </c>
      <c r="AM165" s="96">
        <v>0.95</v>
      </c>
      <c r="AN165" s="96" t="str">
        <f>+IF(Tabla1[[#This Row],[Regularidad Absoluta]]&gt;=Tabla1[[#This Row],[RA 95%]],Tabla1[[#This Row],[Regularidad Absoluta]],"")</f>
        <v/>
      </c>
      <c r="AO165" s="96">
        <f>+Tabla1[[#This Row],[Trenes Puntuales]]/Tabla1[[#This Row],[Trenes Corridos (TC)]]</f>
        <v>0.95307739183424744</v>
      </c>
      <c r="AP165" s="96">
        <f>+Tabla1[[#This Row],[Trenes Corridos (TC)]]/Tabla1[[#This Row],[Trenes Programados]]</f>
        <v>0.98479695939187839</v>
      </c>
      <c r="AQ165" s="96">
        <f>+Tabla1[[#This Row],[Regularidad Relativa]]/AO153-1</f>
        <v>1.1731819444736447E-2</v>
      </c>
      <c r="AR165" s="95">
        <f>+'[3]DATOS BN#Bol por Estación'!AE150</f>
        <v>3835448</v>
      </c>
      <c r="AS165" s="15">
        <f>+Tabla1[[#This Row],[Pasajeros Pagos (PAX)]]/AR153-1</f>
        <v>0.15164024258787623</v>
      </c>
      <c r="AT165" s="6">
        <f>+Tabla1[[#This Row],[Pasajeros Pagos (PAX)]]/Tabla1[[#This Row],[Indice Dia Habil]]</f>
        <v>142317.17996289424</v>
      </c>
      <c r="AU165" s="15">
        <f>+Tabla1[[#This Row],[PAX Día Habil]]/AT153-1</f>
        <v>0.15164024258787601</v>
      </c>
      <c r="AV165" s="6">
        <f>+Tabla1[[#This Row],[Pasajeros Pagos (PAX)]]/Tabla1[[#This Row],[Trenes Corridos (TC)]]</f>
        <v>779.08754824294135</v>
      </c>
      <c r="AW165" s="6">
        <f>+Tabla1[[#This Row],[PAX x Tren]]/Tabla1[[#This Row],[Form. Media Trenes Remolcados]]</f>
        <v>129.84792470715689</v>
      </c>
      <c r="AX165" s="15">
        <f>+Tabla1[[#This Row],[PAX x Coche]]/AW153-1</f>
        <v>3.7014258661802968E-2</v>
      </c>
      <c r="AY165" s="6">
        <v>188</v>
      </c>
      <c r="AZ165" s="9">
        <f>+Tabla1[[#This Row],[PAX Kilómetro]]/Tabla1[[#This Row],[Coches Kilómetro (CK) (5+6+7)]]</f>
        <v>52.541932292951444</v>
      </c>
      <c r="BA165" s="15">
        <f>+Tabla1[[#This Row],[Ocupación Media (PaxKm/CocheKm)]]/AZ153-1</f>
        <v>1.3014435334795182E-2</v>
      </c>
      <c r="BB165" s="15">
        <f>+Tabla1[[#This Row],[Ocupación Media (PaxKm/CocheKm)]]/Tabla1[[#This Row],[Capacidad x Coche (4xm2)]]</f>
        <v>0.27947836326038</v>
      </c>
      <c r="BC165" s="15">
        <f>+Tabla1[[#This Row],[% de Ocupación Media PAX]]/BB153-1</f>
        <v>1.3014435334795182E-2</v>
      </c>
      <c r="BD165" s="36">
        <f>+Tabla1[[#This Row],[Pasajeros Pagos (PAX)]]*Tabla1[[#This Row],[PAX Recorrido Medio]]</f>
        <v>67734011.680000007</v>
      </c>
      <c r="BE165" s="37">
        <v>17.66</v>
      </c>
      <c r="BF165" s="35">
        <f>+Tabla1[[#This Row],[PAX Recorrido Medio]]/BE153-1</f>
        <v>-2.2598870056497189E-3</v>
      </c>
      <c r="BG165" s="36">
        <f>+Tabla1[[#This Row],[Pasajeros Pagos (PAX)]]*CN165</f>
        <v>3750911.2087543905</v>
      </c>
      <c r="BH165" s="130">
        <f t="shared" si="8"/>
        <v>0.17999982468797815</v>
      </c>
      <c r="BI165" s="95">
        <f t="shared" si="11"/>
        <v>4677374.6097560981</v>
      </c>
      <c r="BJ165" s="35">
        <f>+(Tabla1[[#This Row],[Variación % TC]]*0.2)-(Tabla1[[#This Row],[Vaciación % PAX Recorrido Medio]]*0.1)-(Tabla1[[#This Row],[Variación % Ocupación PAX]]*0.5)+(Tabla1[[#This Row],[Variación % RA]]*0.1)+(Tabla1[[#This Row],[Variación % Velocidad Comercial TE]]*0.1)</f>
        <v>1.6998878310372799E-2</v>
      </c>
      <c r="BK165" s="90">
        <v>2378682.4000000004</v>
      </c>
      <c r="BL165" s="10">
        <f>+Tabla1[[#This Row],[Recaudación Vta. Boletos $]]/Tabla1[[#This Row],[Pasajeros Pagos (PAX)]]</f>
        <v>0.620183717782121</v>
      </c>
      <c r="BM165" s="15">
        <f>+(Tabla1[[#This Row],[Tarifa Media $]]*44)/CQ165</f>
        <v>2.7275809468152654E-2</v>
      </c>
      <c r="BN165" s="48">
        <f>+Tabla1[[#This Row],[Tarifa Media $]]/CP165</f>
        <v>0.2014237472497957</v>
      </c>
      <c r="BO165" s="86">
        <v>26.95</v>
      </c>
      <c r="BP165" s="80">
        <v>51.944000000000003</v>
      </c>
      <c r="BQ165" s="80">
        <f>+Tabla1[[#This Row],[Km. Línea (entre cabeceras) en Servicio]]*2</f>
        <v>103.88800000000001</v>
      </c>
      <c r="BR165" s="36">
        <v>22</v>
      </c>
      <c r="BS165" s="36">
        <v>1001</v>
      </c>
      <c r="BT165" s="76">
        <f>+Tabla1[[#This Row],[Recaudación Vta. Boletos $]]/Tabla1[[#This Row],[Km. Línea (entre cabeceras) en Servicio]]</f>
        <v>45793.208070229484</v>
      </c>
      <c r="BU165" s="77">
        <f>+Tabla1[[#This Row],[Recaudación/Km. Línea (PESOS)]]/CP165</f>
        <v>14872.753514202495</v>
      </c>
      <c r="BV165" s="76">
        <f>+Tabla1[[#This Row],[Recaudación Vta. Boletos $]]/Tabla1[[#This Row],[Trenes Corridos (TC)]]</f>
        <v>483.1774121470649</v>
      </c>
      <c r="BW165" s="77">
        <f>+Tabla1[[#This Row],[Recaudación/Trenes Corridos (PESOS)]]/CP165</f>
        <v>156.92673340274922</v>
      </c>
      <c r="BX165" s="76">
        <f>+Tabla1[[#This Row],[Recaudación Vta. Boletos $]]/Tabla1[[#This Row],[Coches Kilómetro (CK) (5+6+7)]]</f>
        <v>1.8451670956341508</v>
      </c>
      <c r="BY165" s="77">
        <f>+Tabla1[[#This Row],[Recaudación/Coche Kilómetro (PESOS)]]/CP165</f>
        <v>0.59927479559407293</v>
      </c>
      <c r="BZ165" s="78">
        <f>+Tabla1[[#This Row],[Recaudación Vta. Boletos $]]/Tabla1[[#This Row],[PAX Kilómetro]]</f>
        <v>3.5117990814389634E-2</v>
      </c>
      <c r="CA165" s="79">
        <f>+Tabla1[[#This Row],[Recaudación/Pasajeros Kilómetro (PESOS)]]/CP165</f>
        <v>1.1405648202140186E-2</v>
      </c>
      <c r="CB165" s="76">
        <f>+Tabla1[[#This Row],[Recaudación Vta. Boletos $]]/Tabla1[[#This Row],[Personal]]</f>
        <v>2376.3060939060942</v>
      </c>
      <c r="CC165" s="77">
        <f>+Tabla1[[#This Row],[Recaudación/Personal (PESOS)]]/CP165</f>
        <v>771.77853001172264</v>
      </c>
      <c r="CD165" s="36">
        <f>+Tabla1[[#This Row],[Pasajeros Pagos (PAX)]]/Tabla1[[#This Row],[Personal]]</f>
        <v>3831.6163836163837</v>
      </c>
      <c r="CE165" s="80">
        <f>+Tabla1[[#This Row],[Trenes Corridos (TC)]]/Tabla1[[#This Row],[Personal]]</f>
        <v>4.918081918081918</v>
      </c>
      <c r="CF165" s="36">
        <f>+Tabla1[[#This Row],[Pasajeros Pagos (PAX)]]/Tabla1[[#This Row],[Km. Línea (entre cabeceras) en Servicio]]</f>
        <v>73838.133374403202</v>
      </c>
      <c r="CG165" s="36">
        <f>+Tabla1[[#This Row],[Pasajeros Pagos (PAX)]]/Tabla1[[#This Row],[Cantidad de Estaciones en Servicio]]</f>
        <v>174338.54545454544</v>
      </c>
      <c r="CH165" s="36">
        <f>+Tabla1[[#This Row],[PAX Kilómetro]]/Tabla1[[#This Row],[Km. Línea (entre cabeceras) en Servicio]]</f>
        <v>1303981.4353919607</v>
      </c>
      <c r="CI165" s="36">
        <f>+Tabla1[[#This Row],[Coches Kilómetro (CK) (5+6+7)]]/Tabla1[[#This Row],[Km. Línea (entre cabeceras) en Servicio]]</f>
        <v>24817.919297705219</v>
      </c>
      <c r="CJ165" s="36">
        <f>+[1]!BN_InfraMR[[#This Row],[Total Coches Remolcados]]</f>
        <v>120</v>
      </c>
      <c r="CK165" s="36">
        <f>+Tabla1[[#This Row],[Pasajeros Pagos (PAX)]]/Tabla1[[#This Row],[Coches en Servicio]]</f>
        <v>31962.066666666666</v>
      </c>
      <c r="CM165" s="12">
        <v>779.08754824294135</v>
      </c>
      <c r="CN165" s="11">
        <v>0.97795908294269418</v>
      </c>
      <c r="CP165" s="10">
        <v>3.0790000000000002</v>
      </c>
      <c r="CQ165" s="74">
        <v>1000.45</v>
      </c>
      <c r="CR165" s="10"/>
      <c r="CX165" s="32"/>
      <c r="DF165" s="47">
        <f>+Tabla1[[#This Row],[Trenes Kilómetro (TK) (1+2+3)]]/Tabla1[[#This Row],[Trenes Corridos (TC)]]</f>
        <v>43.643510054844604</v>
      </c>
      <c r="EA165" s="2">
        <v>2006</v>
      </c>
      <c r="EB165" s="2" t="s">
        <v>4</v>
      </c>
    </row>
    <row r="166" spans="1:132" x14ac:dyDescent="0.2">
      <c r="A166" s="98" t="s">
        <v>255</v>
      </c>
      <c r="B166" s="2" t="s">
        <v>11</v>
      </c>
      <c r="C166" s="101">
        <v>38961</v>
      </c>
      <c r="D166" s="4" t="s">
        <v>135</v>
      </c>
      <c r="E166" s="4" t="s">
        <v>112</v>
      </c>
      <c r="F166" s="4" t="s">
        <v>139</v>
      </c>
      <c r="G166" s="4" t="s">
        <v>113</v>
      </c>
      <c r="H166" s="6">
        <v>208701.4</v>
      </c>
      <c r="K166" s="95">
        <f>+Tabla1[[#This Row],[TK Remolcados (1)]]+Tabla1[[#This Row],[TK Coche Motor (2)]]+Tabla1[[#This Row],[TK Eléctricos (3)]]</f>
        <v>208701.4</v>
      </c>
      <c r="L166" s="35">
        <f>+Tabla1[[#This Row],[Trenes Kilómetro (TK) (1+2+3)]]/K154-1</f>
        <v>1.4702142917917493E-2</v>
      </c>
      <c r="M166" s="36">
        <f>+Tabla1[[#This Row],[TK Remolcados (1)]]</f>
        <v>208701.4</v>
      </c>
      <c r="N166" s="36">
        <f>+Tabla1[[#This Row],[TK Remolcados (1)]]*Tabla1[[#This Row],[Form. Media Trenes Remolcados]]</f>
        <v>1252208.3999999999</v>
      </c>
      <c r="Q166" s="95">
        <f t="shared" si="12"/>
        <v>1252208.3999999999</v>
      </c>
      <c r="R166" s="35">
        <f>+Tabla1[[#This Row],[Coches Kilómetro (CK) (5+6+7)]]/Q154-1</f>
        <v>1.4702142917917493E-2</v>
      </c>
      <c r="S166" s="37">
        <v>38.93</v>
      </c>
      <c r="T166" s="35">
        <f>+Tabla1[[#This Row],[Velocidad Comercial Trenes Diésel]]/S154-1</f>
        <v>0</v>
      </c>
      <c r="U166" s="37"/>
      <c r="V166" s="35"/>
      <c r="W166" s="37">
        <v>6</v>
      </c>
      <c r="X166" s="6"/>
      <c r="Y166" s="6"/>
      <c r="Z166" s="36">
        <f>+Tabla1[[#This Row],[Form. Media Trenes Remolcados]]*Tabla1[[#This Row],[Asientos Prom. x C. Remolcados]]*Tabla1[[#This Row],[Trenes Corridos (TC)]]</f>
        <v>2166000</v>
      </c>
      <c r="AC166" s="6">
        <v>76</v>
      </c>
      <c r="AF166" s="6">
        <f>+'[2]BN TAB'!H170</f>
        <v>4865</v>
      </c>
      <c r="AG166" s="6">
        <f>+Tabla1[[#This Row],[Trenes Programados]]-Tabla1[[#This Row],[Trenes Corridos (TC)]]</f>
        <v>115</v>
      </c>
      <c r="AH166" s="95">
        <f>+'[2]BN TAB'!J170</f>
        <v>4750</v>
      </c>
      <c r="AI166" s="35">
        <f>+Tabla1[[#This Row],[Trenes Corridos (TC)]]/AH154-1</f>
        <v>-2.1627188465499492E-2</v>
      </c>
      <c r="AJ166" s="36">
        <f>+'[2]BN TAB'!K170</f>
        <v>4470</v>
      </c>
      <c r="AK166" s="36">
        <f>+Tabla1[[#This Row],[Trenes Corridos (TC)]]-Tabla1[[#This Row],[Trenes Puntuales]]</f>
        <v>280</v>
      </c>
      <c r="AL166" s="127">
        <f>+Tabla1[[#This Row],[Trenes Puntuales]]/Tabla1[[#This Row],[Trenes Programados]]</f>
        <v>0.91880781089414187</v>
      </c>
      <c r="AM166" s="96">
        <v>0.95</v>
      </c>
      <c r="AN166" s="96" t="str">
        <f>+IF(Tabla1[[#This Row],[Regularidad Absoluta]]&gt;=Tabla1[[#This Row],[RA 95%]],Tabla1[[#This Row],[Regularidad Absoluta]],"")</f>
        <v/>
      </c>
      <c r="AO166" s="96">
        <f>+Tabla1[[#This Row],[Trenes Puntuales]]/Tabla1[[#This Row],[Trenes Corridos (TC)]]</f>
        <v>0.94105263157894736</v>
      </c>
      <c r="AP166" s="96">
        <f>+Tabla1[[#This Row],[Trenes Corridos (TC)]]/Tabla1[[#This Row],[Trenes Programados]]</f>
        <v>0.97636176772867422</v>
      </c>
      <c r="AQ166" s="96">
        <f>+Tabla1[[#This Row],[Regularidad Relativa]]/AO154-1</f>
        <v>-4.6164430684555446E-3</v>
      </c>
      <c r="AR166" s="95">
        <f>+'[3]DATOS BN#Bol por Estación'!AE151</f>
        <v>3849205</v>
      </c>
      <c r="AS166" s="15">
        <f>+Tabla1[[#This Row],[Pasajeros Pagos (PAX)]]/AR154-1</f>
        <v>8.8467720407923167E-2</v>
      </c>
      <c r="AT166" s="6">
        <f>+Tabla1[[#This Row],[Pasajeros Pagos (PAX)]]/Tabla1[[#This Row],[Indice Dia Habil]]</f>
        <v>146692.26371951221</v>
      </c>
      <c r="AU166" s="15">
        <f>+Tabla1[[#This Row],[PAX Día Habil]]/AT154-1</f>
        <v>8.8467720407923167E-2</v>
      </c>
      <c r="AV166" s="6">
        <f>+Tabla1[[#This Row],[Pasajeros Pagos (PAX)]]/Tabla1[[#This Row],[Trenes Corridos (TC)]]</f>
        <v>810.35894736842101</v>
      </c>
      <c r="AW166" s="6">
        <f>+Tabla1[[#This Row],[PAX x Tren]]/Tabla1[[#This Row],[Form. Media Trenes Remolcados]]</f>
        <v>135.0598245614035</v>
      </c>
      <c r="AX166" s="15">
        <f>+Tabla1[[#This Row],[PAX x Coche]]/AW154-1</f>
        <v>0.11252858580641401</v>
      </c>
      <c r="AY166" s="6">
        <v>188</v>
      </c>
      <c r="AZ166" s="9">
        <f>+Tabla1[[#This Row],[PAX Kilómetro]]/Tabla1[[#This Row],[Coches Kilómetro (CK) (5+6+7)]]</f>
        <v>54.039746019911696</v>
      </c>
      <c r="BA166" s="15">
        <f>+Tabla1[[#This Row],[Ocupación Media (PaxKm/CocheKm)]]/AZ154-1</f>
        <v>6.8442457551338487E-2</v>
      </c>
      <c r="BB166" s="15">
        <f>+Tabla1[[#This Row],[Ocupación Media (PaxKm/CocheKm)]]/Tabla1[[#This Row],[Capacidad x Coche (4xm2)]]</f>
        <v>0.28744545755272177</v>
      </c>
      <c r="BC166" s="15">
        <f>+Tabla1[[#This Row],[% de Ocupación Media PAX]]/BB154-1</f>
        <v>6.8442457551338487E-2</v>
      </c>
      <c r="BD166" s="36">
        <f>+Tabla1[[#This Row],[Pasajeros Pagos (PAX)]]*Tabla1[[#This Row],[PAX Recorrido Medio]]</f>
        <v>67669023.899999991</v>
      </c>
      <c r="BE166" s="37">
        <v>17.579999999999998</v>
      </c>
      <c r="BF166" s="35">
        <f>+Tabla1[[#This Row],[PAX Recorrido Medio]]/BE154-1</f>
        <v>-3.9660056657223608E-3</v>
      </c>
      <c r="BG166" s="36">
        <f>+Tabla1[[#This Row],[Pasajeros Pagos (PAX)]]*CN166</f>
        <v>3718232.4156310325</v>
      </c>
      <c r="BH166" s="130">
        <f t="shared" si="8"/>
        <v>0.17999982531454062</v>
      </c>
      <c r="BI166" s="95">
        <f t="shared" si="11"/>
        <v>4694151.4390243897</v>
      </c>
      <c r="BJ166" s="35">
        <f>+(Tabla1[[#This Row],[Variación % TC]]*0.2)-(Tabla1[[#This Row],[Vaciación % PAX Recorrido Medio]]*0.1)-(Tabla1[[#This Row],[Variación % Ocupación PAX]]*0.5)+(Tabla1[[#This Row],[Variación % RA]]*0.1)+(Tabla1[[#This Row],[Variación % Velocidad Comercial TE]]*0.1)</f>
        <v>-3.8611710209042457E-2</v>
      </c>
      <c r="BK166" s="90">
        <v>2379391.9499999997</v>
      </c>
      <c r="BL166" s="10">
        <f>+Tabla1[[#This Row],[Recaudación Vta. Boletos $]]/Tabla1[[#This Row],[Pasajeros Pagos (PAX)]]</f>
        <v>0.6181515273933188</v>
      </c>
      <c r="BM166" s="15">
        <f>+(Tabla1[[#This Row],[Tarifa Media $]]*44)/CQ166</f>
        <v>2.6767531497978586E-2</v>
      </c>
      <c r="BN166" s="48">
        <f>+Tabla1[[#This Row],[Tarifa Media $]]/CP166</f>
        <v>0.19939728634344661</v>
      </c>
      <c r="BO166" s="86">
        <v>26.24</v>
      </c>
      <c r="BP166" s="80">
        <v>51.944000000000003</v>
      </c>
      <c r="BQ166" s="80">
        <f>+Tabla1[[#This Row],[Km. Línea (entre cabeceras) en Servicio]]*2</f>
        <v>103.88800000000001</v>
      </c>
      <c r="BR166" s="36">
        <v>22</v>
      </c>
      <c r="BS166" s="36">
        <v>1001</v>
      </c>
      <c r="BT166" s="76">
        <f>+Tabla1[[#This Row],[Recaudación Vta. Boletos $]]/Tabla1[[#This Row],[Km. Línea (entre cabeceras) en Servicio]]</f>
        <v>45806.867973201901</v>
      </c>
      <c r="BU166" s="77">
        <f>+Tabla1[[#This Row],[Recaudación/Km. Línea (PESOS)]]/CP166</f>
        <v>14775.932380633496</v>
      </c>
      <c r="BV166" s="76">
        <f>+Tabla1[[#This Row],[Recaudación Vta. Boletos $]]/Tabla1[[#This Row],[Trenes Corridos (TC)]]</f>
        <v>500.92462105263149</v>
      </c>
      <c r="BW166" s="77">
        <f>+Tabla1[[#This Row],[Recaudación/Trenes Corridos (PESOS)]]/CP166</f>
        <v>161.58337506939503</v>
      </c>
      <c r="BX166" s="76">
        <f>+Tabla1[[#This Row],[Recaudación Vta. Boletos $]]/Tabla1[[#This Row],[Coches Kilómetro (CK) (5+6+7)]]</f>
        <v>1.9001565154809694</v>
      </c>
      <c r="BY166" s="77">
        <f>+Tabla1[[#This Row],[Recaudación/Coche Kilómetro (PESOS)]]/CP166</f>
        <v>0.61293394260861567</v>
      </c>
      <c r="BZ166" s="78">
        <f>+Tabla1[[#This Row],[Recaudación Vta. Boletos $]]/Tabla1[[#This Row],[PAX Kilómetro]]</f>
        <v>3.516220292339698E-2</v>
      </c>
      <c r="CA166" s="79">
        <f>+Tabla1[[#This Row],[Recaudación/Pasajeros Kilómetro (PESOS)]]/CP166</f>
        <v>1.1342280224314371E-2</v>
      </c>
      <c r="CB166" s="76">
        <f>+Tabla1[[#This Row],[Recaudación Vta. Boletos $]]/Tabla1[[#This Row],[Personal]]</f>
        <v>2377.0149350649349</v>
      </c>
      <c r="CC166" s="77">
        <f>+Tabla1[[#This Row],[Recaudación/Personal (PESOS)]]/CP166</f>
        <v>766.75427730232411</v>
      </c>
      <c r="CD166" s="36">
        <f>+Tabla1[[#This Row],[Pasajeros Pagos (PAX)]]/Tabla1[[#This Row],[Personal]]</f>
        <v>3845.3596403596403</v>
      </c>
      <c r="CE166" s="80">
        <f>+Tabla1[[#This Row],[Trenes Corridos (TC)]]/Tabla1[[#This Row],[Personal]]</f>
        <v>4.7452547452547451</v>
      </c>
      <c r="CF166" s="36">
        <f>+Tabla1[[#This Row],[Pasajeros Pagos (PAX)]]/Tabla1[[#This Row],[Km. Línea (entre cabeceras) en Servicio]]</f>
        <v>74102.976282150004</v>
      </c>
      <c r="CG166" s="36">
        <f>+Tabla1[[#This Row],[Pasajeros Pagos (PAX)]]/Tabla1[[#This Row],[Cantidad de Estaciones en Servicio]]</f>
        <v>174963.86363636365</v>
      </c>
      <c r="CH166" s="36">
        <f>+Tabla1[[#This Row],[PAX Kilómetro]]/Tabla1[[#This Row],[Km. Línea (entre cabeceras) en Servicio]]</f>
        <v>1302730.3230401969</v>
      </c>
      <c r="CI166" s="36">
        <f>+Tabla1[[#This Row],[Coches Kilómetro (CK) (5+6+7)]]/Tabla1[[#This Row],[Km. Línea (entre cabeceras) en Servicio]]</f>
        <v>24106.892037578928</v>
      </c>
      <c r="CJ166" s="36">
        <f>+[1]!BN_InfraMR[[#This Row],[Total Coches Remolcados]]</f>
        <v>120</v>
      </c>
      <c r="CK166" s="36">
        <f>+Tabla1[[#This Row],[Pasajeros Pagos (PAX)]]/Tabla1[[#This Row],[Coches en Servicio]]</f>
        <v>32076.708333333332</v>
      </c>
      <c r="CM166" s="12">
        <v>810.35894736842101</v>
      </c>
      <c r="CN166" s="11">
        <v>0.96597412079404255</v>
      </c>
      <c r="CP166" s="10">
        <v>3.1000999999999999</v>
      </c>
      <c r="CQ166" s="33">
        <v>1016.1066666666667</v>
      </c>
      <c r="CR166" s="10"/>
      <c r="CX166" s="28"/>
      <c r="DF166" s="47">
        <f>+Tabla1[[#This Row],[Trenes Kilómetro (TK) (1+2+3)]]/Tabla1[[#This Row],[Trenes Corridos (TC)]]</f>
        <v>43.937136842105261</v>
      </c>
      <c r="EA166" s="2">
        <v>2006</v>
      </c>
      <c r="EB166" s="2" t="s">
        <v>11</v>
      </c>
    </row>
    <row r="167" spans="1:132" x14ac:dyDescent="0.2">
      <c r="A167" s="98" t="s">
        <v>255</v>
      </c>
      <c r="B167" s="2" t="s">
        <v>5</v>
      </c>
      <c r="C167" s="101">
        <v>38991</v>
      </c>
      <c r="D167" s="4" t="s">
        <v>135</v>
      </c>
      <c r="E167" s="4" t="s">
        <v>112</v>
      </c>
      <c r="F167" s="4" t="s">
        <v>139</v>
      </c>
      <c r="G167" s="4" t="s">
        <v>113</v>
      </c>
      <c r="H167" s="6">
        <v>210345.7</v>
      </c>
      <c r="K167" s="95">
        <f>+Tabla1[[#This Row],[TK Remolcados (1)]]+Tabla1[[#This Row],[TK Coche Motor (2)]]+Tabla1[[#This Row],[TK Eléctricos (3)]]</f>
        <v>210345.7</v>
      </c>
      <c r="L167" s="35">
        <f>+Tabla1[[#This Row],[Trenes Kilómetro (TK) (1+2+3)]]/K155-1</f>
        <v>2.6544789940778024E-2</v>
      </c>
      <c r="M167" s="36">
        <f>+Tabla1[[#This Row],[TK Remolcados (1)]]</f>
        <v>210345.7</v>
      </c>
      <c r="N167" s="36">
        <f>+Tabla1[[#This Row],[TK Remolcados (1)]]*Tabla1[[#This Row],[Form. Media Trenes Remolcados]]</f>
        <v>1262074.2000000002</v>
      </c>
      <c r="Q167" s="95">
        <f t="shared" si="12"/>
        <v>1262074.2000000002</v>
      </c>
      <c r="R167" s="35">
        <f>+Tabla1[[#This Row],[Coches Kilómetro (CK) (5+6+7)]]/Q155-1</f>
        <v>2.6544789940778024E-2</v>
      </c>
      <c r="S167" s="37">
        <v>38.93</v>
      </c>
      <c r="T167" s="35">
        <f>+Tabla1[[#This Row],[Velocidad Comercial Trenes Diésel]]/S155-1</f>
        <v>7.712082262210096E-4</v>
      </c>
      <c r="U167" s="37"/>
      <c r="V167" s="35"/>
      <c r="W167" s="37">
        <v>6</v>
      </c>
      <c r="X167" s="6"/>
      <c r="Y167" s="6"/>
      <c r="Z167" s="36">
        <f>+Tabla1[[#This Row],[Form. Media Trenes Remolcados]]*Tabla1[[#This Row],[Asientos Prom. x C. Remolcados]]*Tabla1[[#This Row],[Trenes Corridos (TC)]]</f>
        <v>2177856</v>
      </c>
      <c r="AC167" s="6">
        <v>76</v>
      </c>
      <c r="AF167" s="6">
        <f>+'[2]BN TAB'!H171</f>
        <v>4914</v>
      </c>
      <c r="AG167" s="6">
        <f>+Tabla1[[#This Row],[Trenes Programados]]-Tabla1[[#This Row],[Trenes Corridos (TC)]]</f>
        <v>138</v>
      </c>
      <c r="AH167" s="95">
        <f>+'[2]BN TAB'!J171</f>
        <v>4776</v>
      </c>
      <c r="AI167" s="35">
        <f>+Tabla1[[#This Row],[Trenes Corridos (TC)]]/AH155-1</f>
        <v>-1.4241486068111486E-2</v>
      </c>
      <c r="AJ167" s="36">
        <f>+'[2]BN TAB'!K171</f>
        <v>4371</v>
      </c>
      <c r="AK167" s="36">
        <f>+Tabla1[[#This Row],[Trenes Corridos (TC)]]-Tabla1[[#This Row],[Trenes Puntuales]]</f>
        <v>405</v>
      </c>
      <c r="AL167" s="127">
        <f>+Tabla1[[#This Row],[Trenes Puntuales]]/Tabla1[[#This Row],[Trenes Programados]]</f>
        <v>0.88949938949938945</v>
      </c>
      <c r="AM167" s="96">
        <v>0.95</v>
      </c>
      <c r="AN167" s="96" t="str">
        <f>+IF(Tabla1[[#This Row],[Regularidad Absoluta]]&gt;=Tabla1[[#This Row],[RA 95%]],Tabla1[[#This Row],[Regularidad Absoluta]],"")</f>
        <v/>
      </c>
      <c r="AO167" s="96">
        <f>+Tabla1[[#This Row],[Trenes Puntuales]]/Tabla1[[#This Row],[Trenes Corridos (TC)]]</f>
        <v>0.91520100502512558</v>
      </c>
      <c r="AP167" s="96">
        <f>+Tabla1[[#This Row],[Trenes Corridos (TC)]]/Tabla1[[#This Row],[Trenes Programados]]</f>
        <v>0.97191697191697191</v>
      </c>
      <c r="AQ167" s="96">
        <f>+Tabla1[[#This Row],[Regularidad Relativa]]/AO155-1</f>
        <v>-3.0787132383227722E-2</v>
      </c>
      <c r="AR167" s="95">
        <f>+'[3]DATOS BN#Bol por Estación'!AE152</f>
        <v>3844061</v>
      </c>
      <c r="AS167" s="15">
        <f>+Tabla1[[#This Row],[Pasajeros Pagos (PAX)]]/AR155-1</f>
        <v>6.8368673615214481E-2</v>
      </c>
      <c r="AT167" s="6">
        <f>+Tabla1[[#This Row],[Pasajeros Pagos (PAX)]]/Tabla1[[#This Row],[Indice Dia Habil]]</f>
        <v>141118.24522760647</v>
      </c>
      <c r="AU167" s="15">
        <f>+Tabla1[[#This Row],[PAX Día Habil]]/AT155-1</f>
        <v>6.8368673615214481E-2</v>
      </c>
      <c r="AV167" s="6">
        <f>+Tabla1[[#This Row],[Pasajeros Pagos (PAX)]]/Tabla1[[#This Row],[Trenes Corridos (TC)]]</f>
        <v>804.87039363484087</v>
      </c>
      <c r="AW167" s="6">
        <f>+Tabla1[[#This Row],[PAX x Tren]]/Tabla1[[#This Row],[Form. Media Trenes Remolcados]]</f>
        <v>134.14506560580682</v>
      </c>
      <c r="AX167" s="15">
        <f>+Tabla1[[#This Row],[PAX x Coche]]/AW155-1</f>
        <v>8.3803648171213219E-2</v>
      </c>
      <c r="AY167" s="6">
        <v>188</v>
      </c>
      <c r="AZ167" s="9">
        <f>+Tabla1[[#This Row],[PAX Kilómetro]]/Tabla1[[#This Row],[Coches Kilómetro (CK) (5+6+7)]]</f>
        <v>53.850239930425637</v>
      </c>
      <c r="BA167" s="15">
        <f>+Tabla1[[#This Row],[Ocupación Media (PaxKm/CocheKm)]]/AZ155-1</f>
        <v>4.3694008935254214E-2</v>
      </c>
      <c r="BB167" s="15">
        <f>+Tabla1[[#This Row],[Ocupación Media (PaxKm/CocheKm)]]/Tabla1[[#This Row],[Capacidad x Coche (4xm2)]]</f>
        <v>0.28643744643843422</v>
      </c>
      <c r="BC167" s="15">
        <f>+Tabla1[[#This Row],[% de Ocupación Media PAX]]/BB155-1</f>
        <v>4.3694008935253992E-2</v>
      </c>
      <c r="BD167" s="36">
        <f>+Tabla1[[#This Row],[Pasajeros Pagos (PAX)]]*Tabla1[[#This Row],[PAX Recorrido Medio]]</f>
        <v>67962998.480000004</v>
      </c>
      <c r="BE167" s="37">
        <v>17.68</v>
      </c>
      <c r="BF167" s="35">
        <f>+Tabla1[[#This Row],[PAX Recorrido Medio]]/BE155-1</f>
        <v>2.8360748723765816E-3</v>
      </c>
      <c r="BG167" s="36">
        <f>+Tabla1[[#This Row],[Pasajeros Pagos (PAX)]]*CN167</f>
        <v>3587106.6011912832</v>
      </c>
      <c r="BH167" s="130">
        <f t="shared" si="8"/>
        <v>0.17999982508078216</v>
      </c>
      <c r="BI167" s="95">
        <f t="shared" si="11"/>
        <v>4687878.2682926832</v>
      </c>
      <c r="BJ167" s="35">
        <f>+(Tabla1[[#This Row],[Variación % TC]]*0.2)-(Tabla1[[#This Row],[Vaciación % PAX Recorrido Medio]]*0.1)-(Tabla1[[#This Row],[Variación % Ocupación PAX]]*0.5)+(Tabla1[[#This Row],[Variación % RA]]*0.1)+(Tabla1[[#This Row],[Variación % Velocidad Comercial TE]]*0.1)</f>
        <v>-2.8057622406809722E-2</v>
      </c>
      <c r="BK167" s="90">
        <v>2702749.7</v>
      </c>
      <c r="BL167" s="10">
        <f>+Tabla1[[#This Row],[Recaudación Vta. Boletos $]]/Tabla1[[#This Row],[Pasajeros Pagos (PAX)]]</f>
        <v>0.70309750547663008</v>
      </c>
      <c r="BM167" s="15">
        <f>+(Tabla1[[#This Row],[Tarifa Media $]]*44)/CQ167</f>
        <v>2.9983901580438399E-2</v>
      </c>
      <c r="BN167" s="48">
        <f>+Tabla1[[#This Row],[Tarifa Media $]]/CP167</f>
        <v>0.22691544472377928</v>
      </c>
      <c r="BO167" s="86">
        <v>27.24</v>
      </c>
      <c r="BP167" s="80">
        <v>51.944000000000003</v>
      </c>
      <c r="BQ167" s="80">
        <f>+Tabla1[[#This Row],[Km. Línea (entre cabeceras) en Servicio]]*2</f>
        <v>103.88800000000001</v>
      </c>
      <c r="BR167" s="36">
        <v>22</v>
      </c>
      <c r="BS167" s="36">
        <v>1001</v>
      </c>
      <c r="BT167" s="76">
        <f>+Tabla1[[#This Row],[Recaudación Vta. Boletos $]]/Tabla1[[#This Row],[Km. Línea (entre cabeceras) en Servicio]]</f>
        <v>52031.990220237181</v>
      </c>
      <c r="BU167" s="77">
        <f>+Tabla1[[#This Row],[Recaudación/Km. Línea (PESOS)]]/CP167</f>
        <v>16792.638444485132</v>
      </c>
      <c r="BV167" s="76">
        <f>+Tabla1[[#This Row],[Recaudación Vta. Boletos $]]/Tabla1[[#This Row],[Trenes Corridos (TC)]]</f>
        <v>565.90236599664991</v>
      </c>
      <c r="BW167" s="77">
        <f>+Tabla1[[#This Row],[Recaudación/Trenes Corridos (PESOS)]]/CP167</f>
        <v>182.63752331665319</v>
      </c>
      <c r="BX167" s="76">
        <f>+Tabla1[[#This Row],[Recaudación Vta. Boletos $]]/Tabla1[[#This Row],[Coches Kilómetro (CK) (5+6+7)]]</f>
        <v>2.1415141043212831</v>
      </c>
      <c r="BY167" s="77">
        <f>+Tabla1[[#This Row],[Recaudación/Coche Kilómetro (PESOS)]]/CP167</f>
        <v>0.69114542660038181</v>
      </c>
      <c r="BZ167" s="78">
        <f>+Tabla1[[#This Row],[Recaudación Vta. Boletos $]]/Tabla1[[#This Row],[PAX Kilómetro]]</f>
        <v>3.976795845456052E-2</v>
      </c>
      <c r="CA167" s="79">
        <f>+Tabla1[[#This Row],[Recaudación/Pasajeros Kilómetro (PESOS)]]/CP167</f>
        <v>1.2834583977589324E-2</v>
      </c>
      <c r="CB167" s="76">
        <f>+Tabla1[[#This Row],[Recaudación Vta. Boletos $]]/Tabla1[[#This Row],[Personal]]</f>
        <v>2700.0496503496506</v>
      </c>
      <c r="CC167" s="77">
        <f>+Tabla1[[#This Row],[Recaudación/Personal (PESOS)]]/CP167</f>
        <v>871.40540595438131</v>
      </c>
      <c r="CD167" s="36">
        <f>+Tabla1[[#This Row],[Pasajeros Pagos (PAX)]]/Tabla1[[#This Row],[Personal]]</f>
        <v>3840.2207792207791</v>
      </c>
      <c r="CE167" s="80">
        <f>+Tabla1[[#This Row],[Trenes Corridos (TC)]]/Tabla1[[#This Row],[Personal]]</f>
        <v>4.7712287712287713</v>
      </c>
      <c r="CF167" s="36">
        <f>+Tabla1[[#This Row],[Pasajeros Pagos (PAX)]]/Tabla1[[#This Row],[Km. Línea (entre cabeceras) en Servicio]]</f>
        <v>74003.946557831514</v>
      </c>
      <c r="CG167" s="36">
        <f>+Tabla1[[#This Row],[Pasajeros Pagos (PAX)]]/Tabla1[[#This Row],[Cantidad de Estaciones en Servicio]]</f>
        <v>174730.04545454544</v>
      </c>
      <c r="CH167" s="36">
        <f>+Tabla1[[#This Row],[PAX Kilómetro]]/Tabla1[[#This Row],[Km. Línea (entre cabeceras) en Servicio]]</f>
        <v>1308389.7751424611</v>
      </c>
      <c r="CI167" s="36">
        <f>+Tabla1[[#This Row],[Coches Kilómetro (CK) (5+6+7)]]/Tabla1[[#This Row],[Km. Línea (entre cabeceras) en Servicio]]</f>
        <v>24296.823502233176</v>
      </c>
      <c r="CJ167" s="36">
        <f>+[1]!BN_InfraMR[[#This Row],[Total Coches Remolcados]]</f>
        <v>120</v>
      </c>
      <c r="CK167" s="36">
        <f>+Tabla1[[#This Row],[Pasajeros Pagos (PAX)]]/Tabla1[[#This Row],[Coches en Servicio]]</f>
        <v>32033.841666666667</v>
      </c>
      <c r="CM167" s="12">
        <v>804.87039363484087</v>
      </c>
      <c r="CN167" s="11">
        <v>0.93315548353454414</v>
      </c>
      <c r="CP167" s="10">
        <v>3.0985</v>
      </c>
      <c r="CQ167" s="33">
        <v>1031.7633333333333</v>
      </c>
      <c r="CR167" s="10"/>
      <c r="CX167" s="28"/>
      <c r="DF167" s="47">
        <f>+Tabla1[[#This Row],[Trenes Kilómetro (TK) (1+2+3)]]/Tabla1[[#This Row],[Trenes Corridos (TC)]]</f>
        <v>44.042231993299836</v>
      </c>
      <c r="EA167" s="2">
        <v>2006</v>
      </c>
      <c r="EB167" s="2" t="s">
        <v>5</v>
      </c>
    </row>
    <row r="168" spans="1:132" x14ac:dyDescent="0.2">
      <c r="A168" s="98" t="s">
        <v>255</v>
      </c>
      <c r="B168" s="2" t="s">
        <v>6</v>
      </c>
      <c r="C168" s="101">
        <v>39022</v>
      </c>
      <c r="D168" s="4" t="s">
        <v>135</v>
      </c>
      <c r="E168" s="4" t="s">
        <v>112</v>
      </c>
      <c r="F168" s="4" t="s">
        <v>139</v>
      </c>
      <c r="G168" s="4" t="s">
        <v>113</v>
      </c>
      <c r="H168" s="6">
        <v>210864</v>
      </c>
      <c r="K168" s="95">
        <f>+Tabla1[[#This Row],[TK Remolcados (1)]]+Tabla1[[#This Row],[TK Coche Motor (2)]]+Tabla1[[#This Row],[TK Eléctricos (3)]]</f>
        <v>210864</v>
      </c>
      <c r="L168" s="35">
        <f>+Tabla1[[#This Row],[Trenes Kilómetro (TK) (1+2+3)]]/K156-1</f>
        <v>2.622653547802134E-2</v>
      </c>
      <c r="M168" s="36">
        <f>+Tabla1[[#This Row],[TK Remolcados (1)]]</f>
        <v>210864</v>
      </c>
      <c r="N168" s="36">
        <f>+Tabla1[[#This Row],[TK Remolcados (1)]]*Tabla1[[#This Row],[Form. Media Trenes Remolcados]]</f>
        <v>1265184</v>
      </c>
      <c r="Q168" s="95">
        <f t="shared" si="12"/>
        <v>1265184</v>
      </c>
      <c r="R168" s="35">
        <f>+Tabla1[[#This Row],[Coches Kilómetro (CK) (5+6+7)]]/Q156-1</f>
        <v>2.622653547802134E-2</v>
      </c>
      <c r="S168" s="37">
        <v>38.93</v>
      </c>
      <c r="T168" s="35">
        <f>+Tabla1[[#This Row],[Velocidad Comercial Trenes Diésel]]/S156-1</f>
        <v>0</v>
      </c>
      <c r="U168" s="37"/>
      <c r="V168" s="35"/>
      <c r="W168" s="37">
        <v>6</v>
      </c>
      <c r="X168" s="6"/>
      <c r="Y168" s="6"/>
      <c r="Z168" s="36">
        <f>+Tabla1[[#This Row],[Form. Media Trenes Remolcados]]*Tabla1[[#This Row],[Asientos Prom. x C. Remolcados]]*Tabla1[[#This Row],[Trenes Corridos (TC)]]</f>
        <v>2194272</v>
      </c>
      <c r="AC168" s="6">
        <v>76</v>
      </c>
      <c r="AF168" s="6">
        <f>+'[2]BN TAB'!H172</f>
        <v>4904</v>
      </c>
      <c r="AG168" s="6">
        <f>+Tabla1[[#This Row],[Trenes Programados]]-Tabla1[[#This Row],[Trenes Corridos (TC)]]</f>
        <v>92</v>
      </c>
      <c r="AH168" s="95">
        <f>+'[2]BN TAB'!J172</f>
        <v>4812</v>
      </c>
      <c r="AI168" s="35">
        <f>+Tabla1[[#This Row],[Trenes Corridos (TC)]]/AH156-1</f>
        <v>-1.0690789473684181E-2</v>
      </c>
      <c r="AJ168" s="36">
        <f>+'[2]BN TAB'!K172</f>
        <v>4430</v>
      </c>
      <c r="AK168" s="36">
        <f>+Tabla1[[#This Row],[Trenes Corridos (TC)]]-Tabla1[[#This Row],[Trenes Puntuales]]</f>
        <v>382</v>
      </c>
      <c r="AL168" s="127">
        <f>+Tabla1[[#This Row],[Trenes Puntuales]]/Tabla1[[#This Row],[Trenes Programados]]</f>
        <v>0.90334420880913535</v>
      </c>
      <c r="AM168" s="96">
        <v>0.95</v>
      </c>
      <c r="AN168" s="96" t="str">
        <f>+IF(Tabla1[[#This Row],[Regularidad Absoluta]]&gt;=Tabla1[[#This Row],[RA 95%]],Tabla1[[#This Row],[Regularidad Absoluta]],"")</f>
        <v/>
      </c>
      <c r="AO168" s="96">
        <f>+Tabla1[[#This Row],[Trenes Puntuales]]/Tabla1[[#This Row],[Trenes Corridos (TC)]]</f>
        <v>0.92061512884455532</v>
      </c>
      <c r="AP168" s="96">
        <f>+Tabla1[[#This Row],[Trenes Corridos (TC)]]/Tabla1[[#This Row],[Trenes Programados]]</f>
        <v>0.98123980424143553</v>
      </c>
      <c r="AQ168" s="96">
        <f>+Tabla1[[#This Row],[Regularidad Relativa]]/AO156-1</f>
        <v>-2.2085174339393498E-2</v>
      </c>
      <c r="AR168" s="95">
        <f>+'[3]DATOS BN#Bol por Estación'!AE153</f>
        <v>3949696</v>
      </c>
      <c r="AS168" s="15">
        <f>+Tabla1[[#This Row],[Pasajeros Pagos (PAX)]]/AR156-1</f>
        <v>8.5618759616711282E-2</v>
      </c>
      <c r="AT168" s="6">
        <f>+Tabla1[[#This Row],[Pasajeros Pagos (PAX)]]/Tabla1[[#This Row],[Indice Dia Habil]]</f>
        <v>149214.05364563657</v>
      </c>
      <c r="AU168" s="15">
        <f>+Tabla1[[#This Row],[PAX Día Habil]]/AT156-1</f>
        <v>8.5618759616711282E-2</v>
      </c>
      <c r="AV168" s="6">
        <f>+Tabla1[[#This Row],[Pasajeros Pagos (PAX)]]/Tabla1[[#This Row],[Trenes Corridos (TC)]]</f>
        <v>820.80133000831256</v>
      </c>
      <c r="AW168" s="6">
        <f>+Tabla1[[#This Row],[PAX x Tren]]/Tabla1[[#This Row],[Form. Media Trenes Remolcados]]</f>
        <v>136.8002216680521</v>
      </c>
      <c r="AX168" s="15">
        <f>+Tabla1[[#This Row],[PAX x Coche]]/AW156-1</f>
        <v>9.7350300659950983E-2</v>
      </c>
      <c r="AY168" s="6">
        <v>188</v>
      </c>
      <c r="AZ168" s="9">
        <f>+Tabla1[[#This Row],[PAX Kilómetro]]/Tabla1[[#This Row],[Coches Kilómetro (CK) (5+6+7)]]</f>
        <v>54.88186357083238</v>
      </c>
      <c r="BA168" s="15">
        <f>+Tabla1[[#This Row],[Ocupación Media (PaxKm/CocheKm)]]/AZ156-1</f>
        <v>5.6072208662539147E-2</v>
      </c>
      <c r="BB168" s="15">
        <f>+Tabla1[[#This Row],[Ocupación Media (PaxKm/CocheKm)]]/Tabla1[[#This Row],[Capacidad x Coche (4xm2)]]</f>
        <v>0.29192480622783179</v>
      </c>
      <c r="BC168" s="15">
        <f>+Tabla1[[#This Row],[% de Ocupación Media PAX]]/BB156-1</f>
        <v>5.6072208662538925E-2</v>
      </c>
      <c r="BD168" s="36">
        <f>+Tabla1[[#This Row],[Pasajeros Pagos (PAX)]]*Tabla1[[#This Row],[PAX Recorrido Medio]]</f>
        <v>69435655.679999992</v>
      </c>
      <c r="BE168" s="37">
        <v>17.579999999999998</v>
      </c>
      <c r="BF168" s="35">
        <f>+Tabla1[[#This Row],[PAX Recorrido Medio]]/BE156-1</f>
        <v>-1.7035775127769437E-3</v>
      </c>
      <c r="BG168" s="36">
        <f>+Tabla1[[#This Row],[Pasajeros Pagos (PAX)]]*CN168</f>
        <v>3762066.5187690565</v>
      </c>
      <c r="BH168" s="130">
        <f t="shared" si="8"/>
        <v>0.17999982975901441</v>
      </c>
      <c r="BI168" s="95">
        <f t="shared" si="11"/>
        <v>4816701.4390243897</v>
      </c>
      <c r="BJ168" s="35">
        <f>+(Tabla1[[#This Row],[Variación % TC]]*0.2)-(Tabla1[[#This Row],[Vaciación % PAX Recorrido Medio]]*0.1)-(Tabla1[[#This Row],[Variación % Ocupación PAX]]*0.5)+(Tabla1[[#This Row],[Variación % RA]]*0.1)+(Tabla1[[#This Row],[Variación % Velocidad Comercial TE]]*0.1)</f>
        <v>-3.2212421908667951E-2</v>
      </c>
      <c r="BK168" s="90">
        <v>2441961.4500000002</v>
      </c>
      <c r="BL168" s="10">
        <f>+Tabla1[[#This Row],[Recaudación Vta. Boletos $]]/Tabla1[[#This Row],[Pasajeros Pagos (PAX)]]</f>
        <v>0.61826567158586387</v>
      </c>
      <c r="BM168" s="15">
        <f>+(Tabla1[[#This Row],[Tarifa Media $]]*44)/CQ168</f>
        <v>2.5972092904258091E-2</v>
      </c>
      <c r="BN168" s="48">
        <f>+Tabla1[[#This Row],[Tarifa Media $]]/CP168</f>
        <v>0.20101624722367717</v>
      </c>
      <c r="BO168" s="86">
        <v>26.47</v>
      </c>
      <c r="BP168" s="80">
        <v>51.944000000000003</v>
      </c>
      <c r="BQ168" s="80">
        <f>+Tabla1[[#This Row],[Km. Línea (entre cabeceras) en Servicio]]*2</f>
        <v>103.88800000000001</v>
      </c>
      <c r="BR168" s="36">
        <v>22</v>
      </c>
      <c r="BS168" s="36">
        <v>1001</v>
      </c>
      <c r="BT168" s="76">
        <f>+Tabla1[[#This Row],[Recaudación Vta. Boletos $]]/Tabla1[[#This Row],[Km. Línea (entre cabeceras) en Servicio]]</f>
        <v>47011.424803634683</v>
      </c>
      <c r="BU168" s="77">
        <f>+Tabla1[[#This Row],[Recaudación/Km. Línea (PESOS)]]/CP168</f>
        <v>15284.788764715247</v>
      </c>
      <c r="BV168" s="76">
        <f>+Tabla1[[#This Row],[Recaudación Vta. Boletos $]]/Tabla1[[#This Row],[Trenes Corridos (TC)]]</f>
        <v>507.47328553615966</v>
      </c>
      <c r="BW168" s="77">
        <f>+Tabla1[[#This Row],[Recaudación/Trenes Corridos (PESOS)]]/CP168</f>
        <v>164.99440307447401</v>
      </c>
      <c r="BX168" s="76">
        <f>+Tabla1[[#This Row],[Recaudación Vta. Boletos $]]/Tabla1[[#This Row],[Coches Kilómetro (CK) (5+6+7)]]</f>
        <v>1.9301235630548601</v>
      </c>
      <c r="BY168" s="77">
        <f>+Tabla1[[#This Row],[Recaudación/Coche Kilómetro (PESOS)]]/CP168</f>
        <v>0.62753960498581141</v>
      </c>
      <c r="BZ168" s="78">
        <f>+Tabla1[[#This Row],[Recaudación Vta. Boletos $]]/Tabla1[[#This Row],[PAX Kilómetro]]</f>
        <v>3.516869576711399E-2</v>
      </c>
      <c r="CA168" s="79">
        <f>+Tabla1[[#This Row],[Recaudación/Pasajeros Kilómetro (PESOS)]]/CP168</f>
        <v>1.1434371286898589E-2</v>
      </c>
      <c r="CB168" s="76">
        <f>+Tabla1[[#This Row],[Recaudación Vta. Boletos $]]/Tabla1[[#This Row],[Personal]]</f>
        <v>2439.5219280719284</v>
      </c>
      <c r="CC168" s="77">
        <f>+Tabla1[[#This Row],[Recaudación/Personal (PESOS)]]/CP168</f>
        <v>793.15990768668223</v>
      </c>
      <c r="CD168" s="36">
        <f>+Tabla1[[#This Row],[Pasajeros Pagos (PAX)]]/Tabla1[[#This Row],[Personal]]</f>
        <v>3945.7502497502496</v>
      </c>
      <c r="CE168" s="80">
        <f>+Tabla1[[#This Row],[Trenes Corridos (TC)]]/Tabla1[[#This Row],[Personal]]</f>
        <v>4.8071928071928074</v>
      </c>
      <c r="CF168" s="36">
        <f>+Tabla1[[#This Row],[Pasajeros Pagos (PAX)]]/Tabla1[[#This Row],[Km. Línea (entre cabeceras) en Servicio]]</f>
        <v>76037.578931156633</v>
      </c>
      <c r="CG168" s="36">
        <f>+Tabla1[[#This Row],[Pasajeros Pagos (PAX)]]/Tabla1[[#This Row],[Cantidad de Estaciones en Servicio]]</f>
        <v>179531.63636363635</v>
      </c>
      <c r="CH168" s="36">
        <f>+Tabla1[[#This Row],[PAX Kilómetro]]/Tabla1[[#This Row],[Km. Línea (entre cabeceras) en Servicio]]</f>
        <v>1336740.6376097333</v>
      </c>
      <c r="CI168" s="36">
        <f>+Tabla1[[#This Row],[Coches Kilómetro (CK) (5+6+7)]]/Tabla1[[#This Row],[Km. Línea (entre cabeceras) en Servicio]]</f>
        <v>24356.691821962111</v>
      </c>
      <c r="CJ168" s="36">
        <f>+[1]!BN_InfraMR[[#This Row],[Total Coches Remolcados]]</f>
        <v>120</v>
      </c>
      <c r="CK168" s="36">
        <f>+Tabla1[[#This Row],[Pasajeros Pagos (PAX)]]/Tabla1[[#This Row],[Coches en Servicio]]</f>
        <v>32914.133333333331</v>
      </c>
      <c r="CM168" s="12">
        <v>820.80133000831256</v>
      </c>
      <c r="CN168" s="11">
        <v>0.95249520944626032</v>
      </c>
      <c r="CP168" s="10">
        <v>3.0756999999999999</v>
      </c>
      <c r="CQ168" s="74">
        <v>1047.42</v>
      </c>
      <c r="CR168" s="10"/>
      <c r="CX168" s="32"/>
      <c r="DF168" s="47">
        <f>+Tabla1[[#This Row],[Trenes Kilómetro (TK) (1+2+3)]]/Tabla1[[#This Row],[Trenes Corridos (TC)]]</f>
        <v>43.820448877805489</v>
      </c>
      <c r="EA168" s="2">
        <v>2006</v>
      </c>
      <c r="EB168" s="2" t="s">
        <v>6</v>
      </c>
    </row>
    <row r="169" spans="1:132" x14ac:dyDescent="0.2">
      <c r="A169" s="98" t="s">
        <v>255</v>
      </c>
      <c r="B169" s="2" t="s">
        <v>7</v>
      </c>
      <c r="C169" s="101">
        <v>39052</v>
      </c>
      <c r="D169" s="4" t="s">
        <v>135</v>
      </c>
      <c r="E169" s="4" t="s">
        <v>112</v>
      </c>
      <c r="F169" s="4" t="s">
        <v>139</v>
      </c>
      <c r="G169" s="4" t="s">
        <v>113</v>
      </c>
      <c r="H169" s="6">
        <v>204040.7</v>
      </c>
      <c r="K169" s="95">
        <f>+Tabla1[[#This Row],[TK Remolcados (1)]]+Tabla1[[#This Row],[TK Coche Motor (2)]]+Tabla1[[#This Row],[TK Eléctricos (3)]]</f>
        <v>204040.7</v>
      </c>
      <c r="L169" s="35">
        <f>+Tabla1[[#This Row],[Trenes Kilómetro (TK) (1+2+3)]]/K157-1</f>
        <v>-1.5052688997340136E-2</v>
      </c>
      <c r="M169" s="36">
        <f>+Tabla1[[#This Row],[TK Remolcados (1)]]</f>
        <v>204040.7</v>
      </c>
      <c r="N169" s="36">
        <f>+Tabla1[[#This Row],[TK Remolcados (1)]]*Tabla1[[#This Row],[Form. Media Trenes Remolcados]]</f>
        <v>1224244.2000000002</v>
      </c>
      <c r="Q169" s="95">
        <f t="shared" si="12"/>
        <v>1224244.2000000002</v>
      </c>
      <c r="R169" s="35">
        <f>+Tabla1[[#This Row],[Coches Kilómetro (CK) (5+6+7)]]/Q157-1</f>
        <v>-1.5052688997340025E-2</v>
      </c>
      <c r="S169" s="37">
        <v>38.93</v>
      </c>
      <c r="T169" s="35">
        <f>+Tabla1[[#This Row],[Velocidad Comercial Trenes Diésel]]/S157-1</f>
        <v>0</v>
      </c>
      <c r="U169" s="37"/>
      <c r="V169" s="35"/>
      <c r="W169" s="37">
        <v>6</v>
      </c>
      <c r="X169" s="6"/>
      <c r="Y169" s="6"/>
      <c r="Z169" s="36">
        <f>+Tabla1[[#This Row],[Form. Media Trenes Remolcados]]*Tabla1[[#This Row],[Asientos Prom. x C. Remolcados]]*Tabla1[[#This Row],[Trenes Corridos (TC)]]</f>
        <v>2093040</v>
      </c>
      <c r="AC169" s="6">
        <v>76</v>
      </c>
      <c r="AF169" s="6">
        <f>+'[2]BN TAB'!H173</f>
        <v>4790</v>
      </c>
      <c r="AG169" s="6">
        <f>+Tabla1[[#This Row],[Trenes Programados]]-Tabla1[[#This Row],[Trenes Corridos (TC)]]</f>
        <v>200</v>
      </c>
      <c r="AH169" s="95">
        <f>+'[2]BN TAB'!J173</f>
        <v>4590</v>
      </c>
      <c r="AI169" s="35">
        <f>+Tabla1[[#This Row],[Trenes Corridos (TC)]]/AH157-1</f>
        <v>-5.1652892561983466E-2</v>
      </c>
      <c r="AJ169" s="36">
        <f>+'[2]BN TAB'!K173</f>
        <v>4228</v>
      </c>
      <c r="AK169" s="36">
        <f>+Tabla1[[#This Row],[Trenes Corridos (TC)]]-Tabla1[[#This Row],[Trenes Puntuales]]</f>
        <v>362</v>
      </c>
      <c r="AL169" s="127">
        <f>+Tabla1[[#This Row],[Trenes Puntuales]]/Tabla1[[#This Row],[Trenes Programados]]</f>
        <v>0.88267223382045934</v>
      </c>
      <c r="AM169" s="96">
        <v>0.95</v>
      </c>
      <c r="AN169" s="96" t="str">
        <f>+IF(Tabla1[[#This Row],[Regularidad Absoluta]]&gt;=Tabla1[[#This Row],[RA 95%]],Tabla1[[#This Row],[Regularidad Absoluta]],"")</f>
        <v/>
      </c>
      <c r="AO169" s="96">
        <f>+Tabla1[[#This Row],[Trenes Puntuales]]/Tabla1[[#This Row],[Trenes Corridos (TC)]]</f>
        <v>0.92113289760348582</v>
      </c>
      <c r="AP169" s="96">
        <f>+Tabla1[[#This Row],[Trenes Corridos (TC)]]/Tabla1[[#This Row],[Trenes Programados]]</f>
        <v>0.95824634655532359</v>
      </c>
      <c r="AQ169" s="96">
        <f>+Tabla1[[#This Row],[Regularidad Relativa]]/AO157-1</f>
        <v>-2.4872435607858456E-2</v>
      </c>
      <c r="AR169" s="95">
        <f>+'[3]DATOS BN#Bol por Estación'!AE154</f>
        <v>3774948</v>
      </c>
      <c r="AS169" s="15">
        <f>+Tabla1[[#This Row],[Pasajeros Pagos (PAX)]]/AR157-1</f>
        <v>3.0691268900817414E-2</v>
      </c>
      <c r="AT169" s="6">
        <f>+Tabla1[[#This Row],[Pasajeros Pagos (PAX)]]/Tabla1[[#This Row],[Indice Dia Habil]]</f>
        <v>144412.70084162202</v>
      </c>
      <c r="AU169" s="15">
        <f>+Tabla1[[#This Row],[PAX Día Habil]]/AT157-1</f>
        <v>3.0691268900817414E-2</v>
      </c>
      <c r="AV169" s="6">
        <f>+Tabla1[[#This Row],[Pasajeros Pagos (PAX)]]/Tabla1[[#This Row],[Trenes Corridos (TC)]]</f>
        <v>822.42875816993467</v>
      </c>
      <c r="AW169" s="6">
        <f>+Tabla1[[#This Row],[PAX x Tren]]/Tabla1[[#This Row],[Form. Media Trenes Remolcados]]</f>
        <v>137.0714596949891</v>
      </c>
      <c r="AX169" s="15">
        <f>+Tabla1[[#This Row],[PAX x Coche]]/AW157-1</f>
        <v>8.682913757733246E-2</v>
      </c>
      <c r="AY169" s="6">
        <v>188</v>
      </c>
      <c r="AZ169" s="9">
        <f>+Tabla1[[#This Row],[PAX Kilómetro]]/Tabla1[[#This Row],[Coches Kilómetro (CK) (5+6+7)]]</f>
        <v>54.084461188380544</v>
      </c>
      <c r="BA169" s="15">
        <f>+Tabla1[[#This Row],[Ocupación Media (PaxKm/CocheKm)]]/AZ157-1</f>
        <v>4.2875631205367304E-2</v>
      </c>
      <c r="BB169" s="15">
        <f>+Tabla1[[#This Row],[Ocupación Media (PaxKm/CocheKm)]]/Tabla1[[#This Row],[Capacidad x Coche (4xm2)]]</f>
        <v>0.28768330419351351</v>
      </c>
      <c r="BC169" s="15">
        <f>+Tabla1[[#This Row],[% de Ocupación Media PAX]]/BB157-1</f>
        <v>4.2875631205367082E-2</v>
      </c>
      <c r="BD169" s="36">
        <f>+Tabla1[[#This Row],[Pasajeros Pagos (PAX)]]*Tabla1[[#This Row],[PAX Recorrido Medio]]</f>
        <v>66212587.919999994</v>
      </c>
      <c r="BE169" s="37">
        <v>17.54</v>
      </c>
      <c r="BF169" s="35">
        <f>+Tabla1[[#This Row],[PAX Recorrido Medio]]/BE157-1</f>
        <v>-3.4090909090910282E-3</v>
      </c>
      <c r="BG169" s="36">
        <f>+Tabla1[[#This Row],[Pasajeros Pagos (PAX)]]*CN169</f>
        <v>3619093.5869147913</v>
      </c>
      <c r="BH169" s="130">
        <f t="shared" si="8"/>
        <v>0.17999982187830244</v>
      </c>
      <c r="BI169" s="95">
        <f t="shared" si="11"/>
        <v>4603594.1219512196</v>
      </c>
      <c r="BJ169" s="35">
        <f>+(Tabla1[[#This Row],[Variación % TC]]*0.2)-(Tabla1[[#This Row],[Vaciación % PAX Recorrido Medio]]*0.1)-(Tabla1[[#This Row],[Variación % Ocupación PAX]]*0.5)+(Tabla1[[#This Row],[Variación % RA]]*0.1)+(Tabla1[[#This Row],[Variación % Velocidad Comercial TE]]*0.1)</f>
        <v>-3.3914728584956977E-2</v>
      </c>
      <c r="BK169" s="90">
        <v>2344245.65</v>
      </c>
      <c r="BL169" s="10">
        <f>+Tabla1[[#This Row],[Recaudación Vta. Boletos $]]/Tabla1[[#This Row],[Pasajeros Pagos (PAX)]]</f>
        <v>0.62100077934848374</v>
      </c>
      <c r="BM169" s="15">
        <f>+(Tabla1[[#This Row],[Tarifa Media $]]*44)/CQ169</f>
        <v>2.5557499898358725E-2</v>
      </c>
      <c r="BN169" s="48">
        <f>+Tabla1[[#This Row],[Tarifa Media $]]/CP169</f>
        <v>0.20292153689131254</v>
      </c>
      <c r="BO169" s="86">
        <v>26.14</v>
      </c>
      <c r="BP169" s="80">
        <v>51.944000000000003</v>
      </c>
      <c r="BQ169" s="80">
        <f>+Tabla1[[#This Row],[Km. Línea (entre cabeceras) en Servicio]]*2</f>
        <v>103.88800000000001</v>
      </c>
      <c r="BR169" s="36">
        <v>22</v>
      </c>
      <c r="BS169" s="36">
        <v>1001</v>
      </c>
      <c r="BT169" s="76">
        <f>+Tabla1[[#This Row],[Recaudación Vta. Boletos $]]/Tabla1[[#This Row],[Km. Línea (entre cabeceras) en Servicio]]</f>
        <v>45130.248921915903</v>
      </c>
      <c r="BU169" s="77">
        <f>+Tabla1[[#This Row],[Recaudación/Km. Línea (PESOS)]]/CP169</f>
        <v>14747.001575635039</v>
      </c>
      <c r="BV169" s="76">
        <f>+Tabla1[[#This Row],[Recaudación Vta. Boletos $]]/Tabla1[[#This Row],[Trenes Corridos (TC)]]</f>
        <v>510.72889978213504</v>
      </c>
      <c r="BW169" s="77">
        <f>+Tabla1[[#This Row],[Recaudación/Trenes Corridos (PESOS)]]/CP169</f>
        <v>166.88850759145674</v>
      </c>
      <c r="BX169" s="76">
        <f>+Tabla1[[#This Row],[Recaudación Vta. Boletos $]]/Tabla1[[#This Row],[Coches Kilómetro (CK) (5+6+7)]]</f>
        <v>1.9148513425671116</v>
      </c>
      <c r="BY169" s="77">
        <f>+Tabla1[[#This Row],[Recaudación/Coche Kilómetro (PESOS)]]/CP169</f>
        <v>0.62570706877335935</v>
      </c>
      <c r="BZ169" s="78">
        <f>+Tabla1[[#This Row],[Recaudación Vta. Boletos $]]/Tabla1[[#This Row],[PAX Kilómetro]]</f>
        <v>3.5404833486230546E-2</v>
      </c>
      <c r="CA169" s="79">
        <f>+Tabla1[[#This Row],[Recaudación/Pasajeros Kilómetro (PESOS)]]/CP169</f>
        <v>1.1569072798820556E-2</v>
      </c>
      <c r="CB169" s="76">
        <f>+Tabla1[[#This Row],[Recaudación Vta. Boletos $]]/Tabla1[[#This Row],[Personal]]</f>
        <v>2341.9037462537462</v>
      </c>
      <c r="CC169" s="77">
        <f>+Tabla1[[#This Row],[Recaudación/Personal (PESOS)]]/CP169</f>
        <v>765.25299684793856</v>
      </c>
      <c r="CD169" s="36">
        <f>+Tabla1[[#This Row],[Pasajeros Pagos (PAX)]]/Tabla1[[#This Row],[Personal]]</f>
        <v>3771.1768231768233</v>
      </c>
      <c r="CE169" s="80">
        <f>+Tabla1[[#This Row],[Trenes Corridos (TC)]]/Tabla1[[#This Row],[Personal]]</f>
        <v>4.5854145854145854</v>
      </c>
      <c r="CF169" s="36">
        <f>+Tabla1[[#This Row],[Pasajeros Pagos (PAX)]]/Tabla1[[#This Row],[Km. Línea (entre cabeceras) en Servicio]]</f>
        <v>72673.417526567064</v>
      </c>
      <c r="CG169" s="36">
        <f>+Tabla1[[#This Row],[Pasajeros Pagos (PAX)]]/Tabla1[[#This Row],[Cantidad de Estaciones en Servicio]]</f>
        <v>171588.54545454544</v>
      </c>
      <c r="CH169" s="36">
        <f>+Tabla1[[#This Row],[PAX Kilómetro]]/Tabla1[[#This Row],[Km. Línea (entre cabeceras) en Servicio]]</f>
        <v>1274691.7434159862</v>
      </c>
      <c r="CI169" s="36">
        <f>+Tabla1[[#This Row],[Coches Kilómetro (CK) (5+6+7)]]/Tabla1[[#This Row],[Km. Línea (entre cabeceras) en Servicio]]</f>
        <v>23568.539196057296</v>
      </c>
      <c r="CJ169" s="36">
        <f>+[1]!BN_InfraMR[[#This Row],[Total Coches Remolcados]]</f>
        <v>120</v>
      </c>
      <c r="CK169" s="36">
        <f>+Tabla1[[#This Row],[Pasajeros Pagos (PAX)]]/Tabla1[[#This Row],[Coches en Servicio]]</f>
        <v>31457.9</v>
      </c>
      <c r="CM169" s="12">
        <v>822.42875816993467</v>
      </c>
      <c r="CN169" s="11">
        <v>0.95871349404410111</v>
      </c>
      <c r="CP169" s="10">
        <v>3.0602999999999998</v>
      </c>
      <c r="CQ169" s="33">
        <v>1069.1200000000001</v>
      </c>
      <c r="CR169" s="10"/>
      <c r="CX169" s="28"/>
      <c r="DF169" s="47">
        <f>+Tabla1[[#This Row],[Trenes Kilómetro (TK) (1+2+3)]]/Tabla1[[#This Row],[Trenes Corridos (TC)]]</f>
        <v>44.453311546840958</v>
      </c>
      <c r="EA169" s="2">
        <v>2006</v>
      </c>
      <c r="EB169" s="2" t="s">
        <v>7</v>
      </c>
    </row>
    <row r="170" spans="1:132" x14ac:dyDescent="0.2">
      <c r="A170" s="98" t="s">
        <v>256</v>
      </c>
      <c r="B170" s="2" t="s">
        <v>8</v>
      </c>
      <c r="C170" s="101">
        <v>39083</v>
      </c>
      <c r="D170" s="4" t="s">
        <v>135</v>
      </c>
      <c r="E170" s="4" t="s">
        <v>112</v>
      </c>
      <c r="F170" s="4" t="s">
        <v>139</v>
      </c>
      <c r="G170" s="4" t="s">
        <v>113</v>
      </c>
      <c r="H170" s="6">
        <v>213450.5</v>
      </c>
      <c r="K170" s="95">
        <f>+Tabla1[[#This Row],[TK Remolcados (1)]]+Tabla1[[#This Row],[TK Coche Motor (2)]]+Tabla1[[#This Row],[TK Eléctricos (3)]]</f>
        <v>213450.5</v>
      </c>
      <c r="L170" s="35">
        <f>+Tabla1[[#This Row],[Trenes Kilómetro (TK) (1+2+3)]]/K158-1</f>
        <v>1.9657439851339165E-2</v>
      </c>
      <c r="M170" s="36">
        <f>+Tabla1[[#This Row],[TK Remolcados (1)]]</f>
        <v>213450.5</v>
      </c>
      <c r="N170" s="36">
        <f>+Tabla1[[#This Row],[TK Remolcados (1)]]*Tabla1[[#This Row],[Form. Media Trenes Remolcados]]</f>
        <v>1280703</v>
      </c>
      <c r="Q170" s="95">
        <f t="shared" si="12"/>
        <v>1280703</v>
      </c>
      <c r="R170" s="35">
        <f>+Tabla1[[#This Row],[Coches Kilómetro (CK) (5+6+7)]]/Q158-1</f>
        <v>1.9657439851339165E-2</v>
      </c>
      <c r="S170" s="37">
        <v>38.93</v>
      </c>
      <c r="T170" s="35">
        <f>+Tabla1[[#This Row],[Velocidad Comercial Trenes Diésel]]/S158-1</f>
        <v>0</v>
      </c>
      <c r="U170" s="37"/>
      <c r="V170" s="35"/>
      <c r="W170" s="37">
        <v>6</v>
      </c>
      <c r="X170" s="6"/>
      <c r="Y170" s="6"/>
      <c r="Z170" s="36">
        <f>+Tabla1[[#This Row],[Form. Media Trenes Remolcados]]*Tabla1[[#This Row],[Asientos Prom. x C. Remolcados]]*Tabla1[[#This Row],[Trenes Corridos (TC)]]</f>
        <v>2223456</v>
      </c>
      <c r="AC170" s="6">
        <v>76</v>
      </c>
      <c r="AF170" s="6">
        <f>+'[2]BN TAB'!H174</f>
        <v>4999</v>
      </c>
      <c r="AG170" s="6">
        <f>+Tabla1[[#This Row],[Trenes Programados]]-Tabla1[[#This Row],[Trenes Corridos (TC)]]</f>
        <v>123</v>
      </c>
      <c r="AH170" s="95">
        <f>+'[2]BN TAB'!J174</f>
        <v>4876</v>
      </c>
      <c r="AI170" s="35">
        <f>+Tabla1[[#This Row],[Trenes Corridos (TC)]]/AH158-1</f>
        <v>-1.4949494949494935E-2</v>
      </c>
      <c r="AJ170" s="36">
        <f>+'[2]BN TAB'!K174</f>
        <v>4539</v>
      </c>
      <c r="AK170" s="36">
        <f>+Tabla1[[#This Row],[Trenes Corridos (TC)]]-Tabla1[[#This Row],[Trenes Puntuales]]</f>
        <v>337</v>
      </c>
      <c r="AL170" s="127">
        <f>+Tabla1[[#This Row],[Trenes Puntuales]]/Tabla1[[#This Row],[Trenes Programados]]</f>
        <v>0.9079815963192639</v>
      </c>
      <c r="AM170" s="96">
        <v>0.95</v>
      </c>
      <c r="AN170" s="96" t="str">
        <f>+IF(Tabla1[[#This Row],[Regularidad Absoluta]]&gt;=Tabla1[[#This Row],[RA 95%]],Tabla1[[#This Row],[Regularidad Absoluta]],"")</f>
        <v/>
      </c>
      <c r="AO170" s="96">
        <f>+Tabla1[[#This Row],[Trenes Puntuales]]/Tabla1[[#This Row],[Trenes Corridos (TC)]]</f>
        <v>0.9308859721082855</v>
      </c>
      <c r="AP170" s="96">
        <f>+Tabla1[[#This Row],[Trenes Corridos (TC)]]/Tabla1[[#This Row],[Trenes Programados]]</f>
        <v>0.97539507901580313</v>
      </c>
      <c r="AQ170" s="96">
        <f>+Tabla1[[#This Row],[Regularidad Relativa]]/AO158-1</f>
        <v>-3.216014242049714E-2</v>
      </c>
      <c r="AR170" s="95">
        <f>+'[3]DATOS BN#Bol por Estación'!AE155</f>
        <v>3425127</v>
      </c>
      <c r="AS170" s="15">
        <f>+Tabla1[[#This Row],[Pasajeros Pagos (PAX)]]/AR158-1</f>
        <v>6.2966562949804405E-2</v>
      </c>
      <c r="AT170" s="6">
        <f>+Tabla1[[#This Row],[Pasajeros Pagos (PAX)]]/Tabla1[[#This Row],[Indice Dia Habil]]</f>
        <v>125738.87665198238</v>
      </c>
      <c r="AU170" s="15">
        <f>+Tabla1[[#This Row],[PAX Día Habil]]/AT158-1</f>
        <v>6.2966562949804405E-2</v>
      </c>
      <c r="AV170" s="6">
        <f>+Tabla1[[#This Row],[Pasajeros Pagos (PAX)]]/Tabla1[[#This Row],[Trenes Corridos (TC)]]</f>
        <v>702.44606234618539</v>
      </c>
      <c r="AW170" s="6">
        <f>+Tabla1[[#This Row],[PAX x Tren]]/Tabla1[[#This Row],[Form. Media Trenes Remolcados]]</f>
        <v>117.07434372436423</v>
      </c>
      <c r="AX170" s="15">
        <f>+Tabla1[[#This Row],[PAX x Coche]]/AW158-1</f>
        <v>7.9098541140592893E-2</v>
      </c>
      <c r="AY170" s="6">
        <v>188</v>
      </c>
      <c r="AZ170" s="9">
        <f>+Tabla1[[#This Row],[PAX Kilómetro]]/Tabla1[[#This Row],[Coches Kilómetro (CK) (5+6+7)]]</f>
        <v>47.73824762649889</v>
      </c>
      <c r="BA170" s="15">
        <f>+Tabla1[[#This Row],[Ocupación Media (PaxKm/CocheKm)]]/AZ158-1</f>
        <v>3.898181343403273E-2</v>
      </c>
      <c r="BB170" s="15">
        <f>+Tabla1[[#This Row],[Ocupación Media (PaxKm/CocheKm)]]/Tabla1[[#This Row],[Capacidad x Coche (4xm2)]]</f>
        <v>0.25392684907712176</v>
      </c>
      <c r="BC170" s="15">
        <f>+Tabla1[[#This Row],[% de Ocupación Media PAX]]/BB158-1</f>
        <v>3.898181343403273E-2</v>
      </c>
      <c r="BD170" s="36">
        <f>+Tabla1[[#This Row],[Pasajeros Pagos (PAX)]]*Tabla1[[#This Row],[PAX Recorrido Medio]]</f>
        <v>61138516.950000003</v>
      </c>
      <c r="BE170" s="37">
        <v>17.850000000000001</v>
      </c>
      <c r="BF170" s="35">
        <f>+Tabla1[[#This Row],[PAX Recorrido Medio]]/BE158-1</f>
        <v>-3.3500837520937798E-3</v>
      </c>
      <c r="BG170" s="36">
        <f>+Tabla1[[#This Row],[Pasajeros Pagos (PAX)]]*CN170</f>
        <v>3756546.9812171273</v>
      </c>
      <c r="BH170" s="130">
        <f t="shared" si="8"/>
        <v>0.1799998036860645</v>
      </c>
      <c r="BI170" s="95">
        <f t="shared" si="11"/>
        <v>4176983.1463414636</v>
      </c>
      <c r="BJ170" s="35">
        <f>+(Tabla1[[#This Row],[Variación % TC]]*0.2)-(Tabla1[[#This Row],[Vaciación % PAX Recorrido Medio]]*0.1)-(Tabla1[[#This Row],[Variación % Ocupación PAX]]*0.5)+(Tabla1[[#This Row],[Variación % RA]]*0.1)+(Tabla1[[#This Row],[Variación % Velocidad Comercial TE]]*0.1)</f>
        <v>-2.5361811573755687E-2</v>
      </c>
      <c r="BK170" s="90">
        <v>2152212.9</v>
      </c>
      <c r="BL170" s="10">
        <f>+Tabla1[[#This Row],[Recaudación Vta. Boletos $]]/Tabla1[[#This Row],[Pasajeros Pagos (PAX)]]</f>
        <v>0.62836002869382646</v>
      </c>
      <c r="BM170" s="15">
        <f>+(Tabla1[[#This Row],[Tarifa Media $]]*44)/CQ170</f>
        <v>2.5345924407810968E-2</v>
      </c>
      <c r="BN170" s="48">
        <f>+Tabla1[[#This Row],[Tarifa Media $]]/CP170</f>
        <v>0.20368234317466011</v>
      </c>
      <c r="BO170" s="86">
        <v>27.24</v>
      </c>
      <c r="BP170" s="80">
        <v>51.944000000000003</v>
      </c>
      <c r="BQ170" s="80">
        <f>+Tabla1[[#This Row],[Km. Línea (entre cabeceras) en Servicio]]*2</f>
        <v>103.88800000000001</v>
      </c>
      <c r="BR170" s="36">
        <v>22</v>
      </c>
      <c r="BS170" s="36">
        <v>1181</v>
      </c>
      <c r="BT170" s="76">
        <f>+Tabla1[[#This Row],[Recaudación Vta. Boletos $]]/Tabla1[[#This Row],[Km. Línea (entre cabeceras) en Servicio]]</f>
        <v>41433.330124749729</v>
      </c>
      <c r="BU170" s="77">
        <f>+Tabla1[[#This Row],[Recaudación/Km. Línea (PESOS)]]/CP170</f>
        <v>13430.577025850804</v>
      </c>
      <c r="BV170" s="76">
        <f>+Tabla1[[#This Row],[Recaudación Vta. Boletos $]]/Tabla1[[#This Row],[Trenes Corridos (TC)]]</f>
        <v>441.38902789171448</v>
      </c>
      <c r="BW170" s="77">
        <f>+Tabla1[[#This Row],[Recaudación/Trenes Corridos (PESOS)]]/CP170</f>
        <v>143.07585993248443</v>
      </c>
      <c r="BX170" s="76">
        <f>+Tabla1[[#This Row],[Recaudación Vta. Boletos $]]/Tabla1[[#This Row],[Coches Kilómetro (CK) (5+6+7)]]</f>
        <v>1.6804933696571336</v>
      </c>
      <c r="BY170" s="77">
        <f>+Tabla1[[#This Row],[Recaudación/Coche Kilómetro (PESOS)]]/CP170</f>
        <v>0.54473042776568348</v>
      </c>
      <c r="BZ170" s="78">
        <f>+Tabla1[[#This Row],[Recaudación Vta. Boletos $]]/Tabla1[[#This Row],[PAX Kilómetro]]</f>
        <v>3.5202242503855827E-2</v>
      </c>
      <c r="CA170" s="79">
        <f>+Tabla1[[#This Row],[Recaudación/Pasajeros Kilómetro (PESOS)]]/CP170</f>
        <v>1.1410775527992164E-2</v>
      </c>
      <c r="CB170" s="76">
        <f>+Tabla1[[#This Row],[Recaudación Vta. Boletos $]]/Tabla1[[#This Row],[Personal]]</f>
        <v>1822.3648602878916</v>
      </c>
      <c r="CC170" s="77">
        <f>+Tabla1[[#This Row],[Recaudación/Personal (PESOS)]]/CP170</f>
        <v>590.71794498797135</v>
      </c>
      <c r="CD170" s="36">
        <f>+Tabla1[[#This Row],[Pasajeros Pagos (PAX)]]/Tabla1[[#This Row],[Personal]]</f>
        <v>2900.1922099915328</v>
      </c>
      <c r="CE170" s="80">
        <f>+Tabla1[[#This Row],[Trenes Corridos (TC)]]/Tabla1[[#This Row],[Personal]]</f>
        <v>4.1287044877222696</v>
      </c>
      <c r="CF170" s="36">
        <f>+Tabla1[[#This Row],[Pasajeros Pagos (PAX)]]/Tabla1[[#This Row],[Km. Línea (entre cabeceras) en Servicio]]</f>
        <v>65938.83797936239</v>
      </c>
      <c r="CG170" s="36">
        <f>+Tabla1[[#This Row],[Pasajeros Pagos (PAX)]]/Tabla1[[#This Row],[Cantidad de Estaciones en Servicio]]</f>
        <v>155687.59090909091</v>
      </c>
      <c r="CH170" s="36">
        <f>+Tabla1[[#This Row],[PAX Kilómetro]]/Tabla1[[#This Row],[Km. Línea (entre cabeceras) en Servicio]]</f>
        <v>1177008.2579316187</v>
      </c>
      <c r="CI170" s="36">
        <f>+Tabla1[[#This Row],[Coches Kilómetro (CK) (5+6+7)]]/Tabla1[[#This Row],[Km. Línea (entre cabeceras) en Servicio]]</f>
        <v>24655.455875558291</v>
      </c>
      <c r="CJ170" s="36">
        <f>+[1]!BN_InfraMR[[#This Row],[Total Coches Remolcados]]</f>
        <v>133</v>
      </c>
      <c r="CK170" s="36">
        <f>+Tabla1[[#This Row],[Pasajeros Pagos (PAX)]]/Tabla1[[#This Row],[Coches en Servicio]]</f>
        <v>25752.834586466164</v>
      </c>
      <c r="CM170" s="12">
        <v>702.44606234618539</v>
      </c>
      <c r="CN170" s="11">
        <v>1.0967613700797452</v>
      </c>
      <c r="CP170" s="10">
        <v>3.085</v>
      </c>
      <c r="CQ170" s="33">
        <v>1090.8200000000002</v>
      </c>
      <c r="CR170" s="10"/>
      <c r="CX170" s="28"/>
      <c r="DF170" s="47">
        <f>+Tabla1[[#This Row],[Trenes Kilómetro (TK) (1+2+3)]]/Tabla1[[#This Row],[Trenes Corridos (TC)]]</f>
        <v>43.77573831009024</v>
      </c>
      <c r="EA170" s="2">
        <v>2007</v>
      </c>
      <c r="EB170" s="2" t="s">
        <v>8</v>
      </c>
    </row>
    <row r="171" spans="1:132" x14ac:dyDescent="0.2">
      <c r="A171" s="98" t="s">
        <v>256</v>
      </c>
      <c r="B171" s="2" t="s">
        <v>9</v>
      </c>
      <c r="C171" s="101">
        <v>39114</v>
      </c>
      <c r="D171" s="4" t="s">
        <v>135</v>
      </c>
      <c r="E171" s="4" t="s">
        <v>112</v>
      </c>
      <c r="F171" s="4" t="s">
        <v>139</v>
      </c>
      <c r="G171" s="4" t="s">
        <v>113</v>
      </c>
      <c r="H171" s="6">
        <v>194557</v>
      </c>
      <c r="K171" s="95">
        <f>+Tabla1[[#This Row],[TK Remolcados (1)]]+Tabla1[[#This Row],[TK Coche Motor (2)]]+Tabla1[[#This Row],[TK Eléctricos (3)]]</f>
        <v>194557</v>
      </c>
      <c r="L171" s="35">
        <f>+Tabla1[[#This Row],[Trenes Kilómetro (TK) (1+2+3)]]/K159-1</f>
        <v>2.1502497091277162E-2</v>
      </c>
      <c r="M171" s="36">
        <f>+Tabla1[[#This Row],[TK Remolcados (1)]]</f>
        <v>194557</v>
      </c>
      <c r="N171" s="36">
        <f>+Tabla1[[#This Row],[TK Remolcados (1)]]*Tabla1[[#This Row],[Form. Media Trenes Remolcados]]</f>
        <v>1167342</v>
      </c>
      <c r="Q171" s="95">
        <f t="shared" si="12"/>
        <v>1167342</v>
      </c>
      <c r="R171" s="35">
        <f>+Tabla1[[#This Row],[Coches Kilómetro (CK) (5+6+7)]]/Q159-1</f>
        <v>2.1502497091277162E-2</v>
      </c>
      <c r="S171" s="37">
        <v>38.93</v>
      </c>
      <c r="T171" s="35">
        <f>+Tabla1[[#This Row],[Velocidad Comercial Trenes Diésel]]/S159-1</f>
        <v>0</v>
      </c>
      <c r="U171" s="37"/>
      <c r="V171" s="35"/>
      <c r="W171" s="37">
        <v>6</v>
      </c>
      <c r="X171" s="6"/>
      <c r="Y171" s="6"/>
      <c r="Z171" s="36">
        <f>+Tabla1[[#This Row],[Form. Media Trenes Remolcados]]*Tabla1[[#This Row],[Asientos Prom. x C. Remolcados]]*Tabla1[[#This Row],[Trenes Corridos (TC)]]</f>
        <v>2050176</v>
      </c>
      <c r="AC171" s="6">
        <v>76</v>
      </c>
      <c r="AF171" s="6">
        <f>+'[2]BN TAB'!H175</f>
        <v>4544</v>
      </c>
      <c r="AG171" s="6">
        <f>+Tabla1[[#This Row],[Trenes Programados]]-Tabla1[[#This Row],[Trenes Corridos (TC)]]</f>
        <v>48</v>
      </c>
      <c r="AH171" s="95">
        <f>+'[2]BN TAB'!J175</f>
        <v>4496</v>
      </c>
      <c r="AI171" s="35">
        <f>+Tabla1[[#This Row],[Trenes Corridos (TC)]]/AH159-1</f>
        <v>-6.6681484774389066E-4</v>
      </c>
      <c r="AJ171" s="36">
        <f>+'[2]BN TAB'!K175</f>
        <v>4142</v>
      </c>
      <c r="AK171" s="36">
        <f>+Tabla1[[#This Row],[Trenes Corridos (TC)]]-Tabla1[[#This Row],[Trenes Puntuales]]</f>
        <v>354</v>
      </c>
      <c r="AL171" s="127">
        <f>+Tabla1[[#This Row],[Trenes Puntuales]]/Tabla1[[#This Row],[Trenes Programados]]</f>
        <v>0.91153169014084512</v>
      </c>
      <c r="AM171" s="96">
        <v>0.95</v>
      </c>
      <c r="AN171" s="96" t="str">
        <f>+IF(Tabla1[[#This Row],[Regularidad Absoluta]]&gt;=Tabla1[[#This Row],[RA 95%]],Tabla1[[#This Row],[Regularidad Absoluta]],"")</f>
        <v/>
      </c>
      <c r="AO171" s="96">
        <f>+Tabla1[[#This Row],[Trenes Puntuales]]/Tabla1[[#This Row],[Trenes Corridos (TC)]]</f>
        <v>0.9212633451957295</v>
      </c>
      <c r="AP171" s="96">
        <f>+Tabla1[[#This Row],[Trenes Corridos (TC)]]/Tabla1[[#This Row],[Trenes Programados]]</f>
        <v>0.98943661971830987</v>
      </c>
      <c r="AQ171" s="96">
        <f>+Tabla1[[#This Row],[Regularidad Relativa]]/AO159-1</f>
        <v>-4.1894639381510168E-2</v>
      </c>
      <c r="AR171" s="95">
        <f>+'[3]DATOS BN#Bol por Estación'!AE156</f>
        <v>3314914</v>
      </c>
      <c r="AS171" s="15">
        <f>+Tabla1[[#This Row],[Pasajeros Pagos (PAX)]]/AR159-1</f>
        <v>4.8235250963199805E-2</v>
      </c>
      <c r="AT171" s="6">
        <f>+Tabla1[[#This Row],[Pasajeros Pagos (PAX)]]/Tabla1[[#This Row],[Indice Dia Habil]]</f>
        <v>133881.82552504039</v>
      </c>
      <c r="AU171" s="15">
        <f>+Tabla1[[#This Row],[PAX Día Habil]]/AT159-1</f>
        <v>4.8235250963199805E-2</v>
      </c>
      <c r="AV171" s="6">
        <f>+Tabla1[[#This Row],[Pasajeros Pagos (PAX)]]/Tabla1[[#This Row],[Trenes Corridos (TC)]]</f>
        <v>737.30293594306045</v>
      </c>
      <c r="AW171" s="6">
        <f>+Tabla1[[#This Row],[PAX x Tren]]/Tabla1[[#This Row],[Form. Media Trenes Remolcados]]</f>
        <v>122.88382265717674</v>
      </c>
      <c r="AX171" s="15">
        <f>+Tabla1[[#This Row],[PAX x Coche]]/AW159-1</f>
        <v>4.893469619293489E-2</v>
      </c>
      <c r="AY171" s="6">
        <v>188</v>
      </c>
      <c r="AZ171" s="9">
        <f>+Tabla1[[#This Row],[PAX Kilómetro]]/Tabla1[[#This Row],[Coches Kilómetro (CK) (5+6+7)]]</f>
        <v>50.745636822799142</v>
      </c>
      <c r="BA171" s="15">
        <f>+Tabla1[[#This Row],[Ocupación Media (PaxKm/CocheKm)]]/AZ159-1</f>
        <v>2.9049297780399774E-2</v>
      </c>
      <c r="BB171" s="15">
        <f>+Tabla1[[#This Row],[Ocupación Media (PaxKm/CocheKm)]]/Tabla1[[#This Row],[Capacidad x Coche (4xm2)]]</f>
        <v>0.26992360012127203</v>
      </c>
      <c r="BC171" s="15">
        <f>+Tabla1[[#This Row],[% de Ocupación Media PAX]]/BB159-1</f>
        <v>2.9049297780399996E-2</v>
      </c>
      <c r="BD171" s="36">
        <f>+Tabla1[[#This Row],[Pasajeros Pagos (PAX)]]*Tabla1[[#This Row],[PAX Recorrido Medio]]</f>
        <v>59237513.18</v>
      </c>
      <c r="BE171" s="37">
        <v>17.87</v>
      </c>
      <c r="BF171" s="35">
        <f>+Tabla1[[#This Row],[PAX Recorrido Medio]]/BE159-1</f>
        <v>2.8058361391694042E-3</v>
      </c>
      <c r="BG171" s="36">
        <f>+Tabla1[[#This Row],[Pasajeros Pagos (PAX)]]*CN171</f>
        <v>3710822.7472340488</v>
      </c>
      <c r="BH171" s="130">
        <f t="shared" si="8"/>
        <v>0.17999979715909187</v>
      </c>
      <c r="BI171" s="95">
        <f t="shared" si="11"/>
        <v>4042577.0487804879</v>
      </c>
      <c r="BJ171" s="35">
        <f>+(Tabla1[[#This Row],[Variación % TC]]*0.2)-(Tabla1[[#This Row],[Vaciación % PAX Recorrido Medio]]*0.1)-(Tabla1[[#This Row],[Variación % Ocupación PAX]]*0.5)+(Tabla1[[#This Row],[Variación % RA]]*0.1)+(Tabla1[[#This Row],[Variación % Velocidad Comercial TE]]*0.1)</f>
        <v>-1.9128059411816733E-2</v>
      </c>
      <c r="BK171" s="90">
        <v>2081051.35</v>
      </c>
      <c r="BL171" s="10">
        <f>+Tabla1[[#This Row],[Recaudación Vta. Boletos $]]/Tabla1[[#This Row],[Pasajeros Pagos (PAX)]]</f>
        <v>0.62778441612663261</v>
      </c>
      <c r="BM171" s="15">
        <f>+(Tabla1[[#This Row],[Tarifa Media $]]*44)/CQ171</f>
        <v>2.4828779985592919E-2</v>
      </c>
      <c r="BN171" s="48">
        <f>+Tabla1[[#This Row],[Tarifa Media $]]/CP171</f>
        <v>0.20234139628912287</v>
      </c>
      <c r="BO171" s="86">
        <v>24.76</v>
      </c>
      <c r="BP171" s="80">
        <v>51.944000000000003</v>
      </c>
      <c r="BQ171" s="80">
        <f>+Tabla1[[#This Row],[Km. Línea (entre cabeceras) en Servicio]]*2</f>
        <v>103.88800000000001</v>
      </c>
      <c r="BR171" s="36">
        <v>22</v>
      </c>
      <c r="BS171" s="36">
        <v>1181</v>
      </c>
      <c r="BT171" s="76">
        <f>+Tabla1[[#This Row],[Recaudación Vta. Boletos $]]/Tabla1[[#This Row],[Km. Línea (entre cabeceras) en Servicio]]</f>
        <v>40063.36342984753</v>
      </c>
      <c r="BU171" s="77">
        <f>+Tabla1[[#This Row],[Recaudación/Km. Línea (PESOS)]]/CP171</f>
        <v>12912.835502432648</v>
      </c>
      <c r="BV171" s="76">
        <f>+Tabla1[[#This Row],[Recaudación Vta. Boletos $]]/Tabla1[[#This Row],[Trenes Corridos (TC)]]</f>
        <v>462.86729314946621</v>
      </c>
      <c r="BW171" s="77">
        <f>+Tabla1[[#This Row],[Recaudación/Trenes Corridos (PESOS)]]/CP171</f>
        <v>149.18690554678858</v>
      </c>
      <c r="BX171" s="76">
        <f>+Tabla1[[#This Row],[Recaudación Vta. Boletos $]]/Tabla1[[#This Row],[Coches Kilómetro (CK) (5+6+7)]]</f>
        <v>1.7827263561150033</v>
      </c>
      <c r="BY171" s="77">
        <f>+Tabla1[[#This Row],[Recaudación/Coche Kilómetro (PESOS)]]/CP171</f>
        <v>0.5745911029829831</v>
      </c>
      <c r="BZ171" s="78">
        <f>+Tabla1[[#This Row],[Recaudación Vta. Boletos $]]/Tabla1[[#This Row],[PAX Kilómetro]]</f>
        <v>3.5130633247153473E-2</v>
      </c>
      <c r="CA171" s="79">
        <f>+Tabla1[[#This Row],[Recaudación/Pasajeros Kilómetro (PESOS)]]/CP171</f>
        <v>1.1322965656917899E-2</v>
      </c>
      <c r="CB171" s="76">
        <f>+Tabla1[[#This Row],[Recaudación Vta. Boletos $]]/Tabla1[[#This Row],[Personal]]</f>
        <v>1762.1095258255716</v>
      </c>
      <c r="CC171" s="77">
        <f>+Tabla1[[#This Row],[Recaudación/Personal (PESOS)]]/CP171</f>
        <v>567.94608580724935</v>
      </c>
      <c r="CD171" s="36">
        <f>+Tabla1[[#This Row],[Pasajeros Pagos (PAX)]]/Tabla1[[#This Row],[Personal]]</f>
        <v>2806.8704487722271</v>
      </c>
      <c r="CE171" s="80">
        <f>+Tabla1[[#This Row],[Trenes Corridos (TC)]]/Tabla1[[#This Row],[Personal]]</f>
        <v>3.806943268416596</v>
      </c>
      <c r="CF171" s="36">
        <f>+Tabla1[[#This Row],[Pasajeros Pagos (PAX)]]/Tabla1[[#This Row],[Km. Línea (entre cabeceras) en Servicio]]</f>
        <v>63817.072231634062</v>
      </c>
      <c r="CG171" s="36">
        <f>+Tabla1[[#This Row],[Pasajeros Pagos (PAX)]]/Tabla1[[#This Row],[Cantidad de Estaciones en Servicio]]</f>
        <v>150677.90909090909</v>
      </c>
      <c r="CH171" s="36">
        <f>+Tabla1[[#This Row],[PAX Kilómetro]]/Tabla1[[#This Row],[Km. Línea (entre cabeceras) en Servicio]]</f>
        <v>1140411.0807793008</v>
      </c>
      <c r="CI171" s="36">
        <f>+Tabla1[[#This Row],[Coches Kilómetro (CK) (5+6+7)]]/Tabla1[[#This Row],[Km. Línea (entre cabeceras) en Servicio]]</f>
        <v>22473.086400739256</v>
      </c>
      <c r="CJ171" s="36">
        <f>+[1]!BN_InfraMR[[#This Row],[Total Coches Remolcados]]</f>
        <v>133</v>
      </c>
      <c r="CK171" s="36">
        <f>+Tabla1[[#This Row],[Pasajeros Pagos (PAX)]]/Tabla1[[#This Row],[Coches en Servicio]]</f>
        <v>24924.165413533836</v>
      </c>
      <c r="CM171" s="12">
        <v>737.30293594306045</v>
      </c>
      <c r="CN171" s="11">
        <v>1.1194325847470097</v>
      </c>
      <c r="CP171" s="10">
        <v>3.1025999999999998</v>
      </c>
      <c r="CQ171" s="74">
        <v>1112.52</v>
      </c>
      <c r="CR171" s="10"/>
      <c r="CX171" s="32"/>
      <c r="DF171" s="47">
        <f>+Tabla1[[#This Row],[Trenes Kilómetro (TK) (1+2+3)]]/Tabla1[[#This Row],[Trenes Corridos (TC)]]</f>
        <v>43.273354092526688</v>
      </c>
      <c r="EA171" s="2">
        <v>2007</v>
      </c>
      <c r="EB171" s="2" t="s">
        <v>9</v>
      </c>
    </row>
    <row r="172" spans="1:132" x14ac:dyDescent="0.2">
      <c r="A172" s="98" t="s">
        <v>256</v>
      </c>
      <c r="B172" s="2" t="s">
        <v>10</v>
      </c>
      <c r="C172" s="101">
        <v>39142</v>
      </c>
      <c r="D172" s="4" t="s">
        <v>135</v>
      </c>
      <c r="E172" s="4" t="s">
        <v>112</v>
      </c>
      <c r="F172" s="4" t="s">
        <v>139</v>
      </c>
      <c r="G172" s="4" t="s">
        <v>113</v>
      </c>
      <c r="H172" s="6">
        <v>213473</v>
      </c>
      <c r="K172" s="95">
        <f>+Tabla1[[#This Row],[TK Remolcados (1)]]+Tabla1[[#This Row],[TK Coche Motor (2)]]+Tabla1[[#This Row],[TK Eléctricos (3)]]</f>
        <v>213473</v>
      </c>
      <c r="L172" s="35">
        <f>+Tabla1[[#This Row],[Trenes Kilómetro (TK) (1+2+3)]]/K160-1</f>
        <v>1.9329602162875492E-2</v>
      </c>
      <c r="M172" s="36">
        <f>+Tabla1[[#This Row],[TK Remolcados (1)]]</f>
        <v>213473</v>
      </c>
      <c r="N172" s="36">
        <f>+Tabla1[[#This Row],[TK Remolcados (1)]]*Tabla1[[#This Row],[Form. Media Trenes Remolcados]]</f>
        <v>1280838</v>
      </c>
      <c r="Q172" s="95">
        <f t="shared" si="12"/>
        <v>1280838</v>
      </c>
      <c r="R172" s="35">
        <f>+Tabla1[[#This Row],[Coches Kilómetro (CK) (5+6+7)]]/Q160-1</f>
        <v>1.9329602162875714E-2</v>
      </c>
      <c r="S172" s="37">
        <v>38.93</v>
      </c>
      <c r="T172" s="35">
        <f>+Tabla1[[#This Row],[Velocidad Comercial Trenes Diésel]]/S160-1</f>
        <v>0</v>
      </c>
      <c r="U172" s="37"/>
      <c r="V172" s="35"/>
      <c r="W172" s="37">
        <v>6</v>
      </c>
      <c r="X172" s="6"/>
      <c r="Y172" s="6"/>
      <c r="Z172" s="36">
        <f>+Tabla1[[#This Row],[Form. Media Trenes Remolcados]]*Tabla1[[#This Row],[Asientos Prom. x C. Remolcados]]*Tabla1[[#This Row],[Trenes Corridos (TC)]]</f>
        <v>2228016</v>
      </c>
      <c r="AC172" s="6">
        <v>76</v>
      </c>
      <c r="AF172" s="6">
        <f>+'[2]BN TAB'!H176</f>
        <v>4999</v>
      </c>
      <c r="AG172" s="6">
        <f>+Tabla1[[#This Row],[Trenes Programados]]-Tabla1[[#This Row],[Trenes Corridos (TC)]]</f>
        <v>113</v>
      </c>
      <c r="AH172" s="95">
        <f>+'[2]BN TAB'!J176</f>
        <v>4886</v>
      </c>
      <c r="AI172" s="35">
        <f>+Tabla1[[#This Row],[Trenes Corridos (TC)]]/AH160-1</f>
        <v>-1.053057918185496E-2</v>
      </c>
      <c r="AJ172" s="36">
        <f>+'[2]BN TAB'!K176</f>
        <v>4390</v>
      </c>
      <c r="AK172" s="36">
        <f>+Tabla1[[#This Row],[Trenes Corridos (TC)]]-Tabla1[[#This Row],[Trenes Puntuales]]</f>
        <v>496</v>
      </c>
      <c r="AL172" s="127">
        <f>+Tabla1[[#This Row],[Trenes Puntuales]]/Tabla1[[#This Row],[Trenes Programados]]</f>
        <v>0.87817563512702546</v>
      </c>
      <c r="AM172" s="96">
        <v>0.95</v>
      </c>
      <c r="AN172" s="96" t="str">
        <f>+IF(Tabla1[[#This Row],[Regularidad Absoluta]]&gt;=Tabla1[[#This Row],[RA 95%]],Tabla1[[#This Row],[Regularidad Absoluta]],"")</f>
        <v/>
      </c>
      <c r="AO172" s="96">
        <f>+Tabla1[[#This Row],[Trenes Puntuales]]/Tabla1[[#This Row],[Trenes Corridos (TC)]]</f>
        <v>0.89848546868604173</v>
      </c>
      <c r="AP172" s="96">
        <f>+Tabla1[[#This Row],[Trenes Corridos (TC)]]/Tabla1[[#This Row],[Trenes Programados]]</f>
        <v>0.97739547909581914</v>
      </c>
      <c r="AQ172" s="96">
        <f>+Tabla1[[#This Row],[Regularidad Relativa]]/AO160-1</f>
        <v>-4.5250431596368879E-2</v>
      </c>
      <c r="AR172" s="95">
        <f>+'[3]DATOS BN#Bol por Estación'!AE157</f>
        <v>3912530</v>
      </c>
      <c r="AS172" s="15">
        <f>+Tabla1[[#This Row],[Pasajeros Pagos (PAX)]]/AR160-1</f>
        <v>5.2442292980472205E-2</v>
      </c>
      <c r="AT172" s="6">
        <f>+Tabla1[[#This Row],[Pasajeros Pagos (PAX)]]/Tabla1[[#This Row],[Indice Dia Habil]]</f>
        <v>148033.67385546726</v>
      </c>
      <c r="AU172" s="15">
        <f>+Tabla1[[#This Row],[PAX Día Habil]]/AT160-1</f>
        <v>5.2442292980472205E-2</v>
      </c>
      <c r="AV172" s="6">
        <f>+Tabla1[[#This Row],[Pasajeros Pagos (PAX)]]/Tabla1[[#This Row],[Trenes Corridos (TC)]]</f>
        <v>800.76340564879251</v>
      </c>
      <c r="AW172" s="6">
        <f>+Tabla1[[#This Row],[PAX x Tren]]/Tabla1[[#This Row],[Form. Media Trenes Remolcados]]</f>
        <v>133.4605676081321</v>
      </c>
      <c r="AX172" s="15">
        <f>+Tabla1[[#This Row],[PAX x Coche]]/AW160-1</f>
        <v>6.3643070556195891E-2</v>
      </c>
      <c r="AY172" s="6">
        <v>188</v>
      </c>
      <c r="AZ172" s="9">
        <f>+Tabla1[[#This Row],[PAX Kilómetro]]/Tabla1[[#This Row],[Coches Kilómetro (CK) (5+6+7)]]</f>
        <v>53.578810278895538</v>
      </c>
      <c r="BA172" s="15">
        <f>+Tabla1[[#This Row],[Ocupación Media (PaxKm/CocheKm)]]/AZ160-1</f>
        <v>3.1896462665644165E-2</v>
      </c>
      <c r="BB172" s="15">
        <f>+Tabla1[[#This Row],[Ocupación Media (PaxKm/CocheKm)]]/Tabla1[[#This Row],[Capacidad x Coche (4xm2)]]</f>
        <v>0.28499367169625284</v>
      </c>
      <c r="BC172" s="15">
        <f>+Tabla1[[#This Row],[% de Ocupación Media PAX]]/BB160-1</f>
        <v>3.1896462665644165E-2</v>
      </c>
      <c r="BD172" s="36">
        <f>+Tabla1[[#This Row],[Pasajeros Pagos (PAX)]]*Tabla1[[#This Row],[PAX Recorrido Medio]]</f>
        <v>68625776.200000003</v>
      </c>
      <c r="BE172" s="37">
        <v>17.54</v>
      </c>
      <c r="BF172" s="35">
        <f>+Tabla1[[#This Row],[PAX Recorrido Medio]]/BE160-1</f>
        <v>-5.6980056980060478E-4</v>
      </c>
      <c r="BG172" s="36">
        <f>+Tabla1[[#This Row],[Pasajeros Pagos (PAX)]]*CN172</f>
        <v>3854960.4324819478</v>
      </c>
      <c r="BH172" s="130">
        <f t="shared" si="8"/>
        <v>0.17999982814185678</v>
      </c>
      <c r="BI172" s="95">
        <f t="shared" si="11"/>
        <v>4771377.0487804879</v>
      </c>
      <c r="BJ172" s="35">
        <f>+(Tabla1[[#This Row],[Variación % TC]]*0.2)-(Tabla1[[#This Row],[Vaciación % PAX Recorrido Medio]]*0.1)-(Tabla1[[#This Row],[Variación % Ocupación PAX]]*0.5)+(Tabla1[[#This Row],[Variación % RA]]*0.1)+(Tabla1[[#This Row],[Variación % Velocidad Comercial TE]]*0.1)</f>
        <v>-2.2522410271849903E-2</v>
      </c>
      <c r="BK172" s="90">
        <v>2428412.1</v>
      </c>
      <c r="BL172" s="10">
        <f>+Tabla1[[#This Row],[Recaudación Vta. Boletos $]]/Tabla1[[#This Row],[Pasajeros Pagos (PAX)]]</f>
        <v>0.62067564977137557</v>
      </c>
      <c r="BM172" s="15">
        <f>+(Tabla1[[#This Row],[Tarifa Media $]]*44)/CQ172</f>
        <v>2.4171395207514237E-2</v>
      </c>
      <c r="BN172" s="48">
        <f>+Tabla1[[#This Row],[Tarifa Media $]]/CP172</f>
        <v>0.20015338593078863</v>
      </c>
      <c r="BO172" s="86">
        <v>26.43</v>
      </c>
      <c r="BP172" s="80">
        <v>51.944000000000003</v>
      </c>
      <c r="BQ172" s="80">
        <f>+Tabla1[[#This Row],[Km. Línea (entre cabeceras) en Servicio]]*2</f>
        <v>103.88800000000001</v>
      </c>
      <c r="BR172" s="36">
        <v>22</v>
      </c>
      <c r="BS172" s="36">
        <v>1181</v>
      </c>
      <c r="BT172" s="76">
        <f>+Tabla1[[#This Row],[Recaudación Vta. Boletos $]]/Tabla1[[#This Row],[Km. Línea (entre cabeceras) en Servicio]]</f>
        <v>46750.579470198674</v>
      </c>
      <c r="BU172" s="77">
        <f>+Tabla1[[#This Row],[Recaudación/Km. Línea (PESOS)]]/CP172</f>
        <v>15075.968871395897</v>
      </c>
      <c r="BV172" s="76">
        <f>+Tabla1[[#This Row],[Recaudación Vta. Boletos $]]/Tabla1[[#This Row],[Trenes Corridos (TC)]]</f>
        <v>497.01434711420387</v>
      </c>
      <c r="BW172" s="77">
        <f>+Tabla1[[#This Row],[Recaudación/Trenes Corridos (PESOS)]]/CP172</f>
        <v>160.27550697007541</v>
      </c>
      <c r="BX172" s="76">
        <f>+Tabla1[[#This Row],[Recaudación Vta. Boletos $]]/Tabla1[[#This Row],[Coches Kilómetro (CK) (5+6+7)]]</f>
        <v>1.8959556946311713</v>
      </c>
      <c r="BY172" s="77">
        <f>+Tabla1[[#This Row],[Recaudación/Coche Kilómetro (PESOS)]]/CP172</f>
        <v>0.61140138491814622</v>
      </c>
      <c r="BZ172" s="78">
        <f>+Tabla1[[#This Row],[Recaudación Vta. Boletos $]]/Tabla1[[#This Row],[PAX Kilómetro]]</f>
        <v>3.5386297022313315E-2</v>
      </c>
      <c r="CA172" s="79">
        <f>+Tabla1[[#This Row],[Recaudación/Pasajeros Kilómetro (PESOS)]]/CP172</f>
        <v>1.1411253473819192E-2</v>
      </c>
      <c r="CB172" s="76">
        <f>+Tabla1[[#This Row],[Recaudación Vta. Boletos $]]/Tabla1[[#This Row],[Personal]]</f>
        <v>2056.233784928027</v>
      </c>
      <c r="CC172" s="77">
        <f>+Tabla1[[#This Row],[Recaudación/Personal (PESOS)]]/CP172</f>
        <v>663.08732180845766</v>
      </c>
      <c r="CD172" s="36">
        <f>+Tabla1[[#This Row],[Pasajeros Pagos (PAX)]]/Tabla1[[#This Row],[Personal]]</f>
        <v>3312.8958509737508</v>
      </c>
      <c r="CE172" s="80">
        <f>+Tabla1[[#This Row],[Trenes Corridos (TC)]]/Tabla1[[#This Row],[Personal]]</f>
        <v>4.1371718882303137</v>
      </c>
      <c r="CF172" s="36">
        <f>+Tabla1[[#This Row],[Pasajeros Pagos (PAX)]]/Tabla1[[#This Row],[Km. Línea (entre cabeceras) en Servicio]]</f>
        <v>75322.077622054523</v>
      </c>
      <c r="CG172" s="36">
        <f>+Tabla1[[#This Row],[Pasajeros Pagos (PAX)]]/Tabla1[[#This Row],[Cantidad de Estaciones en Servicio]]</f>
        <v>177842.27272727274</v>
      </c>
      <c r="CH172" s="36">
        <f>+Tabla1[[#This Row],[PAX Kilómetro]]/Tabla1[[#This Row],[Km. Línea (entre cabeceras) en Servicio]]</f>
        <v>1321149.2414908363</v>
      </c>
      <c r="CI172" s="36">
        <f>+Tabla1[[#This Row],[Coches Kilómetro (CK) (5+6+7)]]/Tabla1[[#This Row],[Km. Línea (entre cabeceras) en Servicio]]</f>
        <v>24658.054828276603</v>
      </c>
      <c r="CJ172" s="36">
        <f>+[1]!BN_InfraMR[[#This Row],[Total Coches Remolcados]]</f>
        <v>133</v>
      </c>
      <c r="CK172" s="36">
        <f>+Tabla1[[#This Row],[Pasajeros Pagos (PAX)]]/Tabla1[[#This Row],[Coches en Servicio]]</f>
        <v>29417.518796992481</v>
      </c>
      <c r="CM172" s="12">
        <v>800.76340564879251</v>
      </c>
      <c r="CN172" s="11">
        <v>0.98528584636589311</v>
      </c>
      <c r="CP172" s="10">
        <v>3.101</v>
      </c>
      <c r="CQ172" s="33">
        <v>1129.8366666666666</v>
      </c>
      <c r="CR172" s="10"/>
      <c r="CX172" s="28"/>
      <c r="DF172" s="47">
        <f>+Tabla1[[#This Row],[Trenes Kilómetro (TK) (1+2+3)]]/Tabla1[[#This Row],[Trenes Corridos (TC)]]</f>
        <v>43.690749079001229</v>
      </c>
      <c r="EA172" s="2">
        <v>2007</v>
      </c>
      <c r="EB172" s="2" t="s">
        <v>10</v>
      </c>
    </row>
    <row r="173" spans="1:132" x14ac:dyDescent="0.2">
      <c r="A173" s="98" t="s">
        <v>256</v>
      </c>
      <c r="B173" s="2" t="s">
        <v>0</v>
      </c>
      <c r="C173" s="101">
        <v>39173</v>
      </c>
      <c r="D173" s="4" t="s">
        <v>135</v>
      </c>
      <c r="E173" s="4" t="s">
        <v>112</v>
      </c>
      <c r="F173" s="4" t="s">
        <v>139</v>
      </c>
      <c r="G173" s="4" t="s">
        <v>113</v>
      </c>
      <c r="H173" s="6">
        <v>198206.5</v>
      </c>
      <c r="K173" s="95">
        <f>+Tabla1[[#This Row],[TK Remolcados (1)]]+Tabla1[[#This Row],[TK Coche Motor (2)]]+Tabla1[[#This Row],[TK Eléctricos (3)]]</f>
        <v>198206.5</v>
      </c>
      <c r="L173" s="35">
        <f>+Tabla1[[#This Row],[Trenes Kilómetro (TK) (1+2+3)]]/K161-1</f>
        <v>-1.6516029463911064E-3</v>
      </c>
      <c r="M173" s="36">
        <f>+Tabla1[[#This Row],[TK Remolcados (1)]]</f>
        <v>198206.5</v>
      </c>
      <c r="N173" s="36">
        <f>+Tabla1[[#This Row],[TK Remolcados (1)]]*Tabla1[[#This Row],[Form. Media Trenes Remolcados]]</f>
        <v>1189239</v>
      </c>
      <c r="Q173" s="95">
        <f t="shared" si="12"/>
        <v>1189239</v>
      </c>
      <c r="R173" s="35">
        <f>+Tabla1[[#This Row],[Coches Kilómetro (CK) (5+6+7)]]/Q161-1</f>
        <v>-1.6516029463911064E-3</v>
      </c>
      <c r="S173" s="37">
        <v>38.93</v>
      </c>
      <c r="T173" s="35">
        <f>+Tabla1[[#This Row],[Velocidad Comercial Trenes Diésel]]/S161-1</f>
        <v>0</v>
      </c>
      <c r="U173" s="37"/>
      <c r="V173" s="35"/>
      <c r="W173" s="37">
        <v>6</v>
      </c>
      <c r="X173" s="6"/>
      <c r="Y173" s="6"/>
      <c r="Z173" s="36">
        <f>+Tabla1[[#This Row],[Form. Media Trenes Remolcados]]*Tabla1[[#This Row],[Asientos Prom. x C. Remolcados]]*Tabla1[[#This Row],[Trenes Corridos (TC)]]</f>
        <v>2047440</v>
      </c>
      <c r="AC173" s="6">
        <v>76</v>
      </c>
      <c r="AF173" s="6">
        <f>+'[2]BN TAB'!H177</f>
        <v>4649</v>
      </c>
      <c r="AG173" s="6">
        <f>+Tabla1[[#This Row],[Trenes Programados]]-Tabla1[[#This Row],[Trenes Corridos (TC)]]</f>
        <v>159</v>
      </c>
      <c r="AH173" s="95">
        <f>+'[2]BN TAB'!J177</f>
        <v>4490</v>
      </c>
      <c r="AI173" s="35">
        <f>+Tabla1[[#This Row],[Trenes Corridos (TC)]]/AH161-1</f>
        <v>-3.2118991161888322E-2</v>
      </c>
      <c r="AJ173" s="36">
        <f>+'[2]BN TAB'!K177</f>
        <v>4081</v>
      </c>
      <c r="AK173" s="36">
        <f>+Tabla1[[#This Row],[Trenes Corridos (TC)]]-Tabla1[[#This Row],[Trenes Puntuales]]</f>
        <v>409</v>
      </c>
      <c r="AL173" s="127">
        <f>+Tabla1[[#This Row],[Trenes Puntuales]]/Tabla1[[#This Row],[Trenes Programados]]</f>
        <v>0.87782318778231883</v>
      </c>
      <c r="AM173" s="96">
        <v>0.95</v>
      </c>
      <c r="AN173" s="96" t="str">
        <f>+IF(Tabla1[[#This Row],[Regularidad Absoluta]]&gt;=Tabla1[[#This Row],[RA 95%]],Tabla1[[#This Row],[Regularidad Absoluta]],"")</f>
        <v/>
      </c>
      <c r="AO173" s="96">
        <f>+Tabla1[[#This Row],[Trenes Puntuales]]/Tabla1[[#This Row],[Trenes Corridos (TC)]]</f>
        <v>0.90890868596881957</v>
      </c>
      <c r="AP173" s="96">
        <f>+Tabla1[[#This Row],[Trenes Corridos (TC)]]/Tabla1[[#This Row],[Trenes Programados]]</f>
        <v>0.9657990965799097</v>
      </c>
      <c r="AQ173" s="96">
        <f>+Tabla1[[#This Row],[Regularidad Relativa]]/AO161-1</f>
        <v>-8.3660879093711005E-3</v>
      </c>
      <c r="AR173" s="95">
        <f>+'[3]DATOS BN#Bol por Estación'!AE158</f>
        <v>3603009</v>
      </c>
      <c r="AS173" s="15">
        <f>+Tabla1[[#This Row],[Pasajeros Pagos (PAX)]]/AR161-1</f>
        <v>-1.7766040797365878E-2</v>
      </c>
      <c r="AT173" s="6">
        <f>+Tabla1[[#This Row],[Pasajeros Pagos (PAX)]]/Tabla1[[#This Row],[Indice Dia Habil]]</f>
        <v>136116.69814884776</v>
      </c>
      <c r="AU173" s="15">
        <f>+Tabla1[[#This Row],[PAX Día Habil]]/AT161-1</f>
        <v>-1.7766040797365878E-2</v>
      </c>
      <c r="AV173" s="6">
        <f>+Tabla1[[#This Row],[Pasajeros Pagos (PAX)]]/Tabla1[[#This Row],[Trenes Corridos (TC)]]</f>
        <v>802.45189309576836</v>
      </c>
      <c r="AW173" s="6">
        <f>+Tabla1[[#This Row],[PAX x Tren]]/Tabla1[[#This Row],[Form. Media Trenes Remolcados]]</f>
        <v>133.74198218262805</v>
      </c>
      <c r="AX173" s="15">
        <f>+Tabla1[[#This Row],[PAX x Coche]]/AW161-1</f>
        <v>1.4829250944547789E-2</v>
      </c>
      <c r="AY173" s="6">
        <v>188</v>
      </c>
      <c r="AZ173" s="9">
        <f>+Tabla1[[#This Row],[PAX Kilómetro]]/Tabla1[[#This Row],[Coches Kilómetro (CK) (5+6+7)]]</f>
        <v>53.958531708092316</v>
      </c>
      <c r="BA173" s="15">
        <f>+Tabla1[[#This Row],[Ocupación Media (PaxKm/CocheKm)]]/AZ161-1</f>
        <v>-6.6594631101384305E-3</v>
      </c>
      <c r="BB173" s="15">
        <f>+Tabla1[[#This Row],[Ocupación Media (PaxKm/CocheKm)]]/Tabla1[[#This Row],[Capacidad x Coche (4xm2)]]</f>
        <v>0.28701346653240595</v>
      </c>
      <c r="BC173" s="15">
        <f>+Tabla1[[#This Row],[% de Ocupación Media PAX]]/BB161-1</f>
        <v>-6.6594631101383195E-3</v>
      </c>
      <c r="BD173" s="36">
        <f>+Tabla1[[#This Row],[Pasajeros Pagos (PAX)]]*Tabla1[[#This Row],[PAX Recorrido Medio]]</f>
        <v>64169590.289999999</v>
      </c>
      <c r="BE173" s="37">
        <v>17.809999999999999</v>
      </c>
      <c r="BF173" s="35">
        <f>+Tabla1[[#This Row],[PAX Recorrido Medio]]/BE161-1</f>
        <v>9.6371882086165872E-3</v>
      </c>
      <c r="BG173" s="36">
        <f>+Tabla1[[#This Row],[Pasajeros Pagos (PAX)]]*CN173</f>
        <v>3612474.6695930506</v>
      </c>
      <c r="BH173" s="130">
        <f t="shared" si="8"/>
        <v>0.1799998133781644</v>
      </c>
      <c r="BI173" s="95">
        <f t="shared" si="11"/>
        <v>4393912.4146341458</v>
      </c>
      <c r="BJ173" s="35">
        <f>+(Tabla1[[#This Row],[Variación % TC]]*0.2)-(Tabla1[[#This Row],[Vaciación % PAX Recorrido Medio]]*0.1)-(Tabla1[[#This Row],[Variación % Ocupación PAX]]*0.5)+(Tabla1[[#This Row],[Variación % RA]]*0.1)+(Tabla1[[#This Row],[Variación % Velocidad Comercial TE]]*0.1)</f>
        <v>-4.8943942891072735E-3</v>
      </c>
      <c r="BK173" s="90">
        <v>2238109.4500000002</v>
      </c>
      <c r="BL173" s="10">
        <f>+Tabla1[[#This Row],[Recaudación Vta. Boletos $]]/Tabla1[[#This Row],[Pasajeros Pagos (PAX)]]</f>
        <v>0.62117786827621024</v>
      </c>
      <c r="BM173" s="15">
        <f>+(Tabla1[[#This Row],[Tarifa Media $]]*44)/CQ173</f>
        <v>2.3825782839974826E-2</v>
      </c>
      <c r="BN173" s="48">
        <f>+Tabla1[[#This Row],[Tarifa Media $]]/CP173</f>
        <v>0.20108700536603225</v>
      </c>
      <c r="BO173" s="86">
        <v>26.47</v>
      </c>
      <c r="BP173" s="80">
        <v>51.944000000000003</v>
      </c>
      <c r="BQ173" s="80">
        <f>+Tabla1[[#This Row],[Km. Línea (entre cabeceras) en Servicio]]*2</f>
        <v>103.88800000000001</v>
      </c>
      <c r="BR173" s="36">
        <v>22</v>
      </c>
      <c r="BS173" s="36">
        <v>1181</v>
      </c>
      <c r="BT173" s="76">
        <f>+Tabla1[[#This Row],[Recaudación Vta. Boletos $]]/Tabla1[[#This Row],[Km. Línea (entre cabeceras) en Servicio]]</f>
        <v>43086.967695980289</v>
      </c>
      <c r="BU173" s="77">
        <f>+Tabla1[[#This Row],[Recaudación/Km. Línea (PESOS)]]/CP173</f>
        <v>13948.065033822242</v>
      </c>
      <c r="BV173" s="76">
        <f>+Tabla1[[#This Row],[Recaudación Vta. Boletos $]]/Tabla1[[#This Row],[Trenes Corridos (TC)]]</f>
        <v>498.46535634743879</v>
      </c>
      <c r="BW173" s="77">
        <f>+Tabla1[[#This Row],[Recaudación/Trenes Corridos (PESOS)]]/CP173</f>
        <v>161.36264813293153</v>
      </c>
      <c r="BX173" s="76">
        <f>+Tabla1[[#This Row],[Recaudación Vta. Boletos $]]/Tabla1[[#This Row],[Coches Kilómetro (CK) (5+6+7)]]</f>
        <v>1.8819677541688427</v>
      </c>
      <c r="BY173" s="77">
        <f>+Tabla1[[#This Row],[Recaudación/Coche Kilómetro (PESOS)]]/CP173</f>
        <v>0.60922849832276149</v>
      </c>
      <c r="BZ173" s="78">
        <f>+Tabla1[[#This Row],[Recaudación Vta. Boletos $]]/Tabla1[[#This Row],[PAX Kilómetro]]</f>
        <v>3.4878038645491875E-2</v>
      </c>
      <c r="CA173" s="79">
        <f>+Tabla1[[#This Row],[Recaudación/Pasajeros Kilómetro (PESOS)]]/CP173</f>
        <v>1.1290679694892322E-2</v>
      </c>
      <c r="CB173" s="76">
        <f>+Tabla1[[#This Row],[Recaudación Vta. Boletos $]]/Tabla1[[#This Row],[Personal]]</f>
        <v>1895.0969093988147</v>
      </c>
      <c r="CC173" s="77">
        <f>+Tabla1[[#This Row],[Recaudación/Personal (PESOS)]]/CP173</f>
        <v>613.47865378227141</v>
      </c>
      <c r="CD173" s="36">
        <f>+Tabla1[[#This Row],[Pasajeros Pagos (PAX)]]/Tabla1[[#This Row],[Personal]]</f>
        <v>3050.8120237087214</v>
      </c>
      <c r="CE173" s="80">
        <f>+Tabla1[[#This Row],[Trenes Corridos (TC)]]/Tabla1[[#This Row],[Personal]]</f>
        <v>3.8018628281117697</v>
      </c>
      <c r="CF173" s="36">
        <f>+Tabla1[[#This Row],[Pasajeros Pagos (PAX)]]/Tabla1[[#This Row],[Km. Línea (entre cabeceras) en Servicio]]</f>
        <v>69363.333590020018</v>
      </c>
      <c r="CG173" s="36">
        <f>+Tabla1[[#This Row],[Pasajeros Pagos (PAX)]]/Tabla1[[#This Row],[Cantidad de Estaciones en Servicio]]</f>
        <v>163773.13636363635</v>
      </c>
      <c r="CH173" s="36">
        <f>+Tabla1[[#This Row],[PAX Kilómetro]]/Tabla1[[#This Row],[Km. Línea (entre cabeceras) en Servicio]]</f>
        <v>1235360.9712382564</v>
      </c>
      <c r="CI173" s="36">
        <f>+Tabla1[[#This Row],[Coches Kilómetro (CK) (5+6+7)]]/Tabla1[[#This Row],[Km. Línea (entre cabeceras) en Servicio]]</f>
        <v>22894.636531649467</v>
      </c>
      <c r="CJ173" s="36">
        <f>+[1]!BN_InfraMR[[#This Row],[Total Coches Remolcados]]</f>
        <v>133</v>
      </c>
      <c r="CK173" s="36">
        <f>+Tabla1[[#This Row],[Pasajeros Pagos (PAX)]]/Tabla1[[#This Row],[Coches en Servicio]]</f>
        <v>27090.293233082706</v>
      </c>
      <c r="CM173" s="12">
        <v>802.45189309576836</v>
      </c>
      <c r="CN173" s="11">
        <v>1.0026271567995113</v>
      </c>
      <c r="CP173" s="10">
        <v>3.0891000000000002</v>
      </c>
      <c r="CQ173" s="33">
        <v>1147.1533333333332</v>
      </c>
      <c r="CR173" s="10"/>
      <c r="CX173" s="28"/>
      <c r="DF173" s="47">
        <f>+Tabla1[[#This Row],[Trenes Kilómetro (TK) (1+2+3)]]/Tabla1[[#This Row],[Trenes Corridos (TC)]]</f>
        <v>44.14398663697105</v>
      </c>
      <c r="EA173" s="2">
        <v>2007</v>
      </c>
      <c r="EB173" s="2" t="s">
        <v>0</v>
      </c>
    </row>
    <row r="174" spans="1:132" x14ac:dyDescent="0.2">
      <c r="A174" s="98" t="s">
        <v>256</v>
      </c>
      <c r="B174" s="2" t="s">
        <v>1</v>
      </c>
      <c r="C174" s="101">
        <v>39203</v>
      </c>
      <c r="D174" s="4" t="s">
        <v>135</v>
      </c>
      <c r="E174" s="4" t="s">
        <v>112</v>
      </c>
      <c r="F174" s="4" t="s">
        <v>139</v>
      </c>
      <c r="G174" s="4" t="s">
        <v>113</v>
      </c>
      <c r="H174" s="6">
        <v>206489.1</v>
      </c>
      <c r="K174" s="95">
        <f>+Tabla1[[#This Row],[TK Remolcados (1)]]+Tabla1[[#This Row],[TK Coche Motor (2)]]+Tabla1[[#This Row],[TK Eléctricos (3)]]</f>
        <v>206489.1</v>
      </c>
      <c r="L174" s="35">
        <f>+Tabla1[[#This Row],[Trenes Kilómetro (TK) (1+2+3)]]/K162-1</f>
        <v>-1.119586490450708E-2</v>
      </c>
      <c r="M174" s="36">
        <f>+Tabla1[[#This Row],[TK Remolcados (1)]]</f>
        <v>206489.1</v>
      </c>
      <c r="N174" s="36">
        <f>+Tabla1[[#This Row],[TK Remolcados (1)]]*Tabla1[[#This Row],[Form. Media Trenes Remolcados]]</f>
        <v>1238934.6000000001</v>
      </c>
      <c r="Q174" s="95">
        <f t="shared" si="12"/>
        <v>1238934.6000000001</v>
      </c>
      <c r="R174" s="35">
        <f>+Tabla1[[#This Row],[Coches Kilómetro (CK) (5+6+7)]]/Q162-1</f>
        <v>-1.119586490450708E-2</v>
      </c>
      <c r="S174" s="37">
        <v>38.93</v>
      </c>
      <c r="T174" s="35">
        <f>+Tabla1[[#This Row],[Velocidad Comercial Trenes Diésel]]/S162-1</f>
        <v>0</v>
      </c>
      <c r="U174" s="37"/>
      <c r="V174" s="35"/>
      <c r="W174" s="37">
        <v>6</v>
      </c>
      <c r="X174" s="6"/>
      <c r="Y174" s="6"/>
      <c r="Z174" s="36">
        <f>+Tabla1[[#This Row],[Form. Media Trenes Remolcados]]*Tabla1[[#This Row],[Asientos Prom. x C. Remolcados]]*Tabla1[[#This Row],[Trenes Corridos (TC)]]</f>
        <v>2139096</v>
      </c>
      <c r="AC174" s="6">
        <v>76</v>
      </c>
      <c r="AF174" s="6">
        <f>+'[2]BN TAB'!H178</f>
        <v>4914</v>
      </c>
      <c r="AG174" s="6">
        <f>+Tabla1[[#This Row],[Trenes Programados]]-Tabla1[[#This Row],[Trenes Corridos (TC)]]</f>
        <v>223</v>
      </c>
      <c r="AH174" s="95">
        <f>+'[2]BN TAB'!J178</f>
        <v>4691</v>
      </c>
      <c r="AI174" s="35">
        <f>+Tabla1[[#This Row],[Trenes Corridos (TC)]]/AH162-1</f>
        <v>-3.2184856612337498E-2</v>
      </c>
      <c r="AJ174" s="36">
        <f>+'[2]BN TAB'!K178</f>
        <v>4291</v>
      </c>
      <c r="AK174" s="36">
        <f>+Tabla1[[#This Row],[Trenes Corridos (TC)]]-Tabla1[[#This Row],[Trenes Puntuales]]</f>
        <v>400</v>
      </c>
      <c r="AL174" s="127">
        <f>+Tabla1[[#This Row],[Trenes Puntuales]]/Tabla1[[#This Row],[Trenes Programados]]</f>
        <v>0.87321937321937326</v>
      </c>
      <c r="AM174" s="96">
        <v>0.95</v>
      </c>
      <c r="AN174" s="96" t="str">
        <f>+IF(Tabla1[[#This Row],[Regularidad Absoluta]]&gt;=Tabla1[[#This Row],[RA 95%]],Tabla1[[#This Row],[Regularidad Absoluta]],"")</f>
        <v/>
      </c>
      <c r="AO174" s="96">
        <f>+Tabla1[[#This Row],[Trenes Puntuales]]/Tabla1[[#This Row],[Trenes Corridos (TC)]]</f>
        <v>0.91473033468343634</v>
      </c>
      <c r="AP174" s="96">
        <f>+Tabla1[[#This Row],[Trenes Corridos (TC)]]/Tabla1[[#This Row],[Trenes Programados]]</f>
        <v>0.95461945461945463</v>
      </c>
      <c r="AQ174" s="96">
        <f>+Tabla1[[#This Row],[Regularidad Relativa]]/AO162-1</f>
        <v>-9.6721169956185404E-3</v>
      </c>
      <c r="AR174" s="95">
        <f>+'[3]DATOS BN#Bol por Estación'!AE159</f>
        <v>3855917</v>
      </c>
      <c r="AS174" s="15">
        <f>+Tabla1[[#This Row],[Pasajeros Pagos (PAX)]]/AR162-1</f>
        <v>2.6234208933646253E-2</v>
      </c>
      <c r="AT174" s="6">
        <f>+Tabla1[[#This Row],[Pasajeros Pagos (PAX)]]/Tabla1[[#This Row],[Indice Dia Habil]]</f>
        <v>142758.86708626433</v>
      </c>
      <c r="AU174" s="15">
        <f>+Tabla1[[#This Row],[PAX Día Habil]]/AT162-1</f>
        <v>2.6234208933646253E-2</v>
      </c>
      <c r="AV174" s="6">
        <f>+Tabla1[[#This Row],[Pasajeros Pagos (PAX)]]/Tabla1[[#This Row],[Trenes Corridos (TC)]]</f>
        <v>821.98188019612019</v>
      </c>
      <c r="AW174" s="6">
        <f>+Tabla1[[#This Row],[PAX x Tren]]/Tabla1[[#This Row],[Form. Media Trenes Remolcados]]</f>
        <v>136.99698003268671</v>
      </c>
      <c r="AX174" s="15">
        <f>+Tabla1[[#This Row],[PAX x Coche]]/AW162-1</f>
        <v>6.0361801471196852E-2</v>
      </c>
      <c r="AY174" s="6">
        <v>188</v>
      </c>
      <c r="AZ174" s="9">
        <f>+Tabla1[[#This Row],[PAX Kilómetro]]/Tabla1[[#This Row],[Coches Kilómetro (CK) (5+6+7)]]</f>
        <v>54.807330725931777</v>
      </c>
      <c r="BA174" s="15">
        <f>+Tabla1[[#This Row],[Ocupación Media (PaxKm/CocheKm)]]/AZ162-1</f>
        <v>3.6088823153040739E-2</v>
      </c>
      <c r="BB174" s="15">
        <f>+Tabla1[[#This Row],[Ocupación Media (PaxKm/CocheKm)]]/Tabla1[[#This Row],[Capacidad x Coche (4xm2)]]</f>
        <v>0.29152835492516904</v>
      </c>
      <c r="BC174" s="15">
        <f>+Tabla1[[#This Row],[% de Ocupación Media PAX]]/BB162-1</f>
        <v>3.6088823153040739E-2</v>
      </c>
      <c r="BD174" s="36">
        <f>+Tabla1[[#This Row],[Pasajeros Pagos (PAX)]]*Tabla1[[#This Row],[PAX Recorrido Medio]]</f>
        <v>67902698.370000005</v>
      </c>
      <c r="BE174" s="37">
        <v>17.61</v>
      </c>
      <c r="BF174" s="35">
        <f>+Tabla1[[#This Row],[PAX Recorrido Medio]]/BE162-1</f>
        <v>-1.7006802721089009E-3</v>
      </c>
      <c r="BG174" s="36">
        <f>+Tabla1[[#This Row],[Pasajeros Pagos (PAX)]]*CN174</f>
        <v>3764040.4535727855</v>
      </c>
      <c r="BH174" s="130">
        <f t="shared" si="8"/>
        <v>0.17999982561861594</v>
      </c>
      <c r="BI174" s="95">
        <f t="shared" si="11"/>
        <v>4702336.8048780486</v>
      </c>
      <c r="BJ174" s="35">
        <f>+(Tabla1[[#This Row],[Variación % TC]]*0.2)-(Tabla1[[#This Row],[Vaciación % PAX Recorrido Medio]]*0.1)-(Tabla1[[#This Row],[Variación % Ocupación PAX]]*0.5)+(Tabla1[[#This Row],[Variación % RA]]*0.1)+(Tabla1[[#This Row],[Variación % Velocidad Comercial TE]]*0.1)</f>
        <v>-2.5278526571338833E-2</v>
      </c>
      <c r="BK174" s="90">
        <v>2387948.1</v>
      </c>
      <c r="BL174" s="10">
        <f>+Tabla1[[#This Row],[Recaudación Vta. Boletos $]]/Tabla1[[#This Row],[Pasajeros Pagos (PAX)]]</f>
        <v>0.61929447651492497</v>
      </c>
      <c r="BM174" s="15">
        <f>+(Tabla1[[#This Row],[Tarifa Media $]]*44)/CQ174</f>
        <v>2.340030826612682E-2</v>
      </c>
      <c r="BN174" s="48">
        <f>+Tabla1[[#This Row],[Tarifa Media $]]/CP174</f>
        <v>0.20106963523211849</v>
      </c>
      <c r="BO174" s="86">
        <v>27.01</v>
      </c>
      <c r="BP174" s="80">
        <v>51.944000000000003</v>
      </c>
      <c r="BQ174" s="80">
        <f>+Tabla1[[#This Row],[Km. Línea (entre cabeceras) en Servicio]]*2</f>
        <v>103.88800000000001</v>
      </c>
      <c r="BR174" s="36">
        <v>22</v>
      </c>
      <c r="BS174" s="36">
        <v>1181</v>
      </c>
      <c r="BT174" s="76">
        <f>+Tabla1[[#This Row],[Recaudación Vta. Boletos $]]/Tabla1[[#This Row],[Km. Línea (entre cabeceras) en Servicio]]</f>
        <v>45971.58670876328</v>
      </c>
      <c r="BU174" s="77">
        <f>+Tabla1[[#This Row],[Recaudación/Km. Línea (PESOS)]]/CP174</f>
        <v>14925.839840507559</v>
      </c>
      <c r="BV174" s="76">
        <f>+Tabla1[[#This Row],[Recaudación Vta. Boletos $]]/Tabla1[[#This Row],[Trenes Corridos (TC)]]</f>
        <v>509.04883820081011</v>
      </c>
      <c r="BW174" s="77">
        <f>+Tabla1[[#This Row],[Recaudación/Trenes Corridos (PESOS)]]/CP174</f>
        <v>165.27559681844482</v>
      </c>
      <c r="BX174" s="76">
        <f>+Tabla1[[#This Row],[Recaudación Vta. Boletos $]]/Tabla1[[#This Row],[Coches Kilómetro (CK) (5+6+7)]]</f>
        <v>1.9274206241394825</v>
      </c>
      <c r="BY174" s="77">
        <f>+Tabla1[[#This Row],[Recaudación/Coche Kilómetro (PESOS)]]/CP174</f>
        <v>0.62578591692840335</v>
      </c>
      <c r="BZ174" s="78">
        <f>+Tabla1[[#This Row],[Recaudación Vta. Boletos $]]/Tabla1[[#This Row],[PAX Kilómetro]]</f>
        <v>3.5167204799257522E-2</v>
      </c>
      <c r="CA174" s="79">
        <f>+Tabla1[[#This Row],[Recaudación/Pasajeros Kilómetro (PESOS)]]/CP174</f>
        <v>1.1417923636122571E-2</v>
      </c>
      <c r="CB174" s="76">
        <f>+Tabla1[[#This Row],[Recaudación Vta. Boletos $]]/Tabla1[[#This Row],[Personal]]</f>
        <v>2021.9712955122777</v>
      </c>
      <c r="CC174" s="77">
        <f>+Tabla1[[#This Row],[Recaudación/Personal (PESOS)]]/CP174</f>
        <v>656.4841868546356</v>
      </c>
      <c r="CD174" s="36">
        <f>+Tabla1[[#This Row],[Pasajeros Pagos (PAX)]]/Tabla1[[#This Row],[Personal]]</f>
        <v>3264.9593564775614</v>
      </c>
      <c r="CE174" s="80">
        <f>+Tabla1[[#This Row],[Trenes Corridos (TC)]]/Tabla1[[#This Row],[Personal]]</f>
        <v>3.9720575783234549</v>
      </c>
      <c r="CF174" s="36">
        <f>+Tabla1[[#This Row],[Pasajeros Pagos (PAX)]]/Tabla1[[#This Row],[Km. Línea (entre cabeceras) en Servicio]]</f>
        <v>74232.192361004156</v>
      </c>
      <c r="CG174" s="36">
        <f>+Tabla1[[#This Row],[Pasajeros Pagos (PAX)]]/Tabla1[[#This Row],[Cantidad de Estaciones en Servicio]]</f>
        <v>175268.95454545456</v>
      </c>
      <c r="CH174" s="36">
        <f>+Tabla1[[#This Row],[PAX Kilómetro]]/Tabla1[[#This Row],[Km. Línea (entre cabeceras) en Servicio]]</f>
        <v>1307228.9074772832</v>
      </c>
      <c r="CI174" s="36">
        <f>+Tabla1[[#This Row],[Coches Kilómetro (CK) (5+6+7)]]/Tabla1[[#This Row],[Km. Línea (entre cabeceras) en Servicio]]</f>
        <v>23851.351455413522</v>
      </c>
      <c r="CJ174" s="36">
        <f>+[1]!BN_InfraMR[[#This Row],[Total Coches Remolcados]]</f>
        <v>133</v>
      </c>
      <c r="CK174" s="36">
        <f>+Tabla1[[#This Row],[Pasajeros Pagos (PAX)]]/Tabla1[[#This Row],[Coches en Servicio]]</f>
        <v>28991.857142857141</v>
      </c>
      <c r="CM174" s="12">
        <v>821.98188019612019</v>
      </c>
      <c r="CN174" s="11">
        <v>0.97617258192351797</v>
      </c>
      <c r="CP174" s="10">
        <v>3.08</v>
      </c>
      <c r="CQ174" s="74">
        <v>1164.47</v>
      </c>
      <c r="CR174" s="10"/>
      <c r="CX174" s="32"/>
      <c r="DF174" s="47">
        <f>+Tabla1[[#This Row],[Trenes Kilómetro (TK) (1+2+3)]]/Tabla1[[#This Row],[Trenes Corridos (TC)]]</f>
        <v>44.018141121296097</v>
      </c>
      <c r="EA174" s="2">
        <v>2007</v>
      </c>
      <c r="EB174" s="2" t="s">
        <v>1</v>
      </c>
    </row>
    <row r="175" spans="1:132" x14ac:dyDescent="0.2">
      <c r="A175" s="98" t="s">
        <v>256</v>
      </c>
      <c r="B175" s="2" t="s">
        <v>2</v>
      </c>
      <c r="C175" s="101">
        <v>39234</v>
      </c>
      <c r="D175" s="4" t="s">
        <v>135</v>
      </c>
      <c r="E175" s="4" t="s">
        <v>112</v>
      </c>
      <c r="F175" s="4" t="s">
        <v>139</v>
      </c>
      <c r="G175" s="4" t="s">
        <v>113</v>
      </c>
      <c r="H175" s="6">
        <v>205757.7</v>
      </c>
      <c r="K175" s="95">
        <f>+Tabla1[[#This Row],[TK Remolcados (1)]]+Tabla1[[#This Row],[TK Coche Motor (2)]]+Tabla1[[#This Row],[TK Eléctricos (3)]]</f>
        <v>205757.7</v>
      </c>
      <c r="L175" s="35">
        <f>+Tabla1[[#This Row],[Trenes Kilómetro (TK) (1+2+3)]]/K163-1</f>
        <v>-2.539732094379743E-3</v>
      </c>
      <c r="M175" s="36">
        <f>+Tabla1[[#This Row],[TK Remolcados (1)]]</f>
        <v>205757.7</v>
      </c>
      <c r="N175" s="36">
        <f>+Tabla1[[#This Row],[TK Remolcados (1)]]*Tabla1[[#This Row],[Form. Media Trenes Remolcados]]</f>
        <v>1234546.2000000002</v>
      </c>
      <c r="Q175" s="95">
        <f t="shared" si="12"/>
        <v>1234546.2000000002</v>
      </c>
      <c r="R175" s="35">
        <f>+Tabla1[[#This Row],[Coches Kilómetro (CK) (5+6+7)]]/Q163-1</f>
        <v>-2.539732094379632E-3</v>
      </c>
      <c r="S175" s="37">
        <v>38.93</v>
      </c>
      <c r="T175" s="35">
        <f>+Tabla1[[#This Row],[Velocidad Comercial Trenes Diésel]]/S163-1</f>
        <v>0</v>
      </c>
      <c r="U175" s="37"/>
      <c r="V175" s="35"/>
      <c r="W175" s="37">
        <v>6</v>
      </c>
      <c r="X175" s="6"/>
      <c r="Y175" s="6"/>
      <c r="Z175" s="36">
        <f>+Tabla1[[#This Row],[Form. Media Trenes Remolcados]]*Tabla1[[#This Row],[Asientos Prom. x C. Remolcados]]*Tabla1[[#This Row],[Trenes Corridos (TC)]]</f>
        <v>2115384</v>
      </c>
      <c r="AC175" s="6">
        <v>76</v>
      </c>
      <c r="AF175" s="6">
        <f>+'[2]BN TAB'!H179</f>
        <v>4780</v>
      </c>
      <c r="AG175" s="6">
        <f>+Tabla1[[#This Row],[Trenes Programados]]-Tabla1[[#This Row],[Trenes Corridos (TC)]]</f>
        <v>141</v>
      </c>
      <c r="AH175" s="95">
        <f>+'[2]BN TAB'!J179</f>
        <v>4639</v>
      </c>
      <c r="AI175" s="35">
        <f>+Tabla1[[#This Row],[Trenes Corridos (TC)]]/AH163-1</f>
        <v>-2.8074586214121067E-2</v>
      </c>
      <c r="AJ175" s="36">
        <f>+'[2]BN TAB'!K179</f>
        <v>4315</v>
      </c>
      <c r="AK175" s="36">
        <f>+Tabla1[[#This Row],[Trenes Corridos (TC)]]-Tabla1[[#This Row],[Trenes Puntuales]]</f>
        <v>324</v>
      </c>
      <c r="AL175" s="127">
        <f>+Tabla1[[#This Row],[Trenes Puntuales]]/Tabla1[[#This Row],[Trenes Programados]]</f>
        <v>0.90271966527196656</v>
      </c>
      <c r="AM175" s="96">
        <v>0.95</v>
      </c>
      <c r="AN175" s="96" t="str">
        <f>+IF(Tabla1[[#This Row],[Regularidad Absoluta]]&gt;=Tabla1[[#This Row],[RA 95%]],Tabla1[[#This Row],[Regularidad Absoluta]],"")</f>
        <v/>
      </c>
      <c r="AO175" s="96">
        <f>+Tabla1[[#This Row],[Trenes Puntuales]]/Tabla1[[#This Row],[Trenes Corridos (TC)]]</f>
        <v>0.93015736150032335</v>
      </c>
      <c r="AP175" s="96">
        <f>+Tabla1[[#This Row],[Trenes Corridos (TC)]]/Tabla1[[#This Row],[Trenes Programados]]</f>
        <v>0.97050209205020921</v>
      </c>
      <c r="AQ175" s="96">
        <f>+Tabla1[[#This Row],[Regularidad Relativa]]/AO163-1</f>
        <v>-1.7343717033854955E-2</v>
      </c>
      <c r="AR175" s="95">
        <f>+'[3]DATOS BN#Bol por Estación'!AE160</f>
        <v>3774397</v>
      </c>
      <c r="AS175" s="15">
        <f>+Tabla1[[#This Row],[Pasajeros Pagos (PAX)]]/AR163-1</f>
        <v>5.2724397905817622E-2</v>
      </c>
      <c r="AT175" s="6">
        <f>+Tabla1[[#This Row],[Pasajeros Pagos (PAX)]]/Tabla1[[#This Row],[Indice Dia Habil]]</f>
        <v>148423.0043255997</v>
      </c>
      <c r="AU175" s="15">
        <f>+Tabla1[[#This Row],[PAX Día Habil]]/AT163-1</f>
        <v>5.2724397905817622E-2</v>
      </c>
      <c r="AV175" s="6">
        <f>+Tabla1[[#This Row],[Pasajeros Pagos (PAX)]]/Tabla1[[#This Row],[Trenes Corridos (TC)]]</f>
        <v>813.62297909032122</v>
      </c>
      <c r="AW175" s="6">
        <f>+Tabla1[[#This Row],[PAX x Tren]]/Tabla1[[#This Row],[Form. Media Trenes Remolcados]]</f>
        <v>135.60382984838688</v>
      </c>
      <c r="AX175" s="15">
        <f>+Tabla1[[#This Row],[PAX x Coche]]/AW163-1</f>
        <v>8.3132906058303035E-2</v>
      </c>
      <c r="AY175" s="6">
        <v>188</v>
      </c>
      <c r="AZ175" s="9">
        <f>+Tabla1[[#This Row],[PAX Kilómetro]]/Tabla1[[#This Row],[Coches Kilómetro (CK) (5+6+7)]]</f>
        <v>53.86989578842816</v>
      </c>
      <c r="BA175" s="15">
        <f>+Tabla1[[#This Row],[Ocupación Media (PaxKm/CocheKm)]]/AZ163-1</f>
        <v>5.1823152814090889E-2</v>
      </c>
      <c r="BB175" s="15">
        <f>+Tabla1[[#This Row],[Ocupación Media (PaxKm/CocheKm)]]/Tabla1[[#This Row],[Capacidad x Coche (4xm2)]]</f>
        <v>0.2865419988746179</v>
      </c>
      <c r="BC175" s="15">
        <f>+Tabla1[[#This Row],[% de Ocupación Media PAX]]/BB163-1</f>
        <v>5.1823152814091111E-2</v>
      </c>
      <c r="BD175" s="36">
        <f>+Tabla1[[#This Row],[Pasajeros Pagos (PAX)]]*Tabla1[[#This Row],[PAX Recorrido Medio]]</f>
        <v>66504875.140000001</v>
      </c>
      <c r="BE175" s="37">
        <v>17.62</v>
      </c>
      <c r="BF175" s="35">
        <f>+Tabla1[[#This Row],[PAX Recorrido Medio]]/BE163-1</f>
        <v>-3.3936651583709176E-3</v>
      </c>
      <c r="BG175" s="36">
        <f>+Tabla1[[#This Row],[Pasajeros Pagos (PAX)]]*CN175</f>
        <v>3880566.0087144603</v>
      </c>
      <c r="BH175" s="130">
        <f t="shared" si="8"/>
        <v>0.17999982185229957</v>
      </c>
      <c r="BI175" s="95">
        <f t="shared" si="11"/>
        <v>4602922.1707317075</v>
      </c>
      <c r="BJ175" s="35">
        <f>+(Tabla1[[#This Row],[Variación % TC]]*0.2)-(Tabla1[[#This Row],[Vaciación % PAX Recorrido Medio]]*0.1)-(Tabla1[[#This Row],[Variación % Ocupación PAX]]*0.5)+(Tabla1[[#This Row],[Variación % RA]]*0.1)+(Tabla1[[#This Row],[Variación % Velocidad Comercial TE]]*0.1)</f>
        <v>-3.292149883741817E-2</v>
      </c>
      <c r="BK175" s="90">
        <v>2332304.4500000002</v>
      </c>
      <c r="BL175" s="10">
        <f>+Tabla1[[#This Row],[Recaudación Vta. Boletos $]]/Tabla1[[#This Row],[Pasajeros Pagos (PAX)]]</f>
        <v>0.61792769811972614</v>
      </c>
      <c r="BM175" s="15">
        <f>+(Tabla1[[#This Row],[Tarifa Media $]]*44)/CQ175</f>
        <v>2.3006537037650227E-2</v>
      </c>
      <c r="BN175" s="48">
        <f>+Tabla1[[#This Row],[Tarifa Media $]]/CP175</f>
        <v>0.20067148316816361</v>
      </c>
      <c r="BO175" s="86">
        <v>25.43</v>
      </c>
      <c r="BP175" s="80">
        <v>51.944000000000003</v>
      </c>
      <c r="BQ175" s="80">
        <f>+Tabla1[[#This Row],[Km. Línea (entre cabeceras) en Servicio]]*2</f>
        <v>103.88800000000001</v>
      </c>
      <c r="BR175" s="36">
        <v>22</v>
      </c>
      <c r="BS175" s="36">
        <v>1181</v>
      </c>
      <c r="BT175" s="76">
        <f>+Tabla1[[#This Row],[Recaudación Vta. Boletos $]]/Tabla1[[#This Row],[Km. Línea (entre cabeceras) en Servicio]]</f>
        <v>44900.362890805482</v>
      </c>
      <c r="BU175" s="77">
        <f>+Tabla1[[#This Row],[Recaudación/Km. Línea (PESOS)]]/CP175</f>
        <v>14581.353843667548</v>
      </c>
      <c r="BV175" s="76">
        <f>+Tabla1[[#This Row],[Recaudación Vta. Boletos $]]/Tabla1[[#This Row],[Trenes Corridos (TC)]]</f>
        <v>502.76017460659631</v>
      </c>
      <c r="BW175" s="77">
        <f>+Tabla1[[#This Row],[Recaudación/Trenes Corridos (PESOS)]]/CP175</f>
        <v>163.27092995375452</v>
      </c>
      <c r="BX175" s="76">
        <f>+Tabla1[[#This Row],[Recaudación Vta. Boletos $]]/Tabla1[[#This Row],[Coches Kilómetro (CK) (5+6+7)]]</f>
        <v>1.8891998128543102</v>
      </c>
      <c r="BY175" s="77">
        <f>+Tabla1[[#This Row],[Recaudación/Coche Kilómetro (PESOS)]]/CP175</f>
        <v>0.61351599806914237</v>
      </c>
      <c r="BZ175" s="78">
        <f>+Tabla1[[#This Row],[Recaudación Vta. Boletos $]]/Tabla1[[#This Row],[PAX Kilómetro]]</f>
        <v>3.5069676397260281E-2</v>
      </c>
      <c r="CA175" s="79">
        <f>+Tabla1[[#This Row],[Recaudación/Pasajeros Kilómetro (PESOS)]]/CP175</f>
        <v>1.1388846944844698E-2</v>
      </c>
      <c r="CB175" s="76">
        <f>+Tabla1[[#This Row],[Recaudación Vta. Boletos $]]/Tabla1[[#This Row],[Personal]]</f>
        <v>1974.8555884843354</v>
      </c>
      <c r="CC175" s="77">
        <f>+Tabla1[[#This Row],[Recaudación/Personal (PESOS)]]/CP175</f>
        <v>641.33263679548452</v>
      </c>
      <c r="CD175" s="36">
        <f>+Tabla1[[#This Row],[Pasajeros Pagos (PAX)]]/Tabla1[[#This Row],[Personal]]</f>
        <v>3195.9331075359864</v>
      </c>
      <c r="CE175" s="80">
        <f>+Tabla1[[#This Row],[Trenes Corridos (TC)]]/Tabla1[[#This Row],[Personal]]</f>
        <v>3.9280270956816259</v>
      </c>
      <c r="CF175" s="36">
        <f>+Tabla1[[#This Row],[Pasajeros Pagos (PAX)]]/Tabla1[[#This Row],[Km. Línea (entre cabeceras) en Servicio]]</f>
        <v>72662.809949176037</v>
      </c>
      <c r="CG175" s="36">
        <f>+Tabla1[[#This Row],[Pasajeros Pagos (PAX)]]/Tabla1[[#This Row],[Cantidad de Estaciones en Servicio]]</f>
        <v>171563.5</v>
      </c>
      <c r="CH175" s="36">
        <f>+Tabla1[[#This Row],[PAX Kilómetro]]/Tabla1[[#This Row],[Km. Línea (entre cabeceras) en Servicio]]</f>
        <v>1280318.7113044816</v>
      </c>
      <c r="CI175" s="36">
        <f>+Tabla1[[#This Row],[Coches Kilómetro (CK) (5+6+7)]]/Tabla1[[#This Row],[Km. Línea (entre cabeceras) en Servicio]]</f>
        <v>23766.868165716929</v>
      </c>
      <c r="CJ175" s="36">
        <f>+[1]!BN_InfraMR[[#This Row],[Total Coches Remolcados]]</f>
        <v>133</v>
      </c>
      <c r="CK175" s="36">
        <f>+Tabla1[[#This Row],[Pasajeros Pagos (PAX)]]/Tabla1[[#This Row],[Coches en Servicio]]</f>
        <v>28378.924812030076</v>
      </c>
      <c r="CM175" s="12">
        <v>813.62297909032122</v>
      </c>
      <c r="CN175" s="11">
        <v>1.0281287338651606</v>
      </c>
      <c r="CP175" s="10">
        <v>3.0792999999999999</v>
      </c>
      <c r="CQ175" s="33">
        <v>1181.78666666667</v>
      </c>
      <c r="CR175" s="10"/>
      <c r="CX175" s="28"/>
      <c r="CY175" s="29"/>
      <c r="CZ175" s="29"/>
      <c r="DF175" s="47">
        <f>+Tabla1[[#This Row],[Trenes Kilómetro (TK) (1+2+3)]]/Tabla1[[#This Row],[Trenes Corridos (TC)]]</f>
        <v>44.353890924768272</v>
      </c>
      <c r="EA175" s="2">
        <v>2007</v>
      </c>
      <c r="EB175" s="2" t="s">
        <v>2</v>
      </c>
    </row>
    <row r="176" spans="1:132" x14ac:dyDescent="0.2">
      <c r="A176" s="98" t="s">
        <v>256</v>
      </c>
      <c r="B176" s="2" t="s">
        <v>3</v>
      </c>
      <c r="C176" s="101">
        <v>39264</v>
      </c>
      <c r="D176" s="4" t="s">
        <v>135</v>
      </c>
      <c r="E176" s="4" t="s">
        <v>112</v>
      </c>
      <c r="F176" s="4" t="s">
        <v>139</v>
      </c>
      <c r="G176" s="4" t="s">
        <v>113</v>
      </c>
      <c r="H176" s="6">
        <v>211583.4</v>
      </c>
      <c r="K176" s="95">
        <f>+Tabla1[[#This Row],[TK Remolcados (1)]]+Tabla1[[#This Row],[TK Coche Motor (2)]]+Tabla1[[#This Row],[TK Eléctricos (3)]]</f>
        <v>211583.4</v>
      </c>
      <c r="L176" s="35">
        <f>+Tabla1[[#This Row],[Trenes Kilómetro (TK) (1+2+3)]]/K164-1</f>
        <v>-7.4875832396721353E-3</v>
      </c>
      <c r="M176" s="36">
        <f>+Tabla1[[#This Row],[TK Remolcados (1)]]</f>
        <v>211583.4</v>
      </c>
      <c r="N176" s="36">
        <f>+Tabla1[[#This Row],[TK Remolcados (1)]]*Tabla1[[#This Row],[Form. Media Trenes Remolcados]]</f>
        <v>1269500.3999999999</v>
      </c>
      <c r="Q176" s="95">
        <f t="shared" si="12"/>
        <v>1269500.3999999999</v>
      </c>
      <c r="R176" s="35">
        <f>+Tabla1[[#This Row],[Coches Kilómetro (CK) (5+6+7)]]/Q164-1</f>
        <v>-7.4875832396722464E-3</v>
      </c>
      <c r="S176" s="37">
        <v>38.93</v>
      </c>
      <c r="T176" s="35">
        <f>+Tabla1[[#This Row],[Velocidad Comercial Trenes Diésel]]/S164-1</f>
        <v>0</v>
      </c>
      <c r="U176" s="37"/>
      <c r="V176" s="35"/>
      <c r="W176" s="37">
        <v>6</v>
      </c>
      <c r="X176" s="6"/>
      <c r="Y176" s="6"/>
      <c r="Z176" s="36">
        <f>+Tabla1[[#This Row],[Form. Media Trenes Remolcados]]*Tabla1[[#This Row],[Asientos Prom. x C. Remolcados]]*Tabla1[[#This Row],[Trenes Corridos (TC)]]</f>
        <v>2201112</v>
      </c>
      <c r="AC176" s="6">
        <v>76</v>
      </c>
      <c r="AF176" s="6">
        <f>+'[2]BN TAB'!H180</f>
        <v>4914</v>
      </c>
      <c r="AG176" s="6">
        <f>+Tabla1[[#This Row],[Trenes Programados]]-Tabla1[[#This Row],[Trenes Corridos (TC)]]</f>
        <v>87</v>
      </c>
      <c r="AH176" s="95">
        <f>+'[2]BN TAB'!J180</f>
        <v>4827</v>
      </c>
      <c r="AI176" s="35">
        <f>+Tabla1[[#This Row],[Trenes Corridos (TC)]]/AH164-1</f>
        <v>-1.9699431356620667E-2</v>
      </c>
      <c r="AJ176" s="36">
        <f>+'[2]BN TAB'!K180</f>
        <v>4550</v>
      </c>
      <c r="AK176" s="36">
        <f>+Tabla1[[#This Row],[Trenes Corridos (TC)]]-Tabla1[[#This Row],[Trenes Puntuales]]</f>
        <v>277</v>
      </c>
      <c r="AL176" s="127">
        <f>+Tabla1[[#This Row],[Trenes Puntuales]]/Tabla1[[#This Row],[Trenes Programados]]</f>
        <v>0.92592592592592593</v>
      </c>
      <c r="AM176" s="96">
        <v>0.95</v>
      </c>
      <c r="AN176" s="96" t="str">
        <f>+IF(Tabla1[[#This Row],[Regularidad Absoluta]]&gt;=Tabla1[[#This Row],[RA 95%]],Tabla1[[#This Row],[Regularidad Absoluta]],"")</f>
        <v/>
      </c>
      <c r="AO176" s="96">
        <f>+Tabla1[[#This Row],[Trenes Puntuales]]/Tabla1[[#This Row],[Trenes Corridos (TC)]]</f>
        <v>0.94261446032732543</v>
      </c>
      <c r="AP176" s="96">
        <f>+Tabla1[[#This Row],[Trenes Corridos (TC)]]/Tabla1[[#This Row],[Trenes Programados]]</f>
        <v>0.98229548229548225</v>
      </c>
      <c r="AQ176" s="96">
        <f>+Tabla1[[#This Row],[Regularidad Relativa]]/AO164-1</f>
        <v>-7.179978042406332E-3</v>
      </c>
      <c r="AR176" s="95">
        <f>+'[3]DATOS BN#Bol por Estación'!AE161</f>
        <v>3825865</v>
      </c>
      <c r="AS176" s="15">
        <f>+Tabla1[[#This Row],[Pasajeros Pagos (PAX)]]/AR164-1</f>
        <v>2.0481296873178678E-2</v>
      </c>
      <c r="AT176" s="6">
        <f>+Tabla1[[#This Row],[Pasajeros Pagos (PAX)]]/Tabla1[[#This Row],[Indice Dia Habil]]</f>
        <v>140450.25697503673</v>
      </c>
      <c r="AU176" s="15">
        <f>+Tabla1[[#This Row],[PAX Día Habil]]/AT164-1</f>
        <v>2.04812968731789E-2</v>
      </c>
      <c r="AV176" s="6">
        <f>+Tabla1[[#This Row],[Pasajeros Pagos (PAX)]]/Tabla1[[#This Row],[Trenes Corridos (TC)]]</f>
        <v>792.59685104619848</v>
      </c>
      <c r="AW176" s="6">
        <f>+Tabla1[[#This Row],[PAX x Tren]]/Tabla1[[#This Row],[Form. Media Trenes Remolcados]]</f>
        <v>132.0994751743664</v>
      </c>
      <c r="AX176" s="15">
        <f>+Tabla1[[#This Row],[PAX x Coche]]/AW164-1</f>
        <v>4.098817190874926E-2</v>
      </c>
      <c r="AY176" s="6">
        <v>188</v>
      </c>
      <c r="AZ176" s="9">
        <f>+Tabla1[[#This Row],[PAX Kilómetro]]/Tabla1[[#This Row],[Coches Kilómetro (CK) (5+6+7)]]</f>
        <v>53.040726887522055</v>
      </c>
      <c r="BA176" s="15">
        <f>+Tabla1[[#This Row],[Ocupación Media (PaxKm/CocheKm)]]/AZ164-1</f>
        <v>2.7012819282917322E-2</v>
      </c>
      <c r="BB176" s="15">
        <f>+Tabla1[[#This Row],[Ocupación Media (PaxKm/CocheKm)]]/Tabla1[[#This Row],[Capacidad x Coche (4xm2)]]</f>
        <v>0.28213152599745772</v>
      </c>
      <c r="BC176" s="15">
        <f>+Tabla1[[#This Row],[% de Ocupación Media PAX]]/BB164-1</f>
        <v>2.7012819282917322E-2</v>
      </c>
      <c r="BD176" s="36">
        <f>+Tabla1[[#This Row],[Pasajeros Pagos (PAX)]]*Tabla1[[#This Row],[PAX Recorrido Medio]]</f>
        <v>67335224</v>
      </c>
      <c r="BE176" s="37">
        <v>17.600000000000001</v>
      </c>
      <c r="BF176" s="35">
        <f>+Tabla1[[#This Row],[PAX Recorrido Medio]]/BE164-1</f>
        <v>-1.1350737797957144E-3</v>
      </c>
      <c r="BG176" s="36">
        <f>+Tabla1[[#This Row],[Pasajeros Pagos (PAX)]]*CN176</f>
        <v>3784179.2977661281</v>
      </c>
      <c r="BH176" s="130">
        <f t="shared" si="8"/>
        <v>0.17999982424885763</v>
      </c>
      <c r="BI176" s="95">
        <f t="shared" si="11"/>
        <v>4665688.0243902439</v>
      </c>
      <c r="BJ176" s="35">
        <f>+(Tabla1[[#This Row],[Variación % TC]]*0.2)-(Tabla1[[#This Row],[Vaciación % PAX Recorrido Medio]]*0.1)-(Tabla1[[#This Row],[Variación % Ocupación PAX]]*0.5)+(Tabla1[[#This Row],[Variación % RA]]*0.1)+(Tabla1[[#This Row],[Variación % Velocidad Comercial TE]]*0.1)</f>
        <v>-1.8050786339043858E-2</v>
      </c>
      <c r="BK176" s="90">
        <v>2370117.0499999998</v>
      </c>
      <c r="BL176" s="10">
        <f>+Tabla1[[#This Row],[Recaudación Vta. Boletos $]]/Tabla1[[#This Row],[Pasajeros Pagos (PAX)]]</f>
        <v>0.61949834873943532</v>
      </c>
      <c r="BM176" s="15">
        <f>+(Tabla1[[#This Row],[Tarifa Media $]]*44)/CQ176</f>
        <v>2.2731925253482655E-2</v>
      </c>
      <c r="BN176" s="48">
        <f>+Tabla1[[#This Row],[Tarifa Media $]]/CP176</f>
        <v>0.19909318316603525</v>
      </c>
      <c r="BO176" s="86">
        <v>27.24</v>
      </c>
      <c r="BP176" s="80">
        <v>51.944000000000003</v>
      </c>
      <c r="BQ176" s="80">
        <f>+Tabla1[[#This Row],[Km. Línea (entre cabeceras) en Servicio]]*2</f>
        <v>103.88800000000001</v>
      </c>
      <c r="BR176" s="36">
        <v>22</v>
      </c>
      <c r="BS176" s="36">
        <v>1181</v>
      </c>
      <c r="BT176" s="76">
        <f>+Tabla1[[#This Row],[Recaudación Vta. Boletos $]]/Tabla1[[#This Row],[Km. Línea (entre cabeceras) en Servicio]]</f>
        <v>45628.312220853222</v>
      </c>
      <c r="BU176" s="77">
        <f>+Tabla1[[#This Row],[Recaudación/Km. Línea (PESOS)]]/CP176</f>
        <v>14663.938880593014</v>
      </c>
      <c r="BV176" s="76">
        <f>+Tabla1[[#This Row],[Recaudación Vta. Boletos $]]/Tabla1[[#This Row],[Trenes Corridos (TC)]]</f>
        <v>491.01244043919615</v>
      </c>
      <c r="BW176" s="77">
        <f>+Tabla1[[#This Row],[Recaudación/Trenes Corridos (PESOS)]]/CP176</f>
        <v>157.80063004216356</v>
      </c>
      <c r="BX176" s="76">
        <f>+Tabla1[[#This Row],[Recaudación Vta. Boletos $]]/Tabla1[[#This Row],[Coches Kilómetro (CK) (5+6+7)]]</f>
        <v>1.8669683365204139</v>
      </c>
      <c r="BY176" s="77">
        <f>+Tabla1[[#This Row],[Recaudación/Coche Kilómetro (PESOS)]]/CP176</f>
        <v>0.60000267917483407</v>
      </c>
      <c r="BZ176" s="78">
        <f>+Tabla1[[#This Row],[Recaudación Vta. Boletos $]]/Tabla1[[#This Row],[PAX Kilómetro]]</f>
        <v>3.5198769814740648E-2</v>
      </c>
      <c r="CA176" s="79">
        <f>+Tabla1[[#This Row],[Recaudación/Pasajeros Kilómetro (PESOS)]]/CP176</f>
        <v>1.1312112679888369E-2</v>
      </c>
      <c r="CB176" s="76">
        <f>+Tabla1[[#This Row],[Recaudación Vta. Boletos $]]/Tabla1[[#This Row],[Personal]]</f>
        <v>2006.8730313293818</v>
      </c>
      <c r="CC176" s="77">
        <f>+Tabla1[[#This Row],[Recaudación/Personal (PESOS)]]/CP176</f>
        <v>644.96497985903773</v>
      </c>
      <c r="CD176" s="36">
        <f>+Tabla1[[#This Row],[Pasajeros Pagos (PAX)]]/Tabla1[[#This Row],[Personal]]</f>
        <v>3239.5131244707873</v>
      </c>
      <c r="CE176" s="80">
        <f>+Tabla1[[#This Row],[Trenes Corridos (TC)]]/Tabla1[[#This Row],[Personal]]</f>
        <v>4.0872142252328532</v>
      </c>
      <c r="CF176" s="36">
        <f>+Tabla1[[#This Row],[Pasajeros Pagos (PAX)]]/Tabla1[[#This Row],[Km. Línea (entre cabeceras) en Servicio]]</f>
        <v>73653.646234406275</v>
      </c>
      <c r="CG176" s="36">
        <f>+Tabla1[[#This Row],[Pasajeros Pagos (PAX)]]/Tabla1[[#This Row],[Cantidad de Estaciones en Servicio]]</f>
        <v>173902.95454545456</v>
      </c>
      <c r="CH176" s="36">
        <f>+Tabla1[[#This Row],[PAX Kilómetro]]/Tabla1[[#This Row],[Km. Línea (entre cabeceras) en Servicio]]</f>
        <v>1296304.1737255505</v>
      </c>
      <c r="CI176" s="36">
        <f>+Tabla1[[#This Row],[Coches Kilómetro (CK) (5+6+7)]]/Tabla1[[#This Row],[Km. Línea (entre cabeceras) en Servicio]]</f>
        <v>24439.789003542272</v>
      </c>
      <c r="CJ176" s="36">
        <f>+[1]!BN_InfraMR[[#This Row],[Total Coches Remolcados]]</f>
        <v>133</v>
      </c>
      <c r="CK176" s="36">
        <f>+Tabla1[[#This Row],[Pasajeros Pagos (PAX)]]/Tabla1[[#This Row],[Coches en Servicio]]</f>
        <v>28765.902255639099</v>
      </c>
      <c r="CM176" s="12">
        <v>792.59685104619848</v>
      </c>
      <c r="CN176" s="11">
        <v>0.98910424120195772</v>
      </c>
      <c r="CP176" s="10">
        <v>3.1116000000000001</v>
      </c>
      <c r="CQ176" s="33">
        <v>1199.1033333333301</v>
      </c>
      <c r="CR176" s="10"/>
      <c r="CX176" s="28"/>
      <c r="CY176" s="29"/>
      <c r="CZ176" s="29"/>
      <c r="DF176" s="47">
        <f>+Tabla1[[#This Row],[Trenes Kilómetro (TK) (1+2+3)]]/Tabla1[[#This Row],[Trenes Corridos (TC)]]</f>
        <v>43.833312616532005</v>
      </c>
      <c r="EA176" s="2">
        <v>2007</v>
      </c>
      <c r="EB176" s="2" t="s">
        <v>3</v>
      </c>
    </row>
    <row r="177" spans="1:132" x14ac:dyDescent="0.2">
      <c r="A177" s="98" t="s">
        <v>256</v>
      </c>
      <c r="B177" s="2" t="s">
        <v>4</v>
      </c>
      <c r="C177" s="101">
        <v>39295</v>
      </c>
      <c r="D177" s="4" t="s">
        <v>135</v>
      </c>
      <c r="E177" s="4" t="s">
        <v>112</v>
      </c>
      <c r="F177" s="4" t="s">
        <v>139</v>
      </c>
      <c r="G177" s="4" t="s">
        <v>113</v>
      </c>
      <c r="H177" s="6">
        <v>215109.7</v>
      </c>
      <c r="K177" s="95">
        <f>+Tabla1[[#This Row],[TK Remolcados (1)]]+Tabla1[[#This Row],[TK Coche Motor (2)]]+Tabla1[[#This Row],[TK Eléctricos (3)]]</f>
        <v>215109.7</v>
      </c>
      <c r="L177" s="35">
        <f>+Tabla1[[#This Row],[Trenes Kilómetro (TK) (1+2+3)]]/K165-1</f>
        <v>1.1761311011511122E-3</v>
      </c>
      <c r="M177" s="36">
        <f>+Tabla1[[#This Row],[TK Remolcados (1)]]</f>
        <v>215109.7</v>
      </c>
      <c r="N177" s="36">
        <f>+Tabla1[[#This Row],[TK Remolcados (1)]]*Tabla1[[#This Row],[Form. Media Trenes Remolcados]]</f>
        <v>1290658.2000000002</v>
      </c>
      <c r="Q177" s="95">
        <f t="shared" si="12"/>
        <v>1290658.2000000002</v>
      </c>
      <c r="R177" s="35">
        <f>+Tabla1[[#This Row],[Coches Kilómetro (CK) (5+6+7)]]/Q165-1</f>
        <v>1.1761311011511122E-3</v>
      </c>
      <c r="S177" s="37">
        <v>38.93</v>
      </c>
      <c r="T177" s="35">
        <f>+Tabla1[[#This Row],[Velocidad Comercial Trenes Diésel]]/S165-1</f>
        <v>0</v>
      </c>
      <c r="U177" s="37"/>
      <c r="V177" s="35"/>
      <c r="W177" s="37">
        <v>6</v>
      </c>
      <c r="X177" s="6"/>
      <c r="Y177" s="6"/>
      <c r="Z177" s="36">
        <f>+Tabla1[[#This Row],[Form. Media Trenes Remolcados]]*Tabla1[[#This Row],[Asientos Prom. x C. Remolcados]]*Tabla1[[#This Row],[Trenes Corridos (TC)]]</f>
        <v>2243064</v>
      </c>
      <c r="AC177" s="6">
        <v>76</v>
      </c>
      <c r="AF177" s="6">
        <f>+'[2]BN TAB'!H181</f>
        <v>4999</v>
      </c>
      <c r="AG177" s="6">
        <f>+Tabla1[[#This Row],[Trenes Programados]]-Tabla1[[#This Row],[Trenes Corridos (TC)]]</f>
        <v>80</v>
      </c>
      <c r="AH177" s="95">
        <f>+'[2]BN TAB'!J181</f>
        <v>4919</v>
      </c>
      <c r="AI177" s="35">
        <f>+Tabla1[[#This Row],[Trenes Corridos (TC)]]/AH165-1</f>
        <v>-8.1251269551085858E-4</v>
      </c>
      <c r="AJ177" s="36">
        <f>+'[2]BN TAB'!K181</f>
        <v>4698</v>
      </c>
      <c r="AK177" s="36">
        <f>+Tabla1[[#This Row],[Trenes Corridos (TC)]]-Tabla1[[#This Row],[Trenes Puntuales]]</f>
        <v>221</v>
      </c>
      <c r="AL177" s="127">
        <f>+Tabla1[[#This Row],[Trenes Puntuales]]/Tabla1[[#This Row],[Trenes Programados]]</f>
        <v>0.93978795759151834</v>
      </c>
      <c r="AM177" s="96">
        <v>0.95</v>
      </c>
      <c r="AN177" s="96" t="str">
        <f>+IF(Tabla1[[#This Row],[Regularidad Absoluta]]&gt;=Tabla1[[#This Row],[RA 95%]],Tabla1[[#This Row],[Regularidad Absoluta]],"")</f>
        <v/>
      </c>
      <c r="AO177" s="96">
        <f>+Tabla1[[#This Row],[Trenes Puntuales]]/Tabla1[[#This Row],[Trenes Corridos (TC)]]</f>
        <v>0.95507216914006909</v>
      </c>
      <c r="AP177" s="96">
        <f>+Tabla1[[#This Row],[Trenes Corridos (TC)]]/Tabla1[[#This Row],[Trenes Programados]]</f>
        <v>0.98399679935987194</v>
      </c>
      <c r="AQ177" s="96">
        <f>+Tabla1[[#This Row],[Regularidad Relativa]]/AO165-1</f>
        <v>2.0929856514406708E-3</v>
      </c>
      <c r="AR177" s="95">
        <f>+'[3]DATOS BN#Bol por Estación'!AE162</f>
        <v>3917805</v>
      </c>
      <c r="AS177" s="15">
        <f>+Tabla1[[#This Row],[Pasajeros Pagos (PAX)]]/AR165-1</f>
        <v>2.1472589381996476E-2</v>
      </c>
      <c r="AT177" s="6">
        <f>+Tabla1[[#This Row],[Pasajeros Pagos (PAX)]]/Tabla1[[#This Row],[Indice Dia Habil]]</f>
        <v>145373.09833024119</v>
      </c>
      <c r="AU177" s="15">
        <f>+Tabla1[[#This Row],[PAX Día Habil]]/AT165-1</f>
        <v>2.1472589381996698E-2</v>
      </c>
      <c r="AV177" s="6">
        <f>+Tabla1[[#This Row],[Pasajeros Pagos (PAX)]]/Tabla1[[#This Row],[Trenes Corridos (TC)]]</f>
        <v>796.46371213661314</v>
      </c>
      <c r="AW177" s="6">
        <f>+Tabla1[[#This Row],[PAX x Tren]]/Tabla1[[#This Row],[Form. Media Trenes Remolcados]]</f>
        <v>132.74395202276887</v>
      </c>
      <c r="AX177" s="15">
        <f>+Tabla1[[#This Row],[PAX x Coche]]/AW165-1</f>
        <v>2.2303223729938759E-2</v>
      </c>
      <c r="AY177" s="6">
        <v>188</v>
      </c>
      <c r="AZ177" s="9">
        <f>+Tabla1[[#This Row],[PAX Kilómetro]]/Tabla1[[#This Row],[Coches Kilómetro (CK) (5+6+7)]]</f>
        <v>53.54638447266673</v>
      </c>
      <c r="BA177" s="15">
        <f>+Tabla1[[#This Row],[Ocupación Media (PaxKm/CocheKm)]]/AZ165-1</f>
        <v>1.9117153402636422E-2</v>
      </c>
      <c r="BB177" s="15">
        <f>+Tabla1[[#This Row],[Ocupación Media (PaxKm/CocheKm)]]/Tabla1[[#This Row],[Capacidad x Coche (4xm2)]]</f>
        <v>0.28482119400354644</v>
      </c>
      <c r="BC177" s="15">
        <f>+Tabla1[[#This Row],[% de Ocupación Media PAX]]/BB165-1</f>
        <v>1.9117153402636422E-2</v>
      </c>
      <c r="BD177" s="36">
        <f>+Tabla1[[#This Row],[Pasajeros Pagos (PAX)]]*Tabla1[[#This Row],[PAX Recorrido Medio]]</f>
        <v>69110080.200000003</v>
      </c>
      <c r="BE177" s="37">
        <v>17.64</v>
      </c>
      <c r="BF177" s="35">
        <f>+Tabla1[[#This Row],[PAX Recorrido Medio]]/BE165-1</f>
        <v>-1.1325028312570984E-3</v>
      </c>
      <c r="BG177" s="36">
        <f>+Tabla1[[#This Row],[Pasajeros Pagos (PAX)]]*CN177</f>
        <v>3831452.9849483022</v>
      </c>
      <c r="BH177" s="130">
        <f t="shared" si="8"/>
        <v>0.17999982837324957</v>
      </c>
      <c r="BI177" s="95">
        <f t="shared" si="11"/>
        <v>4777809.9756097561</v>
      </c>
      <c r="BJ177" s="35">
        <f>+(Tabla1[[#This Row],[Variación % TC]]*0.2)-(Tabla1[[#This Row],[Vaciación % PAX Recorrido Medio]]*0.1)-(Tabla1[[#This Row],[Variación % Ocupación PAX]]*0.5)+(Tabla1[[#This Row],[Variación % RA]]*0.1)+(Tabla1[[#This Row],[Variación % Velocidad Comercial TE]]*0.1)</f>
        <v>-9.3985303921506058E-3</v>
      </c>
      <c r="BK177" s="90">
        <v>2424819.4000000004</v>
      </c>
      <c r="BL177" s="10">
        <f>+Tabla1[[#This Row],[Recaudación Vta. Boletos $]]/Tabla1[[#This Row],[Pasajeros Pagos (PAX)]]</f>
        <v>0.61892294282129923</v>
      </c>
      <c r="BM177" s="15">
        <f>+(Tabla1[[#This Row],[Tarifa Media $]]*44)/CQ177</f>
        <v>2.2387505536029629E-2</v>
      </c>
      <c r="BN177" s="48">
        <f>+Tabla1[[#This Row],[Tarifa Media $]]/CP177</f>
        <v>0.19633388618871311</v>
      </c>
      <c r="BO177" s="86">
        <v>26.95</v>
      </c>
      <c r="BP177" s="80">
        <v>51.944000000000003</v>
      </c>
      <c r="BQ177" s="80">
        <f>+Tabla1[[#This Row],[Km. Línea (entre cabeceras) en Servicio]]*2</f>
        <v>103.88800000000001</v>
      </c>
      <c r="BR177" s="36">
        <v>22</v>
      </c>
      <c r="BS177" s="36">
        <v>1181</v>
      </c>
      <c r="BT177" s="76">
        <f>+Tabla1[[#This Row],[Recaudación Vta. Boletos $]]/Tabla1[[#This Row],[Km. Línea (entre cabeceras) en Servicio]]</f>
        <v>46681.41460033883</v>
      </c>
      <c r="BU177" s="77">
        <f>+Tabla1[[#This Row],[Recaudación/Km. Línea (PESOS)]]/CP177</f>
        <v>14808.214249568211</v>
      </c>
      <c r="BV177" s="76">
        <f>+Tabla1[[#This Row],[Recaudación Vta. Boletos $]]/Tabla1[[#This Row],[Trenes Corridos (TC)]]</f>
        <v>492.94966456596876</v>
      </c>
      <c r="BW177" s="77">
        <f>+Tabla1[[#This Row],[Recaudación/Trenes Corridos (PESOS)]]/CP177</f>
        <v>156.37281581206977</v>
      </c>
      <c r="BX177" s="76">
        <f>+Tabla1[[#This Row],[Recaudación Vta. Boletos $]]/Tabla1[[#This Row],[Coches Kilómetro (CK) (5+6+7)]]</f>
        <v>1.8787463636770758</v>
      </c>
      <c r="BY177" s="77">
        <f>+Tabla1[[#This Row],[Recaudación/Coche Kilómetro (PESOS)]]/CP177</f>
        <v>0.59597334211301733</v>
      </c>
      <c r="BZ177" s="78">
        <f>+Tabla1[[#This Row],[Recaudación Vta. Boletos $]]/Tabla1[[#This Row],[PAX Kilómetro]]</f>
        <v>3.5086334627057778E-2</v>
      </c>
      <c r="CA177" s="79">
        <f>+Tabla1[[#This Row],[Recaudación/Pasajeros Kilómetro (PESOS)]]/CP177</f>
        <v>1.113003889958691E-2</v>
      </c>
      <c r="CB177" s="76">
        <f>+Tabla1[[#This Row],[Recaudación Vta. Boletos $]]/Tabla1[[#This Row],[Personal]]</f>
        <v>2053.1917019475022</v>
      </c>
      <c r="CC177" s="77">
        <f>+Tabla1[[#This Row],[Recaudación/Personal (PESOS)]]/CP177</f>
        <v>651.31065281928124</v>
      </c>
      <c r="CD177" s="36">
        <f>+Tabla1[[#This Row],[Pasajeros Pagos (PAX)]]/Tabla1[[#This Row],[Personal]]</f>
        <v>3317.3624047417443</v>
      </c>
      <c r="CE177" s="80">
        <f>+Tabla1[[#This Row],[Trenes Corridos (TC)]]/Tabla1[[#This Row],[Personal]]</f>
        <v>4.1651143099068584</v>
      </c>
      <c r="CF177" s="36">
        <f>+Tabla1[[#This Row],[Pasajeros Pagos (PAX)]]/Tabla1[[#This Row],[Km. Línea (entre cabeceras) en Servicio]]</f>
        <v>75423.629293084858</v>
      </c>
      <c r="CG177" s="36">
        <f>+Tabla1[[#This Row],[Pasajeros Pagos (PAX)]]/Tabla1[[#This Row],[Cantidad de Estaciones en Servicio]]</f>
        <v>178082.04545454544</v>
      </c>
      <c r="CH177" s="36">
        <f>+Tabla1[[#This Row],[PAX Kilómetro]]/Tabla1[[#This Row],[Km. Línea (entre cabeceras) en Servicio]]</f>
        <v>1330472.820730017</v>
      </c>
      <c r="CI177" s="36">
        <f>+Tabla1[[#This Row],[Coches Kilómetro (CK) (5+6+7)]]/Tabla1[[#This Row],[Km. Línea (entre cabeceras) en Servicio]]</f>
        <v>24847.10842445711</v>
      </c>
      <c r="CJ177" s="36">
        <f>+[1]!BN_InfraMR[[#This Row],[Total Coches Remolcados]]</f>
        <v>133</v>
      </c>
      <c r="CK177" s="36">
        <f>+Tabla1[[#This Row],[Pasajeros Pagos (PAX)]]/Tabla1[[#This Row],[Coches en Servicio]]</f>
        <v>29457.180451127821</v>
      </c>
      <c r="CM177" s="12">
        <v>796.46371213661314</v>
      </c>
      <c r="CN177" s="11">
        <v>0.97795908294269418</v>
      </c>
      <c r="CP177" s="10">
        <v>3.1524000000000001</v>
      </c>
      <c r="CQ177" s="74">
        <v>1216.42</v>
      </c>
      <c r="CR177" s="10"/>
      <c r="CX177" s="32"/>
      <c r="CY177" s="29"/>
      <c r="CZ177" s="29"/>
      <c r="DF177" s="47">
        <f>+Tabla1[[#This Row],[Trenes Kilómetro (TK) (1+2+3)]]/Tabla1[[#This Row],[Trenes Corridos (TC)]]</f>
        <v>43.730372026834722</v>
      </c>
      <c r="EA177" s="2">
        <v>2007</v>
      </c>
      <c r="EB177" s="2" t="s">
        <v>4</v>
      </c>
    </row>
    <row r="178" spans="1:132" x14ac:dyDescent="0.2">
      <c r="A178" s="98" t="s">
        <v>256</v>
      </c>
      <c r="B178" s="2" t="s">
        <v>11</v>
      </c>
      <c r="C178" s="101">
        <v>39326</v>
      </c>
      <c r="D178" s="4" t="s">
        <v>135</v>
      </c>
      <c r="E178" s="4" t="s">
        <v>112</v>
      </c>
      <c r="F178" s="4" t="s">
        <v>139</v>
      </c>
      <c r="G178" s="4" t="s">
        <v>113</v>
      </c>
      <c r="H178" s="6">
        <v>206378</v>
      </c>
      <c r="K178" s="95">
        <f>+Tabla1[[#This Row],[TK Remolcados (1)]]+Tabla1[[#This Row],[TK Coche Motor (2)]]+Tabla1[[#This Row],[TK Eléctricos (3)]]</f>
        <v>206378</v>
      </c>
      <c r="L178" s="35">
        <f>+Tabla1[[#This Row],[Trenes Kilómetro (TK) (1+2+3)]]/K166-1</f>
        <v>-1.1132651721550424E-2</v>
      </c>
      <c r="M178" s="36">
        <f>+Tabla1[[#This Row],[TK Remolcados (1)]]</f>
        <v>206378</v>
      </c>
      <c r="N178" s="36">
        <f>+Tabla1[[#This Row],[TK Remolcados (1)]]*Tabla1[[#This Row],[Form. Media Trenes Remolcados]]</f>
        <v>1238268</v>
      </c>
      <c r="Q178" s="95">
        <f t="shared" si="12"/>
        <v>1238268</v>
      </c>
      <c r="R178" s="35">
        <f>+Tabla1[[#This Row],[Coches Kilómetro (CK) (5+6+7)]]/Q166-1</f>
        <v>-1.1132651721550424E-2</v>
      </c>
      <c r="S178" s="37">
        <v>38.93</v>
      </c>
      <c r="T178" s="35">
        <f>+Tabla1[[#This Row],[Velocidad Comercial Trenes Diésel]]/S166-1</f>
        <v>0</v>
      </c>
      <c r="U178" s="37"/>
      <c r="V178" s="35"/>
      <c r="W178" s="37">
        <v>6</v>
      </c>
      <c r="X178" s="6"/>
      <c r="Y178" s="6"/>
      <c r="Z178" s="36">
        <f>+Tabla1[[#This Row],[Form. Media Trenes Remolcados]]*Tabla1[[#This Row],[Asientos Prom. x C. Remolcados]]*Tabla1[[#This Row],[Trenes Corridos (TC)]]</f>
        <v>2151408</v>
      </c>
      <c r="AC178" s="6">
        <v>76</v>
      </c>
      <c r="AF178" s="6">
        <f>+'[2]BN TAB'!H182</f>
        <v>4780</v>
      </c>
      <c r="AG178" s="6">
        <f>+Tabla1[[#This Row],[Trenes Programados]]-Tabla1[[#This Row],[Trenes Corridos (TC)]]</f>
        <v>62</v>
      </c>
      <c r="AH178" s="95">
        <f>+'[2]BN TAB'!J182</f>
        <v>4718</v>
      </c>
      <c r="AI178" s="35">
        <f>+Tabla1[[#This Row],[Trenes Corridos (TC)]]/AH166-1</f>
        <v>-6.7368421052631522E-3</v>
      </c>
      <c r="AJ178" s="36">
        <f>+'[2]BN TAB'!K182</f>
        <v>4425</v>
      </c>
      <c r="AK178" s="36">
        <f>+Tabla1[[#This Row],[Trenes Corridos (TC)]]-Tabla1[[#This Row],[Trenes Puntuales]]</f>
        <v>293</v>
      </c>
      <c r="AL178" s="127">
        <f>+Tabla1[[#This Row],[Trenes Puntuales]]/Tabla1[[#This Row],[Trenes Programados]]</f>
        <v>0.92573221757322177</v>
      </c>
      <c r="AM178" s="96">
        <v>0.95</v>
      </c>
      <c r="AN178" s="96" t="str">
        <f>+IF(Tabla1[[#This Row],[Regularidad Absoluta]]&gt;=Tabla1[[#This Row],[RA 95%]],Tabla1[[#This Row],[Regularidad Absoluta]],"")</f>
        <v/>
      </c>
      <c r="AO178" s="96">
        <f>+Tabla1[[#This Row],[Trenes Puntuales]]/Tabla1[[#This Row],[Trenes Corridos (TC)]]</f>
        <v>0.93789741415854178</v>
      </c>
      <c r="AP178" s="96">
        <f>+Tabla1[[#This Row],[Trenes Corridos (TC)]]/Tabla1[[#This Row],[Trenes Programados]]</f>
        <v>0.98702928870292883</v>
      </c>
      <c r="AQ178" s="96">
        <f>+Tabla1[[#This Row],[Regularidad Relativa]]/AO166-1</f>
        <v>-3.3528596749275996E-3</v>
      </c>
      <c r="AR178" s="95">
        <f>+'[3]DATOS BN#Bol por Estación'!AE163</f>
        <v>3944561</v>
      </c>
      <c r="AS178" s="15">
        <f>+Tabla1[[#This Row],[Pasajeros Pagos (PAX)]]/AR166-1</f>
        <v>2.4772907652359288E-2</v>
      </c>
      <c r="AT178" s="6">
        <f>+Tabla1[[#This Row],[Pasajeros Pagos (PAX)]]/Tabla1[[#This Row],[Indice Dia Habil]]</f>
        <v>150326.25762195123</v>
      </c>
      <c r="AU178" s="15">
        <f>+Tabla1[[#This Row],[PAX Día Habil]]/AT166-1</f>
        <v>2.4772907652359288E-2</v>
      </c>
      <c r="AV178" s="6">
        <f>+Tabla1[[#This Row],[Pasajeros Pagos (PAX)]]/Tabla1[[#This Row],[Trenes Corridos (TC)]]</f>
        <v>836.06634167019922</v>
      </c>
      <c r="AW178" s="6">
        <f>+Tabla1[[#This Row],[PAX x Tren]]/Tabla1[[#This Row],[Form. Media Trenes Remolcados]]</f>
        <v>139.34439027836655</v>
      </c>
      <c r="AX178" s="15">
        <f>+Tabla1[[#This Row],[PAX x Coche]]/AW166-1</f>
        <v>3.172346573732665E-2</v>
      </c>
      <c r="AY178" s="6">
        <v>188</v>
      </c>
      <c r="AZ178" s="9">
        <f>+Tabla1[[#This Row],[PAX Kilómetro]]/Tabla1[[#This Row],[Coches Kilómetro (CK) (5+6+7)]]</f>
        <v>56.416038620072555</v>
      </c>
      <c r="BA178" s="15">
        <f>+Tabla1[[#This Row],[Ocupación Media (PaxKm/CocheKm)]]/AZ166-1</f>
        <v>4.3973052709856963E-2</v>
      </c>
      <c r="BB178" s="15">
        <f>+Tabla1[[#This Row],[Ocupación Media (PaxKm/CocheKm)]]/Tabla1[[#This Row],[Capacidad x Coche (4xm2)]]</f>
        <v>0.30008531180889658</v>
      </c>
      <c r="BC178" s="15">
        <f>+Tabla1[[#This Row],[% de Ocupación Media PAX]]/BB166-1</f>
        <v>4.3973052709856963E-2</v>
      </c>
      <c r="BD178" s="36">
        <f>+Tabla1[[#This Row],[Pasajeros Pagos (PAX)]]*Tabla1[[#This Row],[PAX Recorrido Medio]]</f>
        <v>69858175.310000002</v>
      </c>
      <c r="BE178" s="37">
        <v>17.71</v>
      </c>
      <c r="BF178" s="35">
        <f>+Tabla1[[#This Row],[PAX Recorrido Medio]]/BE166-1</f>
        <v>7.3947667804323824E-3</v>
      </c>
      <c r="BG178" s="36">
        <f>+Tabla1[[#This Row],[Pasajeros Pagos (PAX)]]*CN178</f>
        <v>3810343.8438934693</v>
      </c>
      <c r="BH178" s="130">
        <f t="shared" si="8"/>
        <v>0.17999982953739602</v>
      </c>
      <c r="BI178" s="95">
        <f t="shared" si="11"/>
        <v>4810439.2439024393</v>
      </c>
      <c r="BJ178" s="35">
        <f>+(Tabla1[[#This Row],[Variación % TC]]*0.2)-(Tabla1[[#This Row],[Vaciación % PAX Recorrido Medio]]*0.1)-(Tabla1[[#This Row],[Variación % Ocupación PAX]]*0.5)+(Tabla1[[#This Row],[Variación % RA]]*0.1)+(Tabla1[[#This Row],[Variación % Velocidad Comercial TE]]*0.1)</f>
        <v>-2.440865742151711E-2</v>
      </c>
      <c r="BK178" s="90">
        <v>2443591.1</v>
      </c>
      <c r="BL178" s="10">
        <f>+Tabla1[[#This Row],[Recaudación Vta. Boletos $]]/Tabla1[[#This Row],[Pasajeros Pagos (PAX)]]</f>
        <v>0.61948366370807806</v>
      </c>
      <c r="BM178" s="15">
        <f>+(Tabla1[[#This Row],[Tarifa Media $]]*44)/CQ178</f>
        <v>2.2093273175384828E-2</v>
      </c>
      <c r="BN178" s="48">
        <f>+Tabla1[[#This Row],[Tarifa Media $]]/CP178</f>
        <v>0.19681768505419478</v>
      </c>
      <c r="BO178" s="86">
        <v>26.24</v>
      </c>
      <c r="BP178" s="80">
        <v>51.944000000000003</v>
      </c>
      <c r="BQ178" s="80">
        <f>+Tabla1[[#This Row],[Km. Línea (entre cabeceras) en Servicio]]*2</f>
        <v>103.88800000000001</v>
      </c>
      <c r="BR178" s="36">
        <v>22</v>
      </c>
      <c r="BS178" s="36">
        <v>1181</v>
      </c>
      <c r="BT178" s="76">
        <f>+Tabla1[[#This Row],[Recaudación Vta. Boletos $]]/Tabla1[[#This Row],[Km. Línea (entre cabeceras) en Servicio]]</f>
        <v>47042.798013245032</v>
      </c>
      <c r="BU178" s="77">
        <f>+Tabla1[[#This Row],[Recaudación/Km. Línea (PESOS)]]/CP178</f>
        <v>14946.083562587779</v>
      </c>
      <c r="BV178" s="76">
        <f>+Tabla1[[#This Row],[Recaudación Vta. Boletos $]]/Tabla1[[#This Row],[Trenes Corridos (TC)]]</f>
        <v>517.92944044086482</v>
      </c>
      <c r="BW178" s="77">
        <f>+Tabla1[[#This Row],[Recaudación/Trenes Corridos (PESOS)]]/CP178</f>
        <v>164.55264191925809</v>
      </c>
      <c r="BX178" s="76">
        <f>+Tabla1[[#This Row],[Recaudación Vta. Boletos $]]/Tabla1[[#This Row],[Coches Kilómetro (CK) (5+6+7)]]</f>
        <v>1.9733943702009582</v>
      </c>
      <c r="BY178" s="77">
        <f>+Tabla1[[#This Row],[Recaudación/Coche Kilómetro (PESOS)]]/CP178</f>
        <v>0.6269720000638469</v>
      </c>
      <c r="BZ178" s="78">
        <f>+Tabla1[[#This Row],[Recaudación Vta. Boletos $]]/Tabla1[[#This Row],[PAX Kilómetro]]</f>
        <v>3.4979314720953024E-2</v>
      </c>
      <c r="CA178" s="79">
        <f>+Tabla1[[#This Row],[Recaudación/Pasajeros Kilómetro (PESOS)]]/CP178</f>
        <v>1.1113364486402866E-2</v>
      </c>
      <c r="CB178" s="76">
        <f>+Tabla1[[#This Row],[Recaudación Vta. Boletos $]]/Tabla1[[#This Row],[Personal]]</f>
        <v>2069.086452159187</v>
      </c>
      <c r="CC178" s="77">
        <f>+Tabla1[[#This Row],[Recaudación/Personal (PESOS)]]/CP178</f>
        <v>657.37456780276</v>
      </c>
      <c r="CD178" s="36">
        <f>+Tabla1[[#This Row],[Pasajeros Pagos (PAX)]]/Tabla1[[#This Row],[Personal]]</f>
        <v>3340.0177815410671</v>
      </c>
      <c r="CE178" s="80">
        <f>+Tabla1[[#This Row],[Trenes Corridos (TC)]]/Tabla1[[#This Row],[Personal]]</f>
        <v>3.9949195596951736</v>
      </c>
      <c r="CF178" s="36">
        <f>+Tabla1[[#This Row],[Pasajeros Pagos (PAX)]]/Tabla1[[#This Row],[Km. Línea (entre cabeceras) en Servicio]]</f>
        <v>75938.722470352688</v>
      </c>
      <c r="CG178" s="36">
        <f>+Tabla1[[#This Row],[Pasajeros Pagos (PAX)]]/Tabla1[[#This Row],[Cantidad de Estaciones en Servicio]]</f>
        <v>179298.22727272726</v>
      </c>
      <c r="CH178" s="36">
        <f>+Tabla1[[#This Row],[PAX Kilómetro]]/Tabla1[[#This Row],[Km. Línea (entre cabeceras) en Servicio]]</f>
        <v>1344874.774949946</v>
      </c>
      <c r="CI178" s="36">
        <f>+Tabla1[[#This Row],[Coches Kilómetro (CK) (5+6+7)]]/Tabla1[[#This Row],[Km. Línea (entre cabeceras) en Servicio]]</f>
        <v>23838.518404435545</v>
      </c>
      <c r="CJ178" s="36">
        <f>+[1]!BN_InfraMR[[#This Row],[Total Coches Remolcados]]</f>
        <v>133</v>
      </c>
      <c r="CK178" s="36">
        <f>+Tabla1[[#This Row],[Pasajeros Pagos (PAX)]]/Tabla1[[#This Row],[Coches en Servicio]]</f>
        <v>29658.353383458645</v>
      </c>
      <c r="CM178" s="12">
        <v>836.06634167019922</v>
      </c>
      <c r="CN178" s="11">
        <v>0.96597412079404255</v>
      </c>
      <c r="CP178" s="10">
        <v>3.1475</v>
      </c>
      <c r="CQ178" s="33">
        <v>1233.7366666666701</v>
      </c>
      <c r="CR178" s="10"/>
      <c r="CX178" s="28"/>
      <c r="CY178" s="29"/>
      <c r="CZ178" s="29"/>
      <c r="DF178" s="47">
        <f>+Tabla1[[#This Row],[Trenes Kilómetro (TK) (1+2+3)]]/Tabla1[[#This Row],[Trenes Corridos (TC)]]</f>
        <v>43.742687579482833</v>
      </c>
      <c r="EA178" s="2">
        <v>2007</v>
      </c>
      <c r="EB178" s="2" t="s">
        <v>11</v>
      </c>
    </row>
    <row r="179" spans="1:132" x14ac:dyDescent="0.2">
      <c r="A179" s="98" t="s">
        <v>256</v>
      </c>
      <c r="B179" s="2" t="s">
        <v>5</v>
      </c>
      <c r="C179" s="101">
        <v>39356</v>
      </c>
      <c r="D179" s="4" t="s">
        <v>135</v>
      </c>
      <c r="E179" s="4" t="s">
        <v>112</v>
      </c>
      <c r="F179" s="4" t="s">
        <v>139</v>
      </c>
      <c r="G179" s="4" t="s">
        <v>113</v>
      </c>
      <c r="H179" s="6">
        <v>214682.3</v>
      </c>
      <c r="K179" s="95">
        <f>+Tabla1[[#This Row],[TK Remolcados (1)]]+Tabla1[[#This Row],[TK Coche Motor (2)]]+Tabla1[[#This Row],[TK Eléctricos (3)]]</f>
        <v>214682.3</v>
      </c>
      <c r="L179" s="35">
        <f>+Tabla1[[#This Row],[Trenes Kilómetro (TK) (1+2+3)]]/K167-1</f>
        <v>2.0616537442885496E-2</v>
      </c>
      <c r="M179" s="36">
        <f>+Tabla1[[#This Row],[TK Remolcados (1)]]</f>
        <v>214682.3</v>
      </c>
      <c r="N179" s="36">
        <f>+Tabla1[[#This Row],[TK Remolcados (1)]]*Tabla1[[#This Row],[Form. Media Trenes Remolcados]]</f>
        <v>1288093.7999999998</v>
      </c>
      <c r="Q179" s="95">
        <f t="shared" si="12"/>
        <v>1288093.7999999998</v>
      </c>
      <c r="R179" s="35">
        <f>+Tabla1[[#This Row],[Coches Kilómetro (CK) (5+6+7)]]/Q167-1</f>
        <v>2.0616537442885496E-2</v>
      </c>
      <c r="S179" s="37">
        <v>38.93</v>
      </c>
      <c r="T179" s="35">
        <f>+Tabla1[[#This Row],[Velocidad Comercial Trenes Diésel]]/S167-1</f>
        <v>0</v>
      </c>
      <c r="U179" s="37"/>
      <c r="V179" s="35"/>
      <c r="W179" s="37">
        <v>6</v>
      </c>
      <c r="X179" s="6"/>
      <c r="Y179" s="6"/>
      <c r="Z179" s="36">
        <f>+Tabla1[[#This Row],[Form. Media Trenes Remolcados]]*Tabla1[[#This Row],[Asientos Prom. x C. Remolcados]]*Tabla1[[#This Row],[Trenes Corridos (TC)]]</f>
        <v>2208408</v>
      </c>
      <c r="AC179" s="6">
        <v>76</v>
      </c>
      <c r="AF179" s="6">
        <f>+'[2]BN TAB'!H183</f>
        <v>4999</v>
      </c>
      <c r="AG179" s="6">
        <f>+Tabla1[[#This Row],[Trenes Programados]]-Tabla1[[#This Row],[Trenes Corridos (TC)]]</f>
        <v>156</v>
      </c>
      <c r="AH179" s="95">
        <f>+'[2]BN TAB'!J183</f>
        <v>4843</v>
      </c>
      <c r="AI179" s="35">
        <f>+Tabla1[[#This Row],[Trenes Corridos (TC)]]/AH167-1</f>
        <v>1.4028475711892696E-2</v>
      </c>
      <c r="AJ179" s="36">
        <f>+'[2]BN TAB'!K183</f>
        <v>4513</v>
      </c>
      <c r="AK179" s="36">
        <f>+Tabla1[[#This Row],[Trenes Corridos (TC)]]-Tabla1[[#This Row],[Trenes Puntuales]]</f>
        <v>330</v>
      </c>
      <c r="AL179" s="127">
        <f>+Tabla1[[#This Row],[Trenes Puntuales]]/Tabla1[[#This Row],[Trenes Programados]]</f>
        <v>0.90278055611122221</v>
      </c>
      <c r="AM179" s="96">
        <v>0.95</v>
      </c>
      <c r="AN179" s="96" t="str">
        <f>+IF(Tabla1[[#This Row],[Regularidad Absoluta]]&gt;=Tabla1[[#This Row],[RA 95%]],Tabla1[[#This Row],[Regularidad Absoluta]],"")</f>
        <v/>
      </c>
      <c r="AO179" s="96">
        <f>+Tabla1[[#This Row],[Trenes Puntuales]]/Tabla1[[#This Row],[Trenes Corridos (TC)]]</f>
        <v>0.93186041709684075</v>
      </c>
      <c r="AP179" s="96">
        <f>+Tabla1[[#This Row],[Trenes Corridos (TC)]]/Tabla1[[#This Row],[Trenes Programados]]</f>
        <v>0.96879375875175033</v>
      </c>
      <c r="AQ179" s="96">
        <f>+Tabla1[[#This Row],[Regularidad Relativa]]/AO167-1</f>
        <v>1.8203008934914555E-2</v>
      </c>
      <c r="AR179" s="95">
        <f>+'[3]DATOS BN#Bol por Estación'!AE164</f>
        <v>4080318</v>
      </c>
      <c r="AS179" s="15">
        <f>+Tabla1[[#This Row],[Pasajeros Pagos (PAX)]]/AR167-1</f>
        <v>6.1460262987502068E-2</v>
      </c>
      <c r="AT179" s="6">
        <f>+Tabla1[[#This Row],[Pasajeros Pagos (PAX)]]/Tabla1[[#This Row],[Indice Dia Habil]]</f>
        <v>149791.40969162996</v>
      </c>
      <c r="AU179" s="15">
        <f>+Tabla1[[#This Row],[PAX Día Habil]]/AT167-1</f>
        <v>6.1460262987502068E-2</v>
      </c>
      <c r="AV179" s="6">
        <f>+Tabla1[[#This Row],[Pasajeros Pagos (PAX)]]/Tabla1[[#This Row],[Trenes Corridos (TC)]]</f>
        <v>842.51868676440222</v>
      </c>
      <c r="AW179" s="6">
        <f>+Tabla1[[#This Row],[PAX x Tren]]/Tabla1[[#This Row],[Form. Media Trenes Remolcados]]</f>
        <v>140.41978112740037</v>
      </c>
      <c r="AX179" s="15">
        <f>+Tabla1[[#This Row],[PAX x Coche]]/AW167-1</f>
        <v>4.6775596949888421E-2</v>
      </c>
      <c r="AY179" s="6">
        <v>188</v>
      </c>
      <c r="AZ179" s="9">
        <f>+Tabla1[[#This Row],[PAX Kilómetro]]/Tabla1[[#This Row],[Coches Kilómetro (CK) (5+6+7)]]</f>
        <v>56.131964116277871</v>
      </c>
      <c r="BA179" s="15">
        <f>+Tabla1[[#This Row],[Ocupación Media (PaxKm/CocheKm)]]/AZ167-1</f>
        <v>4.2371662388138276E-2</v>
      </c>
      <c r="BB179" s="15">
        <f>+Tabla1[[#This Row],[Ocupación Media (PaxKm/CocheKm)]]/Tabla1[[#This Row],[Capacidad x Coche (4xm2)]]</f>
        <v>0.29857427721424401</v>
      </c>
      <c r="BC179" s="15">
        <f>+Tabla1[[#This Row],[% de Ocupación Media PAX]]/BB167-1</f>
        <v>4.2371662388138276E-2</v>
      </c>
      <c r="BD179" s="36">
        <f>+Tabla1[[#This Row],[Pasajeros Pagos (PAX)]]*Tabla1[[#This Row],[PAX Recorrido Medio]]</f>
        <v>72303234.959999993</v>
      </c>
      <c r="BE179" s="37">
        <v>17.72</v>
      </c>
      <c r="BF179" s="35">
        <f>+Tabla1[[#This Row],[PAX Recorrido Medio]]/BE167-1</f>
        <v>2.2624434389140191E-3</v>
      </c>
      <c r="BG179" s="36">
        <f>+Tabla1[[#This Row],[Pasajeros Pagos (PAX)]]*CN179</f>
        <v>3807571.1162647041</v>
      </c>
      <c r="BH179" s="130">
        <f t="shared" si="8"/>
        <v>0.17999983520888929</v>
      </c>
      <c r="BI179" s="95">
        <f t="shared" si="11"/>
        <v>4975996.5609756093</v>
      </c>
      <c r="BJ179" s="35">
        <f>+(Tabla1[[#This Row],[Variación % TC]]*0.2)-(Tabla1[[#This Row],[Vaciación % PAX Recorrido Medio]]*0.1)-(Tabla1[[#This Row],[Variación % Ocupación PAX]]*0.5)+(Tabla1[[#This Row],[Variación % RA]]*0.1)+(Tabla1[[#This Row],[Variación % Velocidad Comercial TE]]*0.1)</f>
        <v>-1.6786079502090545E-2</v>
      </c>
      <c r="BK179" s="90">
        <v>2525281.4500000002</v>
      </c>
      <c r="BL179" s="10">
        <f>+Tabla1[[#This Row],[Recaudación Vta. Boletos $]]/Tabla1[[#This Row],[Pasajeros Pagos (PAX)]]</f>
        <v>0.61889329459125497</v>
      </c>
      <c r="BM179" s="15">
        <f>+(Tabla1[[#This Row],[Tarifa Media $]]*44)/CQ179</f>
        <v>2.176670189548164E-2</v>
      </c>
      <c r="BN179" s="48">
        <f>+Tabla1[[#This Row],[Tarifa Media $]]/CP179</f>
        <v>0.19582752012126786</v>
      </c>
      <c r="BO179" s="86">
        <v>27.24</v>
      </c>
      <c r="BP179" s="80">
        <v>51.944000000000003</v>
      </c>
      <c r="BQ179" s="80">
        <f>+Tabla1[[#This Row],[Km. Línea (entre cabeceras) en Servicio]]*2</f>
        <v>103.88800000000001</v>
      </c>
      <c r="BR179" s="36">
        <v>22</v>
      </c>
      <c r="BS179" s="36">
        <v>1181</v>
      </c>
      <c r="BT179" s="76">
        <f>+Tabla1[[#This Row],[Recaudación Vta. Boletos $]]/Tabla1[[#This Row],[Km. Línea (entre cabeceras) en Servicio]]</f>
        <v>48615.459918373635</v>
      </c>
      <c r="BU179" s="77">
        <f>+Tabla1[[#This Row],[Recaudación/Km. Línea (PESOS)]]/CP179</f>
        <v>15382.6920384678</v>
      </c>
      <c r="BV179" s="76">
        <f>+Tabla1[[#This Row],[Recaudación Vta. Boletos $]]/Tabla1[[#This Row],[Trenes Corridos (TC)]]</f>
        <v>521.42916580631845</v>
      </c>
      <c r="BW179" s="77">
        <f>+Tabla1[[#This Row],[Recaudación/Trenes Corridos (PESOS)]]/CP179</f>
        <v>164.98834508490015</v>
      </c>
      <c r="BX179" s="76">
        <f>+Tabla1[[#This Row],[Recaudación Vta. Boletos $]]/Tabla1[[#This Row],[Coches Kilómetro (CK) (5+6+7)]]</f>
        <v>1.9604794697404806</v>
      </c>
      <c r="BY179" s="77">
        <f>+Tabla1[[#This Row],[Recaudación/Coche Kilómetro (PESOS)]]/CP179</f>
        <v>0.62032637316177719</v>
      </c>
      <c r="BZ179" s="78">
        <f>+Tabla1[[#This Row],[Recaudación Vta. Boletos $]]/Tabla1[[#This Row],[PAX Kilómetro]]</f>
        <v>3.4926258159777374E-2</v>
      </c>
      <c r="CA179" s="79">
        <f>+Tabla1[[#This Row],[Recaudación/Pasajeros Kilómetro (PESOS)]]/CP179</f>
        <v>1.1051214453796157E-2</v>
      </c>
      <c r="CB179" s="76">
        <f>+Tabla1[[#This Row],[Recaudación Vta. Boletos $]]/Tabla1[[#This Row],[Personal]]</f>
        <v>2138.2569432684168</v>
      </c>
      <c r="CC179" s="77">
        <f>+Tabla1[[#This Row],[Recaudación/Personal (PESOS)]]/CP179</f>
        <v>676.57794686381999</v>
      </c>
      <c r="CD179" s="36">
        <f>+Tabla1[[#This Row],[Pasajeros Pagos (PAX)]]/Tabla1[[#This Row],[Personal]]</f>
        <v>3454.9686706181201</v>
      </c>
      <c r="CE179" s="80">
        <f>+Tabla1[[#This Row],[Trenes Corridos (TC)]]/Tabla1[[#This Row],[Personal]]</f>
        <v>4.100762066045724</v>
      </c>
      <c r="CF179" s="36">
        <f>+Tabla1[[#This Row],[Pasajeros Pagos (PAX)]]/Tabla1[[#This Row],[Km. Línea (entre cabeceras) en Servicio]]</f>
        <v>78552.248575388876</v>
      </c>
      <c r="CG179" s="36">
        <f>+Tabla1[[#This Row],[Pasajeros Pagos (PAX)]]/Tabla1[[#This Row],[Cantidad de Estaciones en Servicio]]</f>
        <v>185469</v>
      </c>
      <c r="CH179" s="36">
        <f>+Tabla1[[#This Row],[PAX Kilómetro]]/Tabla1[[#This Row],[Km. Línea (entre cabeceras) en Servicio]]</f>
        <v>1391945.8447558908</v>
      </c>
      <c r="CI179" s="36">
        <f>+Tabla1[[#This Row],[Coches Kilómetro (CK) (5+6+7)]]/Tabla1[[#This Row],[Km. Línea (entre cabeceras) en Servicio]]</f>
        <v>24797.739873710143</v>
      </c>
      <c r="CJ179" s="36">
        <f>+[1]!BN_InfraMR[[#This Row],[Total Coches Remolcados]]</f>
        <v>133</v>
      </c>
      <c r="CK179" s="36">
        <f>+Tabla1[[#This Row],[Pasajeros Pagos (PAX)]]/Tabla1[[#This Row],[Coches en Servicio]]</f>
        <v>30679.082706766916</v>
      </c>
      <c r="CM179" s="12">
        <v>842.51868676440222</v>
      </c>
      <c r="CN179" s="11">
        <v>0.93315548353454414</v>
      </c>
      <c r="CP179" s="10">
        <v>3.1604000000000001</v>
      </c>
      <c r="CQ179" s="33">
        <v>1251.0533333333301</v>
      </c>
      <c r="CR179" s="10"/>
      <c r="CX179" s="28"/>
      <c r="CY179" s="29"/>
      <c r="CZ179" s="29"/>
      <c r="DF179" s="47">
        <f>+Tabla1[[#This Row],[Trenes Kilómetro (TK) (1+2+3)]]/Tabla1[[#This Row],[Trenes Corridos (TC)]]</f>
        <v>44.328370844517856</v>
      </c>
      <c r="EA179" s="2">
        <v>2007</v>
      </c>
      <c r="EB179" s="2" t="s">
        <v>5</v>
      </c>
    </row>
    <row r="180" spans="1:132" x14ac:dyDescent="0.2">
      <c r="A180" s="98" t="s">
        <v>256</v>
      </c>
      <c r="B180" s="2" t="s">
        <v>6</v>
      </c>
      <c r="C180" s="101">
        <v>39387</v>
      </c>
      <c r="D180" s="4" t="s">
        <v>135</v>
      </c>
      <c r="E180" s="4" t="s">
        <v>112</v>
      </c>
      <c r="F180" s="4" t="s">
        <v>139</v>
      </c>
      <c r="G180" s="4" t="s">
        <v>113</v>
      </c>
      <c r="H180" s="6">
        <v>210949.4</v>
      </c>
      <c r="K180" s="95">
        <f>+Tabla1[[#This Row],[TK Remolcados (1)]]+Tabla1[[#This Row],[TK Coche Motor (2)]]+Tabla1[[#This Row],[TK Eléctricos (3)]]</f>
        <v>210949.4</v>
      </c>
      <c r="L180" s="35">
        <f>+Tabla1[[#This Row],[Trenes Kilómetro (TK) (1+2+3)]]/K168-1</f>
        <v>4.0500037939139588E-4</v>
      </c>
      <c r="M180" s="36">
        <f>+Tabla1[[#This Row],[TK Remolcados (1)]]</f>
        <v>210949.4</v>
      </c>
      <c r="N180" s="36">
        <f>+Tabla1[[#This Row],[TK Remolcados (1)]]*Tabla1[[#This Row],[Form. Media Trenes Remolcados]]</f>
        <v>1265696.3999999999</v>
      </c>
      <c r="Q180" s="95">
        <f t="shared" si="12"/>
        <v>1265696.3999999999</v>
      </c>
      <c r="R180" s="35">
        <f>+Tabla1[[#This Row],[Coches Kilómetro (CK) (5+6+7)]]/Q168-1</f>
        <v>4.0500037939139588E-4</v>
      </c>
      <c r="S180" s="37">
        <v>38.93</v>
      </c>
      <c r="T180" s="35">
        <f>+Tabla1[[#This Row],[Velocidad Comercial Trenes Diésel]]/S168-1</f>
        <v>0</v>
      </c>
      <c r="U180" s="37"/>
      <c r="V180" s="35"/>
      <c r="W180" s="37">
        <v>6</v>
      </c>
      <c r="X180" s="6"/>
      <c r="Y180" s="6"/>
      <c r="Z180" s="36">
        <f>+Tabla1[[#This Row],[Form. Media Trenes Remolcados]]*Tabla1[[#This Row],[Asientos Prom. x C. Remolcados]]*Tabla1[[#This Row],[Trenes Corridos (TC)]]</f>
        <v>2185608</v>
      </c>
      <c r="AC180" s="6">
        <v>76</v>
      </c>
      <c r="AF180" s="6">
        <f>+'[2]BN TAB'!H184</f>
        <v>4904</v>
      </c>
      <c r="AG180" s="6">
        <f>+Tabla1[[#This Row],[Trenes Programados]]-Tabla1[[#This Row],[Trenes Corridos (TC)]]</f>
        <v>111</v>
      </c>
      <c r="AH180" s="95">
        <f>+'[2]BN TAB'!J184</f>
        <v>4793</v>
      </c>
      <c r="AI180" s="35">
        <f>+Tabla1[[#This Row],[Trenes Corridos (TC)]]/AH168-1</f>
        <v>-3.9484621778885787E-3</v>
      </c>
      <c r="AJ180" s="36">
        <f>+'[2]BN TAB'!K184</f>
        <v>4420</v>
      </c>
      <c r="AK180" s="36">
        <f>+Tabla1[[#This Row],[Trenes Corridos (TC)]]-Tabla1[[#This Row],[Trenes Puntuales]]</f>
        <v>373</v>
      </c>
      <c r="AL180" s="127">
        <f>+Tabla1[[#This Row],[Trenes Puntuales]]/Tabla1[[#This Row],[Trenes Programados]]</f>
        <v>0.90130505709624797</v>
      </c>
      <c r="AM180" s="96">
        <v>0.95</v>
      </c>
      <c r="AN180" s="96" t="str">
        <f>+IF(Tabla1[[#This Row],[Regularidad Absoluta]]&gt;=Tabla1[[#This Row],[RA 95%]],Tabla1[[#This Row],[Regularidad Absoluta]],"")</f>
        <v/>
      </c>
      <c r="AO180" s="96">
        <f>+Tabla1[[#This Row],[Trenes Puntuales]]/Tabla1[[#This Row],[Trenes Corridos (TC)]]</f>
        <v>0.92217817650740663</v>
      </c>
      <c r="AP180" s="96">
        <f>+Tabla1[[#This Row],[Trenes Corridos (TC)]]/Tabla1[[#This Row],[Trenes Programados]]</f>
        <v>0.97736541598694948</v>
      </c>
      <c r="AQ180" s="96">
        <f>+Tabla1[[#This Row],[Regularidad Relativa]]/AO168-1</f>
        <v>1.6978296509346791E-3</v>
      </c>
      <c r="AR180" s="95">
        <f>+'[3]DATOS BN#Bol por Estación'!AE165</f>
        <v>4065213</v>
      </c>
      <c r="AS180" s="15">
        <f>+Tabla1[[#This Row],[Pasajeros Pagos (PAX)]]/AR168-1</f>
        <v>2.9247061039634481E-2</v>
      </c>
      <c r="AT180" s="6">
        <f>+Tabla1[[#This Row],[Pasajeros Pagos (PAX)]]/Tabla1[[#This Row],[Indice Dia Habil]]</f>
        <v>153578.12618058181</v>
      </c>
      <c r="AU180" s="15">
        <f>+Tabla1[[#This Row],[PAX Día Habil]]/AT168-1</f>
        <v>2.9247061039634481E-2</v>
      </c>
      <c r="AV180" s="6">
        <f>+Tabla1[[#This Row],[Pasajeros Pagos (PAX)]]/Tabla1[[#This Row],[Trenes Corridos (TC)]]</f>
        <v>848.15626955977473</v>
      </c>
      <c r="AW180" s="6">
        <f>+Tabla1[[#This Row],[PAX x Tren]]/Tabla1[[#This Row],[Form. Media Trenes Remolcados]]</f>
        <v>141.35937825996245</v>
      </c>
      <c r="AX180" s="15">
        <f>+Tabla1[[#This Row],[PAX x Coche]]/AW168-1</f>
        <v>3.3327114066914465E-2</v>
      </c>
      <c r="AY180" s="6">
        <v>188</v>
      </c>
      <c r="AZ180" s="9">
        <f>+Tabla1[[#This Row],[PAX Kilómetro]]/Tabla1[[#This Row],[Coches Kilómetro (CK) (5+6+7)]]</f>
        <v>57.106496581644706</v>
      </c>
      <c r="BA180" s="15">
        <f>+Tabla1[[#This Row],[Ocupación Media (PaxKm/CocheKm)]]/AZ168-1</f>
        <v>4.0534939341867249E-2</v>
      </c>
      <c r="BB180" s="15">
        <f>+Tabla1[[#This Row],[Ocupación Media (PaxKm/CocheKm)]]/Tabla1[[#This Row],[Capacidad x Coche (4xm2)]]</f>
        <v>0.30375796054066334</v>
      </c>
      <c r="BC180" s="15">
        <f>+Tabla1[[#This Row],[% de Ocupación Media PAX]]/BB168-1</f>
        <v>4.0534939341867471E-2</v>
      </c>
      <c r="BD180" s="36">
        <f>+Tabla1[[#This Row],[Pasajeros Pagos (PAX)]]*Tabla1[[#This Row],[PAX Recorrido Medio]]</f>
        <v>72279487.140000001</v>
      </c>
      <c r="BE180" s="37">
        <v>17.78</v>
      </c>
      <c r="BF180" s="35">
        <f>+Tabla1[[#This Row],[PAX Recorrido Medio]]/BE168-1</f>
        <v>1.1376564277588264E-2</v>
      </c>
      <c r="BG180" s="36">
        <f>+Tabla1[[#This Row],[Pasajeros Pagos (PAX)]]*CN180</f>
        <v>3872095.9078786601</v>
      </c>
      <c r="BH180" s="130">
        <f t="shared" si="8"/>
        <v>0.17999983459657953</v>
      </c>
      <c r="BI180" s="95">
        <f t="shared" si="11"/>
        <v>4957575.8292682935</v>
      </c>
      <c r="BJ180" s="35">
        <f>+(Tabla1[[#This Row],[Variación % TC]]*0.2)-(Tabla1[[#This Row],[Vaciación % PAX Recorrido Medio]]*0.1)-(Tabla1[[#This Row],[Variación % Ocupación PAX]]*0.5)+(Tabla1[[#This Row],[Variación % RA]]*0.1)+(Tabla1[[#This Row],[Variación % Velocidad Comercial TE]]*0.1)</f>
        <v>-2.2025035569176812E-2</v>
      </c>
      <c r="BK180" s="90">
        <v>2511404</v>
      </c>
      <c r="BL180" s="10">
        <f>+Tabla1[[#This Row],[Recaudación Vta. Boletos $]]/Tabla1[[#This Row],[Pasajeros Pagos (PAX)]]</f>
        <v>0.6177791913978431</v>
      </c>
      <c r="BM180" s="15">
        <f>+(Tabla1[[#This Row],[Tarifa Media $]]*44)/CQ180</f>
        <v>2.0639234348381268E-2</v>
      </c>
      <c r="BN180" s="48">
        <f>+Tabla1[[#This Row],[Tarifa Media $]]/CP180</f>
        <v>0.19700219758214327</v>
      </c>
      <c r="BO180" s="86">
        <v>26.47</v>
      </c>
      <c r="BP180" s="80">
        <v>51.944000000000003</v>
      </c>
      <c r="BQ180" s="80">
        <f>+Tabla1[[#This Row],[Km. Línea (entre cabeceras) en Servicio]]*2</f>
        <v>103.88800000000001</v>
      </c>
      <c r="BR180" s="36">
        <v>22</v>
      </c>
      <c r="BS180" s="36">
        <v>1181</v>
      </c>
      <c r="BT180" s="76">
        <f>+Tabla1[[#This Row],[Recaudación Vta. Boletos $]]/Tabla1[[#This Row],[Km. Línea (entre cabeceras) en Servicio]]</f>
        <v>48348.298167257046</v>
      </c>
      <c r="BU180" s="77">
        <f>+Tabla1[[#This Row],[Recaudación/Km. Línea (PESOS)]]/CP180</f>
        <v>15417.678550737284</v>
      </c>
      <c r="BV180" s="76">
        <f>+Tabla1[[#This Row],[Recaudación Vta. Boletos $]]/Tabla1[[#This Row],[Trenes Corridos (TC)]]</f>
        <v>523.97329438764871</v>
      </c>
      <c r="BW180" s="77">
        <f>+Tabla1[[#This Row],[Recaudación/Trenes Corridos (PESOS)]]/CP180</f>
        <v>167.08864899634833</v>
      </c>
      <c r="BX180" s="76">
        <f>+Tabla1[[#This Row],[Recaudación Vta. Boletos $]]/Tabla1[[#This Row],[Coches Kilómetro (CK) (5+6+7)]]</f>
        <v>1.984207271190785</v>
      </c>
      <c r="BY180" s="77">
        <f>+Tabla1[[#This Row],[Recaudación/Coche Kilómetro (PESOS)]]/CP180</f>
        <v>0.63273933199106636</v>
      </c>
      <c r="BZ180" s="78">
        <f>+Tabla1[[#This Row],[Recaudación Vta. Boletos $]]/Tabla1[[#This Row],[PAX Kilómetro]]</f>
        <v>3.4745736299091286E-2</v>
      </c>
      <c r="CA180" s="79">
        <f>+Tabla1[[#This Row],[Recaudación/Pasajeros Kilómetro (PESOS)]]/CP180</f>
        <v>1.1079988615418632E-2</v>
      </c>
      <c r="CB180" s="76">
        <f>+Tabla1[[#This Row],[Recaudación Vta. Boletos $]]/Tabla1[[#This Row],[Personal]]</f>
        <v>2126.5063505503808</v>
      </c>
      <c r="CC180" s="77">
        <f>+Tabla1[[#This Row],[Recaudación/Personal (PESOS)]]/CP180</f>
        <v>678.11676091405366</v>
      </c>
      <c r="CD180" s="36">
        <f>+Tabla1[[#This Row],[Pasajeros Pagos (PAX)]]/Tabla1[[#This Row],[Personal]]</f>
        <v>3442.1786621507199</v>
      </c>
      <c r="CE180" s="80">
        <f>+Tabla1[[#This Row],[Trenes Corridos (TC)]]/Tabla1[[#This Row],[Personal]]</f>
        <v>4.0584250635055037</v>
      </c>
      <c r="CF180" s="36">
        <f>+Tabla1[[#This Row],[Pasajeros Pagos (PAX)]]/Tabla1[[#This Row],[Km. Línea (entre cabeceras) en Servicio]]</f>
        <v>78261.454643462188</v>
      </c>
      <c r="CG180" s="36">
        <f>+Tabla1[[#This Row],[Pasajeros Pagos (PAX)]]/Tabla1[[#This Row],[Cantidad de Estaciones en Servicio]]</f>
        <v>184782.40909090909</v>
      </c>
      <c r="CH180" s="36">
        <f>+Tabla1[[#This Row],[PAX Kilómetro]]/Tabla1[[#This Row],[Km. Línea (entre cabeceras) en Servicio]]</f>
        <v>1391488.6635607576</v>
      </c>
      <c r="CI180" s="36">
        <f>+Tabla1[[#This Row],[Coches Kilómetro (CK) (5+6+7)]]/Tabla1[[#This Row],[Km. Línea (entre cabeceras) en Servicio]]</f>
        <v>24366.556291390727</v>
      </c>
      <c r="CJ180" s="36">
        <f>+[1]!BN_InfraMR[[#This Row],[Total Coches Remolcados]]</f>
        <v>133</v>
      </c>
      <c r="CK180" s="36">
        <f>+Tabla1[[#This Row],[Pasajeros Pagos (PAX)]]/Tabla1[[#This Row],[Coches en Servicio]]</f>
        <v>30565.511278195489</v>
      </c>
      <c r="CM180" s="12">
        <v>848.15626955977473</v>
      </c>
      <c r="CN180" s="11">
        <v>0.95249520944626032</v>
      </c>
      <c r="CP180" s="10">
        <v>3.1358999999999999</v>
      </c>
      <c r="CQ180" s="74">
        <v>1317.02</v>
      </c>
      <c r="CR180" s="10"/>
      <c r="CX180" s="32"/>
      <c r="DF180" s="47">
        <f>+Tabla1[[#This Row],[Trenes Kilómetro (TK) (1+2+3)]]/Tabla1[[#This Row],[Trenes Corridos (TC)]]</f>
        <v>44.011975798038804</v>
      </c>
      <c r="EA180" s="2">
        <v>2007</v>
      </c>
      <c r="EB180" s="2" t="s">
        <v>6</v>
      </c>
    </row>
    <row r="181" spans="1:132" x14ac:dyDescent="0.2">
      <c r="A181" s="98" t="s">
        <v>256</v>
      </c>
      <c r="B181" s="2" t="s">
        <v>7</v>
      </c>
      <c r="C181" s="101">
        <v>39417</v>
      </c>
      <c r="D181" s="4" t="s">
        <v>135</v>
      </c>
      <c r="E181" s="4" t="s">
        <v>112</v>
      </c>
      <c r="F181" s="4" t="s">
        <v>139</v>
      </c>
      <c r="G181" s="4" t="s">
        <v>113</v>
      </c>
      <c r="H181" s="6">
        <v>208176.5</v>
      </c>
      <c r="K181" s="95">
        <f>+Tabla1[[#This Row],[TK Remolcados (1)]]+Tabla1[[#This Row],[TK Coche Motor (2)]]+Tabla1[[#This Row],[TK Eléctricos (3)]]</f>
        <v>208176.5</v>
      </c>
      <c r="L181" s="35">
        <f>+Tabla1[[#This Row],[Trenes Kilómetro (TK) (1+2+3)]]/K169-1</f>
        <v>2.0269485450696845E-2</v>
      </c>
      <c r="M181" s="36">
        <f>+Tabla1[[#This Row],[TK Remolcados (1)]]</f>
        <v>208176.5</v>
      </c>
      <c r="N181" s="36">
        <f>+Tabla1[[#This Row],[TK Remolcados (1)]]*Tabla1[[#This Row],[Form. Media Trenes Remolcados]]</f>
        <v>1249059</v>
      </c>
      <c r="Q181" s="95">
        <f t="shared" si="12"/>
        <v>1249059</v>
      </c>
      <c r="R181" s="35">
        <f>+Tabla1[[#This Row],[Coches Kilómetro (CK) (5+6+7)]]/Q169-1</f>
        <v>2.0269485450696623E-2</v>
      </c>
      <c r="S181" s="37">
        <v>38.92</v>
      </c>
      <c r="T181" s="35">
        <f>+Tabla1[[#This Row],[Velocidad Comercial Trenes Diésel]]/S169-1</f>
        <v>-2.5687130747487075E-4</v>
      </c>
      <c r="U181" s="37"/>
      <c r="V181" s="35"/>
      <c r="W181" s="37">
        <v>6</v>
      </c>
      <c r="X181" s="6"/>
      <c r="Y181" s="6"/>
      <c r="Z181" s="36">
        <f>+Tabla1[[#This Row],[Form. Media Trenes Remolcados]]*Tabla1[[#This Row],[Asientos Prom. x C. Remolcados]]*Tabla1[[#This Row],[Trenes Corridos (TC)]]</f>
        <v>2145936</v>
      </c>
      <c r="AC181" s="6">
        <v>76</v>
      </c>
      <c r="AF181" s="6">
        <f>+'[2]BN TAB'!H185</f>
        <v>4829</v>
      </c>
      <c r="AG181" s="6">
        <f>+Tabla1[[#This Row],[Trenes Programados]]-Tabla1[[#This Row],[Trenes Corridos (TC)]]</f>
        <v>123</v>
      </c>
      <c r="AH181" s="95">
        <f>+'[2]BN TAB'!J185</f>
        <v>4706</v>
      </c>
      <c r="AI181" s="35">
        <f>+Tabla1[[#This Row],[Trenes Corridos (TC)]]/AH169-1</f>
        <v>2.527233115468408E-2</v>
      </c>
      <c r="AJ181" s="36">
        <f>+'[2]BN TAB'!K185</f>
        <v>4455</v>
      </c>
      <c r="AK181" s="36">
        <f>+Tabla1[[#This Row],[Trenes Corridos (TC)]]-Tabla1[[#This Row],[Trenes Puntuales]]</f>
        <v>251</v>
      </c>
      <c r="AL181" s="127">
        <f>+Tabla1[[#This Row],[Trenes Puntuales]]/Tabla1[[#This Row],[Trenes Programados]]</f>
        <v>0.92255125284738038</v>
      </c>
      <c r="AM181" s="96">
        <v>0.95</v>
      </c>
      <c r="AN181" s="96" t="str">
        <f>+IF(Tabla1[[#This Row],[Regularidad Absoluta]]&gt;=Tabla1[[#This Row],[RA 95%]],Tabla1[[#This Row],[Regularidad Absoluta]],"")</f>
        <v/>
      </c>
      <c r="AO181" s="96">
        <f>+Tabla1[[#This Row],[Trenes Puntuales]]/Tabla1[[#This Row],[Trenes Corridos (TC)]]</f>
        <v>0.94666383340416493</v>
      </c>
      <c r="AP181" s="96">
        <f>+Tabla1[[#This Row],[Trenes Corridos (TC)]]/Tabla1[[#This Row],[Trenes Programados]]</f>
        <v>0.97452888796852355</v>
      </c>
      <c r="AQ181" s="96">
        <f>+Tabla1[[#This Row],[Regularidad Relativa]]/AO169-1</f>
        <v>2.7716886311522471E-2</v>
      </c>
      <c r="AR181" s="95">
        <f>+'[3]DATOS BN#Bol por Estación'!AE166</f>
        <v>3931144</v>
      </c>
      <c r="AS181" s="15">
        <f>+Tabla1[[#This Row],[Pasajeros Pagos (PAX)]]/AR169-1</f>
        <v>4.1376993802298756E-2</v>
      </c>
      <c r="AT181" s="6">
        <f>+Tabla1[[#This Row],[Pasajeros Pagos (PAX)]]/Tabla1[[#This Row],[Indice Dia Habil]]</f>
        <v>150388.06426931906</v>
      </c>
      <c r="AU181" s="15">
        <f>+Tabla1[[#This Row],[PAX Día Habil]]/AT169-1</f>
        <v>4.1376993802298978E-2</v>
      </c>
      <c r="AV181" s="6">
        <f>+Tabla1[[#This Row],[Pasajeros Pagos (PAX)]]/Tabla1[[#This Row],[Trenes Corridos (TC)]]</f>
        <v>835.34721631959201</v>
      </c>
      <c r="AW181" s="6">
        <f>+Tabla1[[#This Row],[PAX x Tren]]/Tabla1[[#This Row],[Form. Media Trenes Remolcados]]</f>
        <v>139.22453605326533</v>
      </c>
      <c r="AX181" s="15">
        <f>+Tabla1[[#This Row],[PAX x Coche]]/AW169-1</f>
        <v>1.5707692637601189E-2</v>
      </c>
      <c r="AY181" s="6">
        <v>188</v>
      </c>
      <c r="AZ181" s="9">
        <f>+Tabla1[[#This Row],[PAX Kilómetro]]/Tabla1[[#This Row],[Coches Kilómetro (CK) (5+6+7)]]</f>
        <v>55.675462376076709</v>
      </c>
      <c r="BA181" s="15">
        <f>+Tabla1[[#This Row],[Ocupación Media (PaxKm/CocheKm)]]/AZ169-1</f>
        <v>2.9416973983610095E-2</v>
      </c>
      <c r="BB181" s="15">
        <f>+Tabla1[[#This Row],[Ocupación Media (PaxKm/CocheKm)]]/Tabla1[[#This Row],[Capacidad x Coche (4xm2)]]</f>
        <v>0.29614607646849311</v>
      </c>
      <c r="BC181" s="15">
        <f>+Tabla1[[#This Row],[% de Ocupación Media PAX]]/BB169-1</f>
        <v>2.9416973983610095E-2</v>
      </c>
      <c r="BD181" s="36">
        <f>+Tabla1[[#This Row],[Pasajeros Pagos (PAX)]]*Tabla1[[#This Row],[PAX Recorrido Medio]]</f>
        <v>69541937.359999999</v>
      </c>
      <c r="BE181" s="37">
        <v>17.690000000000001</v>
      </c>
      <c r="BF181" s="35">
        <f>+Tabla1[[#This Row],[PAX Recorrido Medio]]/BE169-1</f>
        <v>8.5518814139111665E-3</v>
      </c>
      <c r="BG181" s="36">
        <f>+Tabla1[[#This Row],[Pasajeros Pagos (PAX)]]*CN181</f>
        <v>3768840.7998305038</v>
      </c>
      <c r="BH181" s="130">
        <f t="shared" si="8"/>
        <v>0.17999982895560673</v>
      </c>
      <c r="BI181" s="95">
        <f t="shared" si="11"/>
        <v>4794077.0487804879</v>
      </c>
      <c r="BJ181" s="35">
        <f>+(Tabla1[[#This Row],[Variación % TC]]*0.2)-(Tabla1[[#This Row],[Vaciación % PAX Recorrido Medio]]*0.1)-(Tabla1[[#This Row],[Variación % Ocupación PAX]]*0.5)+(Tabla1[[#This Row],[Variación % RA]]*0.1)+(Tabla1[[#This Row],[Variación % Velocidad Comercial TE]]*0.1)</f>
        <v>-7.7375202711071006E-3</v>
      </c>
      <c r="BK181" s="90">
        <v>2438510.9500000002</v>
      </c>
      <c r="BL181" s="10">
        <f>+Tabla1[[#This Row],[Recaudación Vta. Boletos $]]/Tabla1[[#This Row],[Pasajeros Pagos (PAX)]]</f>
        <v>0.62030567946633353</v>
      </c>
      <c r="BM181" s="15">
        <f>+(Tabla1[[#This Row],[Tarifa Media $]]*44)/CQ181</f>
        <v>2.0227808841984142E-2</v>
      </c>
      <c r="BN181" s="48">
        <f>+Tabla1[[#This Row],[Tarifa Media $]]/CP181</f>
        <v>0.1975684554149548</v>
      </c>
      <c r="BO181" s="86">
        <v>26.14</v>
      </c>
      <c r="BP181" s="80">
        <v>51.944000000000003</v>
      </c>
      <c r="BQ181" s="80">
        <f>+Tabla1[[#This Row],[Km. Línea (entre cabeceras) en Servicio]]*2</f>
        <v>103.88800000000001</v>
      </c>
      <c r="BR181" s="36">
        <v>22</v>
      </c>
      <c r="BS181" s="36">
        <v>1181</v>
      </c>
      <c r="BT181" s="76">
        <f>+Tabla1[[#This Row],[Recaudación Vta. Boletos $]]/Tabla1[[#This Row],[Km. Línea (entre cabeceras) en Servicio]]</f>
        <v>46944.997497304794</v>
      </c>
      <c r="BU181" s="77">
        <f>+Tabla1[[#This Row],[Recaudación/Km. Línea (PESOS)]]/CP181</f>
        <v>14952.064686850588</v>
      </c>
      <c r="BV181" s="76">
        <f>+Tabla1[[#This Row],[Recaudación Vta. Boletos $]]/Tabla1[[#This Row],[Trenes Corridos (TC)]]</f>
        <v>518.17062260943476</v>
      </c>
      <c r="BW181" s="77">
        <f>+Tabla1[[#This Row],[Recaudación/Trenes Corridos (PESOS)]]/CP181</f>
        <v>165.03825926344388</v>
      </c>
      <c r="BX181" s="76">
        <f>+Tabla1[[#This Row],[Recaudación Vta. Boletos $]]/Tabla1[[#This Row],[Coches Kilómetro (CK) (5+6+7)]]</f>
        <v>1.9522784352060232</v>
      </c>
      <c r="BY181" s="77">
        <f>+Tabla1[[#This Row],[Recaudación/Coche Kilómetro (PESOS)]]/CP181</f>
        <v>0.6218041326260545</v>
      </c>
      <c r="BZ181" s="78">
        <f>+Tabla1[[#This Row],[Recaudación Vta. Boletos $]]/Tabla1[[#This Row],[PAX Kilómetro]]</f>
        <v>3.506532953455814E-2</v>
      </c>
      <c r="CA181" s="79">
        <f>+Tabla1[[#This Row],[Recaudación/Pasajeros Kilómetro (PESOS)]]/CP181</f>
        <v>1.1168369441207167E-2</v>
      </c>
      <c r="CB181" s="76">
        <f>+Tabla1[[#This Row],[Recaudación Vta. Boletos $]]/Tabla1[[#This Row],[Personal]]</f>
        <v>2064.7848856900932</v>
      </c>
      <c r="CC181" s="77">
        <f>+Tabla1[[#This Row],[Recaudación/Personal (PESOS)]]/CP181</f>
        <v>657.63763598117441</v>
      </c>
      <c r="CD181" s="36">
        <f>+Tabla1[[#This Row],[Pasajeros Pagos (PAX)]]/Tabla1[[#This Row],[Personal]]</f>
        <v>3328.6570702794243</v>
      </c>
      <c r="CE181" s="80">
        <f>+Tabla1[[#This Row],[Trenes Corridos (TC)]]/Tabla1[[#This Row],[Personal]]</f>
        <v>3.9847586790855209</v>
      </c>
      <c r="CF181" s="36">
        <f>+Tabla1[[#This Row],[Pasajeros Pagos (PAX)]]/Tabla1[[#This Row],[Km. Línea (entre cabeceras) en Servicio]]</f>
        <v>75680.425073155697</v>
      </c>
      <c r="CG181" s="36">
        <f>+Tabla1[[#This Row],[Pasajeros Pagos (PAX)]]/Tabla1[[#This Row],[Cantidad de Estaciones en Servicio]]</f>
        <v>178688.36363636365</v>
      </c>
      <c r="CH181" s="36">
        <f>+Tabla1[[#This Row],[PAX Kilómetro]]/Tabla1[[#This Row],[Km. Línea (entre cabeceras) en Servicio]]</f>
        <v>1338786.7195441243</v>
      </c>
      <c r="CI181" s="36">
        <f>+Tabla1[[#This Row],[Coches Kilómetro (CK) (5+6+7)]]/Tabla1[[#This Row],[Km. Línea (entre cabeceras) en Servicio]]</f>
        <v>24046.261358385953</v>
      </c>
      <c r="CJ181" s="36">
        <f>+[1]!BN_InfraMR[[#This Row],[Total Coches Remolcados]]</f>
        <v>133</v>
      </c>
      <c r="CK181" s="36">
        <f>+Tabla1[[#This Row],[Pasajeros Pagos (PAX)]]/Tabla1[[#This Row],[Coches en Servicio]]</f>
        <v>29557.473684210527</v>
      </c>
      <c r="CM181" s="12">
        <v>835.34721631959201</v>
      </c>
      <c r="CN181" s="11">
        <v>0.95871349404410111</v>
      </c>
      <c r="CP181" s="10">
        <v>3.1396999999999999</v>
      </c>
      <c r="CQ181" s="33">
        <v>1349.3033333333333</v>
      </c>
      <c r="CR181" s="10"/>
      <c r="CX181" s="28"/>
      <c r="DF181" s="47">
        <f>+Tabla1[[#This Row],[Trenes Kilómetro (TK) (1+2+3)]]/Tabla1[[#This Row],[Trenes Corridos (TC)]]</f>
        <v>44.236400339991498</v>
      </c>
      <c r="EA181" s="2">
        <v>2007</v>
      </c>
      <c r="EB181" s="2" t="s">
        <v>7</v>
      </c>
    </row>
    <row r="182" spans="1:132" x14ac:dyDescent="0.2">
      <c r="A182" s="98" t="s">
        <v>257</v>
      </c>
      <c r="B182" s="2" t="s">
        <v>8</v>
      </c>
      <c r="C182" s="101">
        <v>39448</v>
      </c>
      <c r="D182" s="4" t="s">
        <v>135</v>
      </c>
      <c r="E182" s="4" t="s">
        <v>112</v>
      </c>
      <c r="F182" s="4" t="s">
        <v>139</v>
      </c>
      <c r="G182" s="4" t="s">
        <v>113</v>
      </c>
      <c r="H182" s="6">
        <v>215879</v>
      </c>
      <c r="K182" s="95">
        <f>+Tabla1[[#This Row],[TK Remolcados (1)]]+Tabla1[[#This Row],[TK Coche Motor (2)]]+Tabla1[[#This Row],[TK Eléctricos (3)]]</f>
        <v>215879</v>
      </c>
      <c r="L182" s="35">
        <f>+Tabla1[[#This Row],[Trenes Kilómetro (TK) (1+2+3)]]/K170-1</f>
        <v>1.1377345098746439E-2</v>
      </c>
      <c r="M182" s="36">
        <f>+Tabla1[[#This Row],[TK Remolcados (1)]]</f>
        <v>215879</v>
      </c>
      <c r="N182" s="36">
        <f>+Tabla1[[#This Row],[TK Remolcados (1)]]*Tabla1[[#This Row],[Form. Media Trenes Remolcados]]</f>
        <v>1295274</v>
      </c>
      <c r="Q182" s="95">
        <f t="shared" si="12"/>
        <v>1295274</v>
      </c>
      <c r="R182" s="35">
        <f>+Tabla1[[#This Row],[Coches Kilómetro (CK) (5+6+7)]]/Q170-1</f>
        <v>1.1377345098746439E-2</v>
      </c>
      <c r="S182" s="37">
        <v>38.92</v>
      </c>
      <c r="T182" s="35">
        <f>+Tabla1[[#This Row],[Velocidad Comercial Trenes Diésel]]/S170-1</f>
        <v>-2.5687130747487075E-4</v>
      </c>
      <c r="U182" s="37"/>
      <c r="V182" s="35"/>
      <c r="W182" s="37">
        <v>6</v>
      </c>
      <c r="X182" s="6"/>
      <c r="Y182" s="6"/>
      <c r="Z182" s="36">
        <f>+Tabla1[[#This Row],[Form. Media Trenes Remolcados]]*Tabla1[[#This Row],[Asientos Prom. x C. Remolcados]]*Tabla1[[#This Row],[Trenes Corridos (TC)]]</f>
        <v>2252640</v>
      </c>
      <c r="AC182" s="6">
        <v>76</v>
      </c>
      <c r="AF182" s="6">
        <f>+'[2]BN TAB'!H186</f>
        <v>4999</v>
      </c>
      <c r="AG182" s="6">
        <f>+Tabla1[[#This Row],[Trenes Programados]]-Tabla1[[#This Row],[Trenes Corridos (TC)]]</f>
        <v>59</v>
      </c>
      <c r="AH182" s="95">
        <f>+'[2]BN TAB'!J186</f>
        <v>4940</v>
      </c>
      <c r="AI182" s="35">
        <f>+Tabla1[[#This Row],[Trenes Corridos (TC)]]/AH170-1</f>
        <v>1.3125512715340459E-2</v>
      </c>
      <c r="AJ182" s="36">
        <f>+'[2]BN TAB'!K186</f>
        <v>4787</v>
      </c>
      <c r="AK182" s="36">
        <f>+Tabla1[[#This Row],[Trenes Corridos (TC)]]-Tabla1[[#This Row],[Trenes Puntuales]]</f>
        <v>153</v>
      </c>
      <c r="AL182" s="127">
        <f>+Tabla1[[#This Row],[Trenes Puntuales]]/Tabla1[[#This Row],[Trenes Programados]]</f>
        <v>0.95759151830366074</v>
      </c>
      <c r="AM182" s="96">
        <v>0.95</v>
      </c>
      <c r="AN182" s="96">
        <f>+IF(Tabla1[[#This Row],[Regularidad Absoluta]]&gt;=Tabla1[[#This Row],[RA 95%]],Tabla1[[#This Row],[Regularidad Absoluta]],"")</f>
        <v>0.95759151830366074</v>
      </c>
      <c r="AO182" s="96">
        <f>+Tabla1[[#This Row],[Trenes Puntuales]]/Tabla1[[#This Row],[Trenes Corridos (TC)]]</f>
        <v>0.96902834008097161</v>
      </c>
      <c r="AP182" s="96">
        <f>+Tabla1[[#This Row],[Trenes Corridos (TC)]]/Tabla1[[#This Row],[Trenes Programados]]</f>
        <v>0.98819763952790562</v>
      </c>
      <c r="AQ182" s="96">
        <f>+Tabla1[[#This Row],[Regularidad Relativa]]/AO170-1</f>
        <v>4.0974264427146467E-2</v>
      </c>
      <c r="AR182" s="95">
        <f>+'[3]DATOS BN#Bol por Estación'!AE167</f>
        <v>3478924</v>
      </c>
      <c r="AS182" s="15">
        <f>+Tabla1[[#This Row],[Pasajeros Pagos (PAX)]]/AR170-1</f>
        <v>1.5706570880437365E-2</v>
      </c>
      <c r="AT182" s="6">
        <f>+Tabla1[[#This Row],[Pasajeros Pagos (PAX)]]/Tabla1[[#This Row],[Indice Dia Habil]]</f>
        <v>133804.76923076922</v>
      </c>
      <c r="AU182" s="15">
        <f>+Tabla1[[#This Row],[PAX Día Habil]]/AT170-1</f>
        <v>6.4147961183965929E-2</v>
      </c>
      <c r="AV182" s="6">
        <f>+Tabla1[[#This Row],[Pasajeros Pagos (PAX)]]/Tabla1[[#This Row],[Trenes Corridos (TC)]]</f>
        <v>704.23562753036435</v>
      </c>
      <c r="AW182" s="6">
        <f>+Tabla1[[#This Row],[PAX x Tren]]/Tabla1[[#This Row],[Form. Media Trenes Remolcados]]</f>
        <v>117.37260458839405</v>
      </c>
      <c r="AX182" s="15">
        <f>+Tabla1[[#This Row],[PAX x Coche]]/AW170-1</f>
        <v>2.5476193548608084E-3</v>
      </c>
      <c r="AY182" s="6">
        <v>188</v>
      </c>
      <c r="AZ182" s="9">
        <f>+Tabla1[[#This Row],[PAX Kilómetro]]/Tabla1[[#This Row],[Coches Kilómetro (CK) (5+6+7)]]</f>
        <v>48.7483502332325</v>
      </c>
      <c r="BA182" s="15">
        <f>+Tabla1[[#This Row],[Ocupación Media (PaxKm/CocheKm)]]/AZ170-1</f>
        <v>2.1159189056049854E-2</v>
      </c>
      <c r="BB182" s="15">
        <f>+Tabla1[[#This Row],[Ocupación Media (PaxKm/CocheKm)]]/Tabla1[[#This Row],[Capacidad x Coche (4xm2)]]</f>
        <v>0.25929973528315159</v>
      </c>
      <c r="BC182" s="15">
        <f>+Tabla1[[#This Row],[% de Ocupación Media PAX]]/BB170-1</f>
        <v>2.1159189056049632E-2</v>
      </c>
      <c r="BD182" s="36">
        <f>+Tabla1[[#This Row],[Pasajeros Pagos (PAX)]]*Tabla1[[#This Row],[PAX Recorrido Medio]]</f>
        <v>63142470.599999994</v>
      </c>
      <c r="BE182" s="37">
        <v>18.149999999999999</v>
      </c>
      <c r="BF182" s="35">
        <f>+Tabla1[[#This Row],[PAX Recorrido Medio]]/BE170-1</f>
        <v>1.6806722689075571E-2</v>
      </c>
      <c r="BG182" s="36">
        <f>+Tabla1[[#This Row],[Pasajeros Pagos (PAX)]]*CN182</f>
        <v>3815549.4526433074</v>
      </c>
      <c r="BH182" s="130">
        <f t="shared" si="8"/>
        <v>0.17999980672180294</v>
      </c>
      <c r="BI182" s="95">
        <f t="shared" si="11"/>
        <v>4242589.2439024393</v>
      </c>
      <c r="BJ182" s="35">
        <f>+(Tabla1[[#This Row],[Variación % TC]]*0.2)-(Tabla1[[#This Row],[Vaciación % PAX Recorrido Medio]]*0.1)-(Tabla1[[#This Row],[Variación % Ocupación PAX]]*0.5)+(Tabla1[[#This Row],[Variación % RA]]*0.1)+(Tabla1[[#This Row],[Variación % Velocidad Comercial TE]]*0.1)</f>
        <v>-5.5377378111496353E-3</v>
      </c>
      <c r="BK182" s="90">
        <v>2717031.95</v>
      </c>
      <c r="BL182" s="10">
        <f>+Tabla1[[#This Row],[Recaudación Vta. Boletos $]]/Tabla1[[#This Row],[Pasajeros Pagos (PAX)]]</f>
        <v>0.78099778839664225</v>
      </c>
      <c r="BM182" s="15">
        <f>+(Tabla1[[#This Row],[Tarifa Media $]]*44)/CQ182</f>
        <v>2.4872781070160103E-2</v>
      </c>
      <c r="BN182" s="48">
        <f>+Tabla1[[#This Row],[Tarifa Media $]]/CP182</f>
        <v>0.2483773656012728</v>
      </c>
      <c r="BO182" s="86">
        <v>26</v>
      </c>
      <c r="BP182" s="80">
        <v>51.944000000000003</v>
      </c>
      <c r="BQ182" s="80">
        <f>+Tabla1[[#This Row],[Km. Línea (entre cabeceras) en Servicio]]*2</f>
        <v>103.88800000000001</v>
      </c>
      <c r="BR182" s="36">
        <v>22</v>
      </c>
      <c r="BS182" s="36">
        <v>1273</v>
      </c>
      <c r="BT182" s="76">
        <f>+Tabla1[[#This Row],[Recaudación Vta. Boletos $]]/Tabla1[[#This Row],[Km. Línea (entre cabeceras) en Servicio]]</f>
        <v>52306.944979208376</v>
      </c>
      <c r="BU182" s="77">
        <f>+Tabla1[[#This Row],[Recaudación/Km. Línea (PESOS)]]/CP182</f>
        <v>16634.952607558953</v>
      </c>
      <c r="BV182" s="76">
        <f>+Tabla1[[#This Row],[Recaudación Vta. Boletos $]]/Tabla1[[#This Row],[Trenes Corridos (TC)]]</f>
        <v>550.00646761133612</v>
      </c>
      <c r="BW182" s="77">
        <f>+Tabla1[[#This Row],[Recaudación/Trenes Corridos (PESOS)]]/CP182</f>
        <v>174.91618992855112</v>
      </c>
      <c r="BX182" s="76">
        <f>+Tabla1[[#This Row],[Recaudación Vta. Boletos $]]/Tabla1[[#This Row],[Coches Kilómetro (CK) (5+6+7)]]</f>
        <v>2.097650342707412</v>
      </c>
      <c r="BY182" s="77">
        <f>+Tabla1[[#This Row],[Recaudación/Coche Kilómetro (PESOS)]]/CP182</f>
        <v>0.66710671120322218</v>
      </c>
      <c r="BZ182" s="78">
        <f>+Tabla1[[#This Row],[Recaudación Vta. Boletos $]]/Tabla1[[#This Row],[PAX Kilómetro]]</f>
        <v>4.3030181178878364E-2</v>
      </c>
      <c r="CA182" s="79">
        <f>+Tabla1[[#This Row],[Recaudación/Pasajeros Kilómetro (PESOS)]]/CP182</f>
        <v>1.3684703338913104E-2</v>
      </c>
      <c r="CB182" s="76">
        <f>+Tabla1[[#This Row],[Recaudación Vta. Boletos $]]/Tabla1[[#This Row],[Personal]]</f>
        <v>2134.3534564021998</v>
      </c>
      <c r="CC182" s="77">
        <f>+Tabla1[[#This Row],[Recaudación/Personal (PESOS)]]/CP182</f>
        <v>678.77924449885506</v>
      </c>
      <c r="CD182" s="36">
        <f>+Tabla1[[#This Row],[Pasajeros Pagos (PAX)]]/Tabla1[[#This Row],[Personal]]</f>
        <v>2732.854673998429</v>
      </c>
      <c r="CE182" s="80">
        <f>+Tabla1[[#This Row],[Trenes Corridos (TC)]]/Tabla1[[#This Row],[Personal]]</f>
        <v>3.8805970149253732</v>
      </c>
      <c r="CF182" s="36">
        <f>+Tabla1[[#This Row],[Pasajeros Pagos (PAX)]]/Tabla1[[#This Row],[Km. Línea (entre cabeceras) en Servicio]]</f>
        <v>66974.511011858922</v>
      </c>
      <c r="CG182" s="36">
        <f>+Tabla1[[#This Row],[Pasajeros Pagos (PAX)]]/Tabla1[[#This Row],[Cantidad de Estaciones en Servicio]]</f>
        <v>158132.90909090909</v>
      </c>
      <c r="CH182" s="36">
        <f>+Tabla1[[#This Row],[PAX Kilómetro]]/Tabla1[[#This Row],[Km. Línea (entre cabeceras) en Servicio]]</f>
        <v>1215587.3748652393</v>
      </c>
      <c r="CI182" s="36">
        <f>+Tabla1[[#This Row],[Coches Kilómetro (CK) (5+6+7)]]/Tabla1[[#This Row],[Km. Línea (entre cabeceras) en Servicio]]</f>
        <v>24935.969505621437</v>
      </c>
      <c r="CJ182" s="36">
        <f>+[1]!BN_InfraMR[[#This Row],[Total Coches Remolcados]]</f>
        <v>133</v>
      </c>
      <c r="CK182" s="36">
        <f>+Tabla1[[#This Row],[Pasajeros Pagos (PAX)]]/Tabla1[[#This Row],[Coches en Servicio]]</f>
        <v>26157.323308270676</v>
      </c>
      <c r="CL182" s="2" t="s">
        <v>81</v>
      </c>
      <c r="CM182" s="12">
        <v>704.23562753036435</v>
      </c>
      <c r="CN182" s="11">
        <v>1.0967613700797452</v>
      </c>
      <c r="CP182" s="10">
        <v>3.1444000000000001</v>
      </c>
      <c r="CQ182" s="33">
        <v>1381.5866666666666</v>
      </c>
      <c r="CR182" s="10"/>
      <c r="CX182" s="28"/>
      <c r="DF182" s="47">
        <f>+Tabla1[[#This Row],[Trenes Kilómetro (TK) (1+2+3)]]/Tabla1[[#This Row],[Trenes Corridos (TC)]]</f>
        <v>43.700202429149797</v>
      </c>
      <c r="EA182" s="2">
        <v>2008</v>
      </c>
      <c r="EB182" s="2" t="s">
        <v>8</v>
      </c>
    </row>
    <row r="183" spans="1:132" x14ac:dyDescent="0.2">
      <c r="A183" s="98" t="s">
        <v>257</v>
      </c>
      <c r="B183" s="2" t="s">
        <v>9</v>
      </c>
      <c r="C183" s="101">
        <v>39479</v>
      </c>
      <c r="D183" s="4" t="s">
        <v>135</v>
      </c>
      <c r="E183" s="4" t="s">
        <v>112</v>
      </c>
      <c r="F183" s="4" t="s">
        <v>139</v>
      </c>
      <c r="G183" s="4" t="s">
        <v>113</v>
      </c>
      <c r="H183" s="6">
        <v>202761.60000000001</v>
      </c>
      <c r="K183" s="95">
        <f>+Tabla1[[#This Row],[TK Remolcados (1)]]+Tabla1[[#This Row],[TK Coche Motor (2)]]+Tabla1[[#This Row],[TK Eléctricos (3)]]</f>
        <v>202761.60000000001</v>
      </c>
      <c r="L183" s="35">
        <f>+Tabla1[[#This Row],[Trenes Kilómetro (TK) (1+2+3)]]/K171-1</f>
        <v>4.2170674917890505E-2</v>
      </c>
      <c r="M183" s="36">
        <f>+Tabla1[[#This Row],[TK Remolcados (1)]]</f>
        <v>202761.60000000001</v>
      </c>
      <c r="N183" s="36">
        <f>+Tabla1[[#This Row],[TK Remolcados (1)]]*Tabla1[[#This Row],[Form. Media Trenes Remolcados]]</f>
        <v>1216569.6000000001</v>
      </c>
      <c r="Q183" s="95">
        <f t="shared" si="12"/>
        <v>1216569.6000000001</v>
      </c>
      <c r="R183" s="35">
        <f>+Tabla1[[#This Row],[Coches Kilómetro (CK) (5+6+7)]]/Q171-1</f>
        <v>4.2170674917890505E-2</v>
      </c>
      <c r="S183" s="37">
        <v>38.92</v>
      </c>
      <c r="T183" s="35">
        <f>+Tabla1[[#This Row],[Velocidad Comercial Trenes Diésel]]/S171-1</f>
        <v>-2.5687130747487075E-4</v>
      </c>
      <c r="U183" s="37"/>
      <c r="V183" s="35"/>
      <c r="W183" s="37">
        <v>6</v>
      </c>
      <c r="X183" s="6"/>
      <c r="Y183" s="6"/>
      <c r="Z183" s="36">
        <f>+Tabla1[[#This Row],[Form. Media Trenes Remolcados]]*Tabla1[[#This Row],[Asientos Prom. x C. Remolcados]]*Tabla1[[#This Row],[Trenes Corridos (TC)]]</f>
        <v>2102160</v>
      </c>
      <c r="AC183" s="6">
        <v>76</v>
      </c>
      <c r="AF183" s="6">
        <f>+'[2]BN TAB'!H187</f>
        <v>4724</v>
      </c>
      <c r="AG183" s="6">
        <f>+Tabla1[[#This Row],[Trenes Programados]]-Tabla1[[#This Row],[Trenes Corridos (TC)]]</f>
        <v>114</v>
      </c>
      <c r="AH183" s="95">
        <f>+'[2]BN TAB'!J187</f>
        <v>4610</v>
      </c>
      <c r="AI183" s="35">
        <f>+Tabla1[[#This Row],[Trenes Corridos (TC)]]/AH171-1</f>
        <v>2.5355871886121095E-2</v>
      </c>
      <c r="AJ183" s="36">
        <f>+'[2]BN TAB'!K187</f>
        <v>4433</v>
      </c>
      <c r="AK183" s="36">
        <f>+Tabla1[[#This Row],[Trenes Corridos (TC)]]-Tabla1[[#This Row],[Trenes Puntuales]]</f>
        <v>177</v>
      </c>
      <c r="AL183" s="127">
        <f>+Tabla1[[#This Row],[Trenes Puntuales]]/Tabla1[[#This Row],[Trenes Programados]]</f>
        <v>0.93839966130397967</v>
      </c>
      <c r="AM183" s="96">
        <v>0.95</v>
      </c>
      <c r="AN183" s="96" t="str">
        <f>+IF(Tabla1[[#This Row],[Regularidad Absoluta]]&gt;=Tabla1[[#This Row],[RA 95%]],Tabla1[[#This Row],[Regularidad Absoluta]],"")</f>
        <v/>
      </c>
      <c r="AO183" s="96">
        <f>+Tabla1[[#This Row],[Trenes Puntuales]]/Tabla1[[#This Row],[Trenes Corridos (TC)]]</f>
        <v>0.96160520607375266</v>
      </c>
      <c r="AP183" s="96">
        <f>+Tabla1[[#This Row],[Trenes Corridos (TC)]]/Tabla1[[#This Row],[Trenes Programados]]</f>
        <v>0.9758679085520745</v>
      </c>
      <c r="AQ183" s="96">
        <f>+Tabla1[[#This Row],[Regularidad Relativa]]/AO171-1</f>
        <v>4.3789716684594859E-2</v>
      </c>
      <c r="AR183" s="95">
        <f>+'[3]DATOS BN#Bol por Estación'!AE168</f>
        <v>3546134</v>
      </c>
      <c r="AS183" s="15">
        <f>+Tabla1[[#This Row],[Pasajeros Pagos (PAX)]]/AR171-1</f>
        <v>6.975143246551796E-2</v>
      </c>
      <c r="AT183" s="6">
        <f>+Tabla1[[#This Row],[Pasajeros Pagos (PAX)]]/Tabla1[[#This Row],[Indice Dia Habil]]</f>
        <v>147755.58333333334</v>
      </c>
      <c r="AU183" s="15">
        <f>+Tabla1[[#This Row],[PAX Día Habil]]/AT171-1</f>
        <v>0.10362689449359275</v>
      </c>
      <c r="AV183" s="6">
        <f>+Tabla1[[#This Row],[Pasajeros Pagos (PAX)]]/Tabla1[[#This Row],[Trenes Corridos (TC)]]</f>
        <v>769.22646420824299</v>
      </c>
      <c r="AW183" s="6">
        <f>+Tabla1[[#This Row],[PAX x Tren]]/Tabla1[[#This Row],[Form. Media Trenes Remolcados]]</f>
        <v>128.20441070137383</v>
      </c>
      <c r="AX183" s="15">
        <f>+Tabla1[[#This Row],[PAX x Coche]]/AW171-1</f>
        <v>4.3297709406717955E-2</v>
      </c>
      <c r="AY183" s="6">
        <v>188</v>
      </c>
      <c r="AZ183" s="9">
        <f>+Tabla1[[#This Row],[PAX Kilómetro]]/Tabla1[[#This Row],[Coches Kilómetro (CK) (5+6+7)]]</f>
        <v>52.72987592325174</v>
      </c>
      <c r="BA183" s="15">
        <f>+Tabla1[[#This Row],[Ocupación Media (PaxKm/CocheKm)]]/AZ171-1</f>
        <v>3.9101669122439953E-2</v>
      </c>
      <c r="BB183" s="15">
        <f>+Tabla1[[#This Row],[Ocupación Media (PaxKm/CocheKm)]]/Tabla1[[#This Row],[Capacidad x Coche (4xm2)]]</f>
        <v>0.28047806342155179</v>
      </c>
      <c r="BC183" s="15">
        <f>+Tabla1[[#This Row],[% de Ocupación Media PAX]]/BB171-1</f>
        <v>3.9101669122439953E-2</v>
      </c>
      <c r="BD183" s="36">
        <f>+Tabla1[[#This Row],[Pasajeros Pagos (PAX)]]*Tabla1[[#This Row],[PAX Recorrido Medio]]</f>
        <v>64149564.060000002</v>
      </c>
      <c r="BE183" s="37">
        <v>18.09</v>
      </c>
      <c r="BF183" s="35">
        <f>+Tabla1[[#This Row],[PAX Recorrido Medio]]/BE171-1</f>
        <v>1.231113598209288E-2</v>
      </c>
      <c r="BG183" s="36">
        <f>+Tabla1[[#This Row],[Pasajeros Pagos (PAX)]]*CN183</f>
        <v>3969657.9494792526</v>
      </c>
      <c r="BH183" s="130">
        <f t="shared" si="8"/>
        <v>0.179999810385012</v>
      </c>
      <c r="BI183" s="95">
        <f t="shared" si="11"/>
        <v>4324552.658536585</v>
      </c>
      <c r="BJ183" s="35">
        <f>+(Tabla1[[#This Row],[Variación % TC]]*0.2)-(Tabla1[[#This Row],[Vaciación % PAX Recorrido Medio]]*0.1)-(Tabla1[[#This Row],[Variación % Ocupación PAX]]*0.5)+(Tabla1[[#This Row],[Variación % RA]]*0.1)+(Tabla1[[#This Row],[Variación % Velocidad Comercial TE]]*0.1)</f>
        <v>-1.1331802113745558E-2</v>
      </c>
      <c r="BK183" s="90">
        <v>2775356.9000000004</v>
      </c>
      <c r="BL183" s="10">
        <f>+Tabla1[[#This Row],[Recaudación Vta. Boletos $]]/Tabla1[[#This Row],[Pasajeros Pagos (PAX)]]</f>
        <v>0.78264298529046006</v>
      </c>
      <c r="BM183" s="15">
        <f>+(Tabla1[[#This Row],[Tarifa Media $]]*44)/CQ183</f>
        <v>2.4356052078890029E-2</v>
      </c>
      <c r="BN183" s="48">
        <f>+Tabla1[[#This Row],[Tarifa Media $]]/CP183</f>
        <v>0.24780514368187317</v>
      </c>
      <c r="BO183" s="86">
        <v>24</v>
      </c>
      <c r="BP183" s="80">
        <v>51.944000000000003</v>
      </c>
      <c r="BQ183" s="80">
        <f>+Tabla1[[#This Row],[Km. Línea (entre cabeceras) en Servicio]]*2</f>
        <v>103.88800000000001</v>
      </c>
      <c r="BR183" s="36">
        <v>22</v>
      </c>
      <c r="BS183" s="36">
        <v>1273</v>
      </c>
      <c r="BT183" s="76">
        <f>+Tabla1[[#This Row],[Recaudación Vta. Boletos $]]/Tabla1[[#This Row],[Km. Línea (entre cabeceras) en Servicio]]</f>
        <v>53429.787848452186</v>
      </c>
      <c r="BU183" s="77">
        <f>+Tabla1[[#This Row],[Recaudación/Km. Línea (PESOS)]]/CP183</f>
        <v>16917.2617700827</v>
      </c>
      <c r="BV183" s="76">
        <f>+Tabla1[[#This Row],[Recaudación Vta. Boletos $]]/Tabla1[[#This Row],[Trenes Corridos (TC)]]</f>
        <v>602.02969631236454</v>
      </c>
      <c r="BW183" s="77">
        <f>+Tabla1[[#This Row],[Recaudación/Trenes Corridos (PESOS)]]/CP183</f>
        <v>190.61827448702292</v>
      </c>
      <c r="BX183" s="76">
        <f>+Tabla1[[#This Row],[Recaudación Vta. Boletos $]]/Tabla1[[#This Row],[Coches Kilómetro (CK) (5+6+7)]]</f>
        <v>2.2812972640447371</v>
      </c>
      <c r="BY183" s="77">
        <f>+Tabla1[[#This Row],[Recaudación/Coche Kilómetro (PESOS)]]/CP183</f>
        <v>0.72231810279097519</v>
      </c>
      <c r="BZ183" s="78">
        <f>+Tabla1[[#This Row],[Recaudación Vta. Boletos $]]/Tabla1[[#This Row],[PAX Kilómetro]]</f>
        <v>4.326384661638806E-2</v>
      </c>
      <c r="CA183" s="79">
        <f>+Tabla1[[#This Row],[Recaudación/Pasajeros Kilómetro (PESOS)]]/CP183</f>
        <v>1.369846012614003E-2</v>
      </c>
      <c r="CB183" s="76">
        <f>+Tabla1[[#This Row],[Recaudación Vta. Boletos $]]/Tabla1[[#This Row],[Personal]]</f>
        <v>2180.1703849175178</v>
      </c>
      <c r="CC183" s="77">
        <f>+Tabla1[[#This Row],[Recaudación/Personal (PESOS)]]/CP183</f>
        <v>690.29870022401849</v>
      </c>
      <c r="CD183" s="36">
        <f>+Tabla1[[#This Row],[Pasajeros Pagos (PAX)]]/Tabla1[[#This Row],[Personal]]</f>
        <v>2785.6512175962293</v>
      </c>
      <c r="CE183" s="80">
        <f>+Tabla1[[#This Row],[Trenes Corridos (TC)]]/Tabla1[[#This Row],[Personal]]</f>
        <v>3.6213668499607228</v>
      </c>
      <c r="CF183" s="36">
        <f>+Tabla1[[#This Row],[Pasajeros Pagos (PAX)]]/Tabla1[[#This Row],[Km. Línea (entre cabeceras) en Servicio]]</f>
        <v>68268.404435545963</v>
      </c>
      <c r="CG183" s="36">
        <f>+Tabla1[[#This Row],[Pasajeros Pagos (PAX)]]/Tabla1[[#This Row],[Cantidad de Estaciones en Servicio]]</f>
        <v>161187.90909090909</v>
      </c>
      <c r="CH183" s="36">
        <f>+Tabla1[[#This Row],[PAX Kilómetro]]/Tabla1[[#This Row],[Km. Línea (entre cabeceras) en Servicio]]</f>
        <v>1234975.4362390267</v>
      </c>
      <c r="CI183" s="36">
        <f>+Tabla1[[#This Row],[Coches Kilómetro (CK) (5+6+7)]]/Tabla1[[#This Row],[Km. Línea (entre cabeceras) en Servicio]]</f>
        <v>23420.791621746495</v>
      </c>
      <c r="CJ183" s="36">
        <f>+[1]!BN_InfraMR[[#This Row],[Total Coches Remolcados]]</f>
        <v>133</v>
      </c>
      <c r="CK183" s="36">
        <f>+Tabla1[[#This Row],[Pasajeros Pagos (PAX)]]/Tabla1[[#This Row],[Coches en Servicio]]</f>
        <v>26662.66165413534</v>
      </c>
      <c r="CM183" s="12">
        <v>769.22646420824299</v>
      </c>
      <c r="CN183" s="11">
        <v>1.1194325847470097</v>
      </c>
      <c r="CP183" s="10">
        <v>3.1583000000000001</v>
      </c>
      <c r="CQ183" s="74">
        <v>1413.87</v>
      </c>
      <c r="CR183" s="10"/>
      <c r="CX183" s="32"/>
      <c r="DF183" s="47">
        <f>+Tabla1[[#This Row],[Trenes Kilómetro (TK) (1+2+3)]]/Tabla1[[#This Row],[Trenes Corridos (TC)]]</f>
        <v>43.982993492407807</v>
      </c>
      <c r="EA183" s="2">
        <v>2008</v>
      </c>
      <c r="EB183" s="2" t="s">
        <v>9</v>
      </c>
    </row>
    <row r="184" spans="1:132" x14ac:dyDescent="0.2">
      <c r="A184" s="98" t="s">
        <v>257</v>
      </c>
      <c r="B184" s="2" t="s">
        <v>10</v>
      </c>
      <c r="C184" s="101">
        <v>39508</v>
      </c>
      <c r="D184" s="4" t="s">
        <v>135</v>
      </c>
      <c r="E184" s="4" t="s">
        <v>112</v>
      </c>
      <c r="F184" s="4" t="s">
        <v>139</v>
      </c>
      <c r="G184" s="4" t="s">
        <v>113</v>
      </c>
      <c r="H184" s="6">
        <v>205109</v>
      </c>
      <c r="K184" s="95">
        <f>+Tabla1[[#This Row],[TK Remolcados (1)]]+Tabla1[[#This Row],[TK Coche Motor (2)]]+Tabla1[[#This Row],[TK Eléctricos (3)]]</f>
        <v>205109</v>
      </c>
      <c r="L184" s="35">
        <f>+Tabla1[[#This Row],[Trenes Kilómetro (TK) (1+2+3)]]/K172-1</f>
        <v>-3.9180598951623846E-2</v>
      </c>
      <c r="M184" s="36">
        <f>+Tabla1[[#This Row],[TK Remolcados (1)]]</f>
        <v>205109</v>
      </c>
      <c r="N184" s="36">
        <f>+Tabla1[[#This Row],[TK Remolcados (1)]]*Tabla1[[#This Row],[Form. Media Trenes Remolcados]]</f>
        <v>1230654</v>
      </c>
      <c r="Q184" s="95">
        <f t="shared" si="12"/>
        <v>1230654</v>
      </c>
      <c r="R184" s="35">
        <f>+Tabla1[[#This Row],[Coches Kilómetro (CK) (5+6+7)]]/Q172-1</f>
        <v>-3.9180598951623846E-2</v>
      </c>
      <c r="S184" s="37">
        <v>38.92</v>
      </c>
      <c r="T184" s="35">
        <f>+Tabla1[[#This Row],[Velocidad Comercial Trenes Diésel]]/S172-1</f>
        <v>-2.5687130747487075E-4</v>
      </c>
      <c r="U184" s="37"/>
      <c r="V184" s="35"/>
      <c r="W184" s="37">
        <v>6</v>
      </c>
      <c r="X184" s="6"/>
      <c r="Y184" s="6"/>
      <c r="Z184" s="36">
        <f>+Tabla1[[#This Row],[Form. Media Trenes Remolcados]]*Tabla1[[#This Row],[Asientos Prom. x C. Remolcados]]*Tabla1[[#This Row],[Trenes Corridos (TC)]]</f>
        <v>2089848</v>
      </c>
      <c r="AC184" s="6">
        <v>76</v>
      </c>
      <c r="AF184" s="6">
        <f>+'[2]BN TAB'!H188</f>
        <v>4790</v>
      </c>
      <c r="AG184" s="6">
        <f>+Tabla1[[#This Row],[Trenes Programados]]-Tabla1[[#This Row],[Trenes Corridos (TC)]]</f>
        <v>207</v>
      </c>
      <c r="AH184" s="95">
        <f>+'[2]BN TAB'!J188</f>
        <v>4583</v>
      </c>
      <c r="AI184" s="35">
        <f>+Tabla1[[#This Row],[Trenes Corridos (TC)]]/AH172-1</f>
        <v>-6.2013917314776901E-2</v>
      </c>
      <c r="AJ184" s="36">
        <f>+'[2]BN TAB'!K188</f>
        <v>4195</v>
      </c>
      <c r="AK184" s="36">
        <f>+Tabla1[[#This Row],[Trenes Corridos (TC)]]-Tabla1[[#This Row],[Trenes Puntuales]]</f>
        <v>388</v>
      </c>
      <c r="AL184" s="127">
        <f>+Tabla1[[#This Row],[Trenes Puntuales]]/Tabla1[[#This Row],[Trenes Programados]]</f>
        <v>0.87578288100208768</v>
      </c>
      <c r="AM184" s="96">
        <v>0.95</v>
      </c>
      <c r="AN184" s="96" t="str">
        <f>+IF(Tabla1[[#This Row],[Regularidad Absoluta]]&gt;=Tabla1[[#This Row],[RA 95%]],Tabla1[[#This Row],[Regularidad Absoluta]],"")</f>
        <v/>
      </c>
      <c r="AO184" s="96">
        <f>+Tabla1[[#This Row],[Trenes Puntuales]]/Tabla1[[#This Row],[Trenes Corridos (TC)]]</f>
        <v>0.91533929740344755</v>
      </c>
      <c r="AP184" s="96">
        <f>+Tabla1[[#This Row],[Trenes Corridos (TC)]]/Tabla1[[#This Row],[Trenes Programados]]</f>
        <v>0.95678496868475993</v>
      </c>
      <c r="AQ184" s="96">
        <f>+Tabla1[[#This Row],[Regularidad Relativa]]/AO172-1</f>
        <v>1.8758042622607052E-2</v>
      </c>
      <c r="AR184" s="95">
        <f>+'[3]DATOS BN#Bol por Estación'!AE169</f>
        <v>3684966</v>
      </c>
      <c r="AS184" s="15">
        <f>+Tabla1[[#This Row],[Pasajeros Pagos (PAX)]]/AR172-1</f>
        <v>-5.8162876706376654E-2</v>
      </c>
      <c r="AT184" s="6">
        <f>+Tabla1[[#This Row],[Pasajeros Pagos (PAX)]]/Tabla1[[#This Row],[Indice Dia Habil]]</f>
        <v>143943.984375</v>
      </c>
      <c r="AU184" s="15">
        <f>+Tabla1[[#This Row],[PAX Día Habil]]/AT172-1</f>
        <v>-2.7626751224591239E-2</v>
      </c>
      <c r="AV184" s="6">
        <f>+Tabla1[[#This Row],[Pasajeros Pagos (PAX)]]/Tabla1[[#This Row],[Trenes Corridos (TC)]]</f>
        <v>804.0510582587824</v>
      </c>
      <c r="AW184" s="6">
        <f>+Tabla1[[#This Row],[PAX x Tren]]/Tabla1[[#This Row],[Form. Media Trenes Remolcados]]</f>
        <v>134.00850970979707</v>
      </c>
      <c r="AX184" s="15">
        <f>+Tabla1[[#This Row],[PAX x Coche]]/AW172-1</f>
        <v>4.1056479189707229E-3</v>
      </c>
      <c r="AY184" s="6">
        <v>188</v>
      </c>
      <c r="AZ184" s="9">
        <f>+Tabla1[[#This Row],[PAX Kilómetro]]/Tabla1[[#This Row],[Coches Kilómetro (CK) (5+6+7)]]</f>
        <v>53.358697180523528</v>
      </c>
      <c r="BA184" s="15">
        <f>+Tabla1[[#This Row],[Ocupación Media (PaxKm/CocheKm)]]/AZ172-1</f>
        <v>-4.1082117580858446E-3</v>
      </c>
      <c r="BB184" s="15">
        <f>+Tabla1[[#This Row],[Ocupación Media (PaxKm/CocheKm)]]/Tabla1[[#This Row],[Capacidad x Coche (4xm2)]]</f>
        <v>0.28382285734321028</v>
      </c>
      <c r="BC184" s="15">
        <f>+Tabla1[[#This Row],[% de Ocupación Media PAX]]/BB172-1</f>
        <v>-4.1082117580857336E-3</v>
      </c>
      <c r="BD184" s="36">
        <f>+Tabla1[[#This Row],[Pasajeros Pagos (PAX)]]*Tabla1[[#This Row],[PAX Recorrido Medio]]</f>
        <v>65666094.120000005</v>
      </c>
      <c r="BE184" s="37">
        <v>17.82</v>
      </c>
      <c r="BF184" s="35">
        <f>+Tabla1[[#This Row],[PAX Recorrido Medio]]/BE172-1</f>
        <v>1.5963511972634015E-2</v>
      </c>
      <c r="BG184" s="36">
        <f>+Tabla1[[#This Row],[Pasajeros Pagos (PAX)]]*CN184</f>
        <v>3630744.8441395396</v>
      </c>
      <c r="BH184" s="130">
        <f t="shared" si="8"/>
        <v>0.17999981752880478</v>
      </c>
      <c r="BI184" s="95">
        <f t="shared" si="11"/>
        <v>4493859.9756097551</v>
      </c>
      <c r="BJ184" s="35">
        <f>+(Tabla1[[#This Row],[Variación % TC]]*0.2)-(Tabla1[[#This Row],[Vaciación % PAX Recorrido Medio]]*0.1)-(Tabla1[[#This Row],[Variación % Ocupación PAX]]*0.5)+(Tabla1[[#This Row],[Variación % RA]]*0.1)+(Tabla1[[#This Row],[Variación % Velocidad Comercial TE]]*0.1)</f>
        <v>-1.0069224518915211E-2</v>
      </c>
      <c r="BK184" s="90">
        <v>2859370.05</v>
      </c>
      <c r="BL184" s="10">
        <f>+Tabla1[[#This Row],[Recaudación Vta. Boletos $]]/Tabla1[[#This Row],[Pasajeros Pagos (PAX)]]</f>
        <v>0.7759556126162358</v>
      </c>
      <c r="BM184" s="15">
        <f>+(Tabla1[[#This Row],[Tarifa Media $]]*44)/CQ184</f>
        <v>2.3696151483718404E-2</v>
      </c>
      <c r="BN184" s="48">
        <f>+Tabla1[[#This Row],[Tarifa Media $]]/CP184</f>
        <v>0.24588237930674814</v>
      </c>
      <c r="BO184" s="86">
        <v>25.6</v>
      </c>
      <c r="BP184" s="80">
        <v>51.944000000000003</v>
      </c>
      <c r="BQ184" s="80">
        <f>+Tabla1[[#This Row],[Km. Línea (entre cabeceras) en Servicio]]*2</f>
        <v>103.88800000000001</v>
      </c>
      <c r="BR184" s="36">
        <v>22</v>
      </c>
      <c r="BS184" s="36">
        <v>1273</v>
      </c>
      <c r="BT184" s="76">
        <f>+Tabla1[[#This Row],[Recaudación Vta. Boletos $]]/Tabla1[[#This Row],[Km. Línea (entre cabeceras) en Servicio]]</f>
        <v>55047.167141537037</v>
      </c>
      <c r="BU184" s="77">
        <f>+Tabla1[[#This Row],[Recaudación/Km. Línea (PESOS)]]/CP184</f>
        <v>17443.173566619251</v>
      </c>
      <c r="BV184" s="76">
        <f>+Tabla1[[#This Row],[Recaudación Vta. Boletos $]]/Tabla1[[#This Row],[Trenes Corridos (TC)]]</f>
        <v>623.90793148592616</v>
      </c>
      <c r="BW184" s="77">
        <f>+Tabla1[[#This Row],[Recaudación/Trenes Corridos (PESOS)]]/CP184</f>
        <v>197.70198728877816</v>
      </c>
      <c r="BX184" s="76">
        <f>+Tabla1[[#This Row],[Recaudación Vta. Boletos $]]/Tabla1[[#This Row],[Coches Kilómetro (CK) (5+6+7)]]</f>
        <v>2.3234556991648341</v>
      </c>
      <c r="BY184" s="77">
        <f>+Tabla1[[#This Row],[Recaudación/Coche Kilómetro (PESOS)]]/CP184</f>
        <v>0.7362493501377888</v>
      </c>
      <c r="BZ184" s="78">
        <f>+Tabla1[[#This Row],[Recaudación Vta. Boletos $]]/Tabla1[[#This Row],[PAX Kilómetro]]</f>
        <v>4.3544086005400433E-2</v>
      </c>
      <c r="CA184" s="79">
        <f>+Tabla1[[#This Row],[Recaudación/Pasajeros Kilómetro (PESOS)]]/CP184</f>
        <v>1.3798113316876998E-2</v>
      </c>
      <c r="CB184" s="76">
        <f>+Tabla1[[#This Row],[Recaudación Vta. Boletos $]]/Tabla1[[#This Row],[Personal]]</f>
        <v>2246.1665750196385</v>
      </c>
      <c r="CC184" s="77">
        <f>+Tabla1[[#This Row],[Recaudación/Personal (PESOS)]]/CP184</f>
        <v>711.75821503886129</v>
      </c>
      <c r="CD184" s="36">
        <f>+Tabla1[[#This Row],[Pasajeros Pagos (PAX)]]/Tabla1[[#This Row],[Personal]]</f>
        <v>2894.7101335428124</v>
      </c>
      <c r="CE184" s="80">
        <f>+Tabla1[[#This Row],[Trenes Corridos (TC)]]/Tabla1[[#This Row],[Personal]]</f>
        <v>3.6001571091908877</v>
      </c>
      <c r="CF184" s="36">
        <f>+Tabla1[[#This Row],[Pasajeros Pagos (PAX)]]/Tabla1[[#This Row],[Km. Línea (entre cabeceras) en Servicio]]</f>
        <v>70941.12890805483</v>
      </c>
      <c r="CG184" s="36">
        <f>+Tabla1[[#This Row],[Pasajeros Pagos (PAX)]]/Tabla1[[#This Row],[Cantidad de Estaciones en Servicio]]</f>
        <v>167498.45454545456</v>
      </c>
      <c r="CH184" s="36">
        <f>+Tabla1[[#This Row],[PAX Kilómetro]]/Tabla1[[#This Row],[Km. Línea (entre cabeceras) en Servicio]]</f>
        <v>1264170.9171415372</v>
      </c>
      <c r="CI184" s="36">
        <f>+Tabla1[[#This Row],[Coches Kilómetro (CK) (5+6+7)]]/Tabla1[[#This Row],[Km. Línea (entre cabeceras) en Servicio]]</f>
        <v>23691.937471122747</v>
      </c>
      <c r="CJ184" s="36">
        <f>+[1]!BN_InfraMR[[#This Row],[Total Coches Remolcados]]</f>
        <v>133</v>
      </c>
      <c r="CK184" s="36">
        <f>+Tabla1[[#This Row],[Pasajeros Pagos (PAX)]]/Tabla1[[#This Row],[Coches en Servicio]]</f>
        <v>27706.511278195489</v>
      </c>
      <c r="CM184" s="12">
        <v>804.0510582587824</v>
      </c>
      <c r="CN184" s="11">
        <v>0.98528584636589311</v>
      </c>
      <c r="CP184" s="10">
        <v>3.1558000000000002</v>
      </c>
      <c r="CQ184" s="33">
        <v>1440.8266666666666</v>
      </c>
      <c r="CR184" s="10"/>
      <c r="CX184" s="28"/>
      <c r="DF184" s="47">
        <f>+Tabla1[[#This Row],[Trenes Kilómetro (TK) (1+2+3)]]/Tabla1[[#This Row],[Trenes Corridos (TC)]]</f>
        <v>44.754309404320317</v>
      </c>
      <c r="EA184" s="2">
        <v>2008</v>
      </c>
      <c r="EB184" s="2" t="s">
        <v>10</v>
      </c>
    </row>
    <row r="185" spans="1:132" x14ac:dyDescent="0.2">
      <c r="A185" s="98" t="s">
        <v>257</v>
      </c>
      <c r="B185" s="2" t="s">
        <v>0</v>
      </c>
      <c r="C185" s="101">
        <v>39539</v>
      </c>
      <c r="D185" s="4" t="s">
        <v>135</v>
      </c>
      <c r="E185" s="4" t="s">
        <v>112</v>
      </c>
      <c r="F185" s="4" t="s">
        <v>139</v>
      </c>
      <c r="G185" s="4" t="s">
        <v>113</v>
      </c>
      <c r="H185" s="6">
        <v>207792</v>
      </c>
      <c r="K185" s="95">
        <f>+Tabla1[[#This Row],[TK Remolcados (1)]]+Tabla1[[#This Row],[TK Coche Motor (2)]]+Tabla1[[#This Row],[TK Eléctricos (3)]]</f>
        <v>207792</v>
      </c>
      <c r="L185" s="35">
        <f>+Tabla1[[#This Row],[Trenes Kilómetro (TK) (1+2+3)]]/K173-1</f>
        <v>4.8361178871530353E-2</v>
      </c>
      <c r="M185" s="36">
        <f>+Tabla1[[#This Row],[TK Remolcados (1)]]</f>
        <v>207792</v>
      </c>
      <c r="N185" s="36">
        <f>+Tabla1[[#This Row],[TK Remolcados (1)]]*Tabla1[[#This Row],[Form. Media Trenes Remolcados]]</f>
        <v>1246752</v>
      </c>
      <c r="Q185" s="95">
        <f t="shared" si="12"/>
        <v>1246752</v>
      </c>
      <c r="R185" s="35">
        <f>+Tabla1[[#This Row],[Coches Kilómetro (CK) (5+6+7)]]/Q173-1</f>
        <v>4.8361178871530353E-2</v>
      </c>
      <c r="S185" s="37">
        <v>38.92</v>
      </c>
      <c r="T185" s="35">
        <f>+Tabla1[[#This Row],[Velocidad Comercial Trenes Diésel]]/S173-1</f>
        <v>-2.5687130747487075E-4</v>
      </c>
      <c r="U185" s="37"/>
      <c r="V185" s="35"/>
      <c r="W185" s="37">
        <v>6</v>
      </c>
      <c r="X185" s="6"/>
      <c r="Y185" s="6"/>
      <c r="Z185" s="36">
        <f>+Tabla1[[#This Row],[Form. Media Trenes Remolcados]]*Tabla1[[#This Row],[Asientos Prom. x C. Remolcados]]*Tabla1[[#This Row],[Trenes Corridos (TC)]]</f>
        <v>2158248</v>
      </c>
      <c r="AC185" s="6">
        <v>76</v>
      </c>
      <c r="AF185" s="6">
        <f>+'[2]BN TAB'!H189</f>
        <v>4819</v>
      </c>
      <c r="AG185" s="6">
        <f>+Tabla1[[#This Row],[Trenes Programados]]-Tabla1[[#This Row],[Trenes Corridos (TC)]]</f>
        <v>86</v>
      </c>
      <c r="AH185" s="95">
        <f>+'[2]BN TAB'!J189</f>
        <v>4733</v>
      </c>
      <c r="AI185" s="35">
        <f>+Tabla1[[#This Row],[Trenes Corridos (TC)]]/AH173-1</f>
        <v>5.4120267260579169E-2</v>
      </c>
      <c r="AJ185" s="36">
        <f>+'[2]BN TAB'!K189</f>
        <v>4372</v>
      </c>
      <c r="AK185" s="36">
        <f>+Tabla1[[#This Row],[Trenes Corridos (TC)]]-Tabla1[[#This Row],[Trenes Puntuales]]</f>
        <v>361</v>
      </c>
      <c r="AL185" s="127">
        <f>+Tabla1[[#This Row],[Trenes Puntuales]]/Tabla1[[#This Row],[Trenes Programados]]</f>
        <v>0.90724216642456945</v>
      </c>
      <c r="AM185" s="96">
        <v>0.95</v>
      </c>
      <c r="AN185" s="96" t="str">
        <f>+IF(Tabla1[[#This Row],[Regularidad Absoluta]]&gt;=Tabla1[[#This Row],[RA 95%]],Tabla1[[#This Row],[Regularidad Absoluta]],"")</f>
        <v/>
      </c>
      <c r="AO185" s="96">
        <f>+Tabla1[[#This Row],[Trenes Puntuales]]/Tabla1[[#This Row],[Trenes Corridos (TC)]]</f>
        <v>0.92372702302979082</v>
      </c>
      <c r="AP185" s="96">
        <f>+Tabla1[[#This Row],[Trenes Corridos (TC)]]/Tabla1[[#This Row],[Trenes Programados]]</f>
        <v>0.98215397385349656</v>
      </c>
      <c r="AQ185" s="96">
        <f>+Tabla1[[#This Row],[Regularidad Relativa]]/AO173-1</f>
        <v>1.6303438716922525E-2</v>
      </c>
      <c r="AR185" s="95">
        <f>+'[3]DATOS BN#Bol por Estación'!AE170</f>
        <v>4018022</v>
      </c>
      <c r="AS185" s="15">
        <f>+Tabla1[[#This Row],[Pasajeros Pagos (PAX)]]/AR173-1</f>
        <v>0.11518511333166259</v>
      </c>
      <c r="AT185" s="6">
        <f>+Tabla1[[#This Row],[Pasajeros Pagos (PAX)]]/Tabla1[[#This Row],[Indice Dia Habil]]</f>
        <v>168118.07531380752</v>
      </c>
      <c r="AU185" s="15">
        <f>+Tabla1[[#This Row],[PAX Día Habil]]/AT173-1</f>
        <v>0.23510250836356072</v>
      </c>
      <c r="AV185" s="6">
        <f>+Tabla1[[#This Row],[Pasajeros Pagos (PAX)]]/Tabla1[[#This Row],[Trenes Corridos (TC)]]</f>
        <v>848.93767166701878</v>
      </c>
      <c r="AW185" s="6">
        <f>+Tabla1[[#This Row],[PAX x Tren]]/Tabla1[[#This Row],[Form. Media Trenes Remolcados]]</f>
        <v>141.48961194450314</v>
      </c>
      <c r="AX185" s="15">
        <f>+Tabla1[[#This Row],[PAX x Coche]]/AW173-1</f>
        <v>5.7929676496760063E-2</v>
      </c>
      <c r="AY185" s="6">
        <v>188</v>
      </c>
      <c r="AZ185" s="9">
        <f>+Tabla1[[#This Row],[PAX Kilómetro]]/Tabla1[[#This Row],[Coches Kilómetro (CK) (5+6+7)]]</f>
        <v>57.430148128898132</v>
      </c>
      <c r="BA185" s="15">
        <f>+Tabla1[[#This Row],[Ocupación Media (PaxKm/CocheKm)]]/AZ173-1</f>
        <v>6.4338600605122975E-2</v>
      </c>
      <c r="BB185" s="15">
        <f>+Tabla1[[#This Row],[Ocupación Media (PaxKm/CocheKm)]]/Tabla1[[#This Row],[Capacidad x Coche (4xm2)]]</f>
        <v>0.30547951132392626</v>
      </c>
      <c r="BC185" s="15">
        <f>+Tabla1[[#This Row],[% de Ocupación Media PAX]]/BB173-1</f>
        <v>6.4338600605122975E-2</v>
      </c>
      <c r="BD185" s="36">
        <f>+Tabla1[[#This Row],[Pasajeros Pagos (PAX)]]*Tabla1[[#This Row],[PAX Recorrido Medio]]</f>
        <v>71601152.040000007</v>
      </c>
      <c r="BE185" s="37">
        <v>17.82</v>
      </c>
      <c r="BF185" s="35">
        <f>+Tabla1[[#This Row],[PAX Recorrido Medio]]/BE173-1</f>
        <v>5.6148231330732656E-4</v>
      </c>
      <c r="BG185" s="36">
        <f>+Tabla1[[#This Row],[Pasajeros Pagos (PAX)]]*CN185</f>
        <v>4028577.9738178859</v>
      </c>
      <c r="BH185" s="130">
        <f t="shared" si="8"/>
        <v>0.17999983265394337</v>
      </c>
      <c r="BI185" s="95">
        <f t="shared" si="11"/>
        <v>4900025.8292682925</v>
      </c>
      <c r="BJ185" s="35">
        <f>+(Tabla1[[#This Row],[Variación % TC]]*0.2)-(Tabla1[[#This Row],[Vaciación % PAX Recorrido Medio]]*0.1)-(Tabla1[[#This Row],[Variación % Ocupación PAX]]*0.5)+(Tabla1[[#This Row],[Variación % RA]]*0.1)+(Tabla1[[#This Row],[Variación % Velocidad Comercial TE]]*0.1)</f>
        <v>-1.9771051210084135E-2</v>
      </c>
      <c r="BK185" s="90">
        <v>3106280.8</v>
      </c>
      <c r="BL185" s="10">
        <f>+Tabla1[[#This Row],[Recaudación Vta. Boletos $]]/Tabla1[[#This Row],[Pasajeros Pagos (PAX)]]</f>
        <v>0.77308705626798457</v>
      </c>
      <c r="BM185" s="15">
        <f>+(Tabla1[[#This Row],[Tarifa Media $]]*44)/CQ185</f>
        <v>2.3174967110807444E-2</v>
      </c>
      <c r="BN185" s="48">
        <f>+Tabla1[[#This Row],[Tarifa Media $]]/CP185</f>
        <v>0.24414560437959404</v>
      </c>
      <c r="BO185" s="86">
        <v>23.900000000000002</v>
      </c>
      <c r="BP185" s="80">
        <v>51.944000000000003</v>
      </c>
      <c r="BQ185" s="80">
        <f>+Tabla1[[#This Row],[Km. Línea (entre cabeceras) en Servicio]]*2</f>
        <v>103.88800000000001</v>
      </c>
      <c r="BR185" s="36">
        <v>22</v>
      </c>
      <c r="BS185" s="36">
        <v>1273</v>
      </c>
      <c r="BT185" s="76">
        <f>+Tabla1[[#This Row],[Recaudación Vta. Boletos $]]/Tabla1[[#This Row],[Km. Línea (entre cabeceras) en Servicio]]</f>
        <v>59800.569844447862</v>
      </c>
      <c r="BU185" s="77">
        <f>+Tabla1[[#This Row],[Recaudación/Km. Línea (PESOS)]]/CP185</f>
        <v>18885.384444796418</v>
      </c>
      <c r="BV185" s="76">
        <f>+Tabla1[[#This Row],[Recaudación Vta. Boletos $]]/Tabla1[[#This Row],[Trenes Corridos (TC)]]</f>
        <v>656.30272554405235</v>
      </c>
      <c r="BW185" s="77">
        <f>+Tabla1[[#This Row],[Recaudación/Trenes Corridos (PESOS)]]/CP185</f>
        <v>207.26440092974968</v>
      </c>
      <c r="BX185" s="76">
        <f>+Tabla1[[#This Row],[Recaudación Vta. Boletos $]]/Tabla1[[#This Row],[Coches Kilómetro (CK) (5+6+7)]]</f>
        <v>2.4914985498318831</v>
      </c>
      <c r="BY185" s="77">
        <f>+Tabla1[[#This Row],[Recaudación/Coche Kilómetro (PESOS)]]/CP185</f>
        <v>0.78683042786416646</v>
      </c>
      <c r="BZ185" s="78">
        <f>+Tabla1[[#This Row],[Recaudación Vta. Boletos $]]/Tabla1[[#This Row],[PAX Kilómetro]]</f>
        <v>4.3383112024017088E-2</v>
      </c>
      <c r="CA185" s="79">
        <f>+Tabla1[[#This Row],[Recaudación/Pasajeros Kilómetro (PESOS)]]/CP185</f>
        <v>1.3700651199752752E-2</v>
      </c>
      <c r="CB185" s="76">
        <f>+Tabla1[[#This Row],[Recaudación Vta. Boletos $]]/Tabla1[[#This Row],[Personal]]</f>
        <v>2440.1263157894737</v>
      </c>
      <c r="CC185" s="77">
        <f>+Tabla1[[#This Row],[Recaudación/Personal (PESOS)]]/CP185</f>
        <v>770.60676323684618</v>
      </c>
      <c r="CD185" s="36">
        <f>+Tabla1[[#This Row],[Pasajeros Pagos (PAX)]]/Tabla1[[#This Row],[Personal]]</f>
        <v>3156.3409269442263</v>
      </c>
      <c r="CE185" s="80">
        <f>+Tabla1[[#This Row],[Trenes Corridos (TC)]]/Tabla1[[#This Row],[Personal]]</f>
        <v>3.7179890023566378</v>
      </c>
      <c r="CF185" s="36">
        <f>+Tabla1[[#This Row],[Pasajeros Pagos (PAX)]]/Tabla1[[#This Row],[Km. Línea (entre cabeceras) en Servicio]]</f>
        <v>77352.95703064838</v>
      </c>
      <c r="CG185" s="36">
        <f>+Tabla1[[#This Row],[Pasajeros Pagos (PAX)]]/Tabla1[[#This Row],[Cantidad de Estaciones en Servicio]]</f>
        <v>182637.36363636365</v>
      </c>
      <c r="CH185" s="36">
        <f>+Tabla1[[#This Row],[PAX Kilómetro]]/Tabla1[[#This Row],[Km. Línea (entre cabeceras) en Servicio]]</f>
        <v>1378429.6942861544</v>
      </c>
      <c r="CI185" s="36">
        <f>+Tabla1[[#This Row],[Coches Kilómetro (CK) (5+6+7)]]/Tabla1[[#This Row],[Km. Línea (entre cabeceras) en Servicio]]</f>
        <v>24001.848144155243</v>
      </c>
      <c r="CJ185" s="36">
        <f>+[1]!BN_InfraMR[[#This Row],[Total Coches Remolcados]]</f>
        <v>133</v>
      </c>
      <c r="CK185" s="36">
        <f>+Tabla1[[#This Row],[Pasajeros Pagos (PAX)]]/Tabla1[[#This Row],[Coches en Servicio]]</f>
        <v>30210.691729323309</v>
      </c>
      <c r="CM185" s="12">
        <v>848.93767166701878</v>
      </c>
      <c r="CN185" s="11">
        <v>1.0026271567995113</v>
      </c>
      <c r="CP185" s="10">
        <v>3.1665000000000001</v>
      </c>
      <c r="CQ185" s="33">
        <v>1467.7833333333333</v>
      </c>
      <c r="CR185" s="10"/>
      <c r="CX185" s="28"/>
      <c r="DF185" s="47">
        <f>+Tabla1[[#This Row],[Trenes Kilómetro (TK) (1+2+3)]]/Tabla1[[#This Row],[Trenes Corridos (TC)]]</f>
        <v>43.902810057046274</v>
      </c>
      <c r="EA185" s="2">
        <v>2008</v>
      </c>
      <c r="EB185" s="2" t="s">
        <v>0</v>
      </c>
    </row>
    <row r="186" spans="1:132" x14ac:dyDescent="0.2">
      <c r="A186" s="98" t="s">
        <v>257</v>
      </c>
      <c r="B186" s="2" t="s">
        <v>1</v>
      </c>
      <c r="C186" s="101">
        <v>39569</v>
      </c>
      <c r="D186" s="4" t="s">
        <v>135</v>
      </c>
      <c r="E186" s="4" t="s">
        <v>112</v>
      </c>
      <c r="F186" s="4" t="s">
        <v>139</v>
      </c>
      <c r="G186" s="4" t="s">
        <v>113</v>
      </c>
      <c r="H186" s="6">
        <v>213531.2</v>
      </c>
      <c r="K186" s="95">
        <f>+Tabla1[[#This Row],[TK Remolcados (1)]]+Tabla1[[#This Row],[TK Coche Motor (2)]]+Tabla1[[#This Row],[TK Eléctricos (3)]]</f>
        <v>213531.2</v>
      </c>
      <c r="L186" s="35">
        <f>+Tabla1[[#This Row],[Trenes Kilómetro (TK) (1+2+3)]]/K174-1</f>
        <v>3.4103979338376833E-2</v>
      </c>
      <c r="M186" s="36">
        <f>+Tabla1[[#This Row],[TK Remolcados (1)]]</f>
        <v>213531.2</v>
      </c>
      <c r="N186" s="36">
        <f>+Tabla1[[#This Row],[TK Remolcados (1)]]*Tabla1[[#This Row],[Form. Media Trenes Remolcados]]</f>
        <v>1281187.2000000002</v>
      </c>
      <c r="Q186" s="95">
        <f t="shared" si="12"/>
        <v>1281187.2000000002</v>
      </c>
      <c r="R186" s="35">
        <f>+Tabla1[[#This Row],[Coches Kilómetro (CK) (5+6+7)]]/Q174-1</f>
        <v>3.4103979338376833E-2</v>
      </c>
      <c r="S186" s="37">
        <v>38.92</v>
      </c>
      <c r="T186" s="35">
        <f>+Tabla1[[#This Row],[Velocidad Comercial Trenes Diésel]]/S174-1</f>
        <v>-2.5687130747487075E-4</v>
      </c>
      <c r="U186" s="37"/>
      <c r="V186" s="35"/>
      <c r="W186" s="37">
        <v>6</v>
      </c>
      <c r="X186" s="6"/>
      <c r="Y186" s="6"/>
      <c r="Z186" s="36">
        <f>+Tabla1[[#This Row],[Form. Media Trenes Remolcados]]*Tabla1[[#This Row],[Asientos Prom. x C. Remolcados]]*Tabla1[[#This Row],[Trenes Corridos (TC)]]</f>
        <v>2217072</v>
      </c>
      <c r="AC186" s="6">
        <v>76</v>
      </c>
      <c r="AF186" s="6">
        <f>+'[2]BN TAB'!H190</f>
        <v>4960</v>
      </c>
      <c r="AG186" s="6">
        <f>+Tabla1[[#This Row],[Trenes Programados]]-Tabla1[[#This Row],[Trenes Corridos (TC)]]</f>
        <v>98</v>
      </c>
      <c r="AH186" s="95">
        <f>+'[2]BN TAB'!J190</f>
        <v>4862</v>
      </c>
      <c r="AI186" s="35">
        <f>+Tabla1[[#This Row],[Trenes Corridos (TC)]]/AH174-1</f>
        <v>3.6452781922830857E-2</v>
      </c>
      <c r="AJ186" s="36">
        <f>+'[2]BN TAB'!K190</f>
        <v>4491</v>
      </c>
      <c r="AK186" s="36">
        <f>+Tabla1[[#This Row],[Trenes Corridos (TC)]]-Tabla1[[#This Row],[Trenes Puntuales]]</f>
        <v>371</v>
      </c>
      <c r="AL186" s="127">
        <f>+Tabla1[[#This Row],[Trenes Puntuales]]/Tabla1[[#This Row],[Trenes Programados]]</f>
        <v>0.90544354838709673</v>
      </c>
      <c r="AM186" s="96">
        <v>0.95</v>
      </c>
      <c r="AN186" s="96" t="str">
        <f>+IF(Tabla1[[#This Row],[Regularidad Absoluta]]&gt;=Tabla1[[#This Row],[RA 95%]],Tabla1[[#This Row],[Regularidad Absoluta]],"")</f>
        <v/>
      </c>
      <c r="AO186" s="96">
        <f>+Tabla1[[#This Row],[Trenes Puntuales]]/Tabla1[[#This Row],[Trenes Corridos (TC)]]</f>
        <v>0.92369395310571778</v>
      </c>
      <c r="AP186" s="96">
        <f>+Tabla1[[#This Row],[Trenes Corridos (TC)]]/Tabla1[[#This Row],[Trenes Programados]]</f>
        <v>0.98024193548387095</v>
      </c>
      <c r="AQ186" s="96">
        <f>+Tabla1[[#This Row],[Regularidad Relativa]]/AO174-1</f>
        <v>9.7991922672855392E-3</v>
      </c>
      <c r="AR186" s="95">
        <f>+'[3]DATOS BN#Bol por Estación'!AE171</f>
        <v>4103226</v>
      </c>
      <c r="AS186" s="15">
        <f>+Tabla1[[#This Row],[Pasajeros Pagos (PAX)]]/AR174-1</f>
        <v>6.413753200600536E-2</v>
      </c>
      <c r="AT186" s="6">
        <f>+Tabla1[[#This Row],[Pasajeros Pagos (PAX)]]/Tabla1[[#This Row],[Indice Dia Habil]]</f>
        <v>166797.80487804877</v>
      </c>
      <c r="AU186" s="15">
        <f>+Tabla1[[#This Row],[PAX Día Habil]]/AT174-1</f>
        <v>0.16838840404399202</v>
      </c>
      <c r="AV186" s="6">
        <f>+Tabla1[[#This Row],[Pasajeros Pagos (PAX)]]/Tabla1[[#This Row],[Trenes Corridos (TC)]]</f>
        <v>843.93788564376803</v>
      </c>
      <c r="AW186" s="6">
        <f>+Tabla1[[#This Row],[PAX x Tren]]/Tabla1[[#This Row],[Form. Media Trenes Remolcados]]</f>
        <v>140.65631427396133</v>
      </c>
      <c r="AX186" s="15">
        <f>+Tabla1[[#This Row],[PAX x Coche]]/AW174-1</f>
        <v>2.6711057721137577E-2</v>
      </c>
      <c r="AY186" s="6">
        <v>188</v>
      </c>
      <c r="AZ186" s="9">
        <f>+Tabla1[[#This Row],[PAX Kilómetro]]/Tabla1[[#This Row],[Coches Kilómetro (CK) (5+6+7)]]</f>
        <v>56.943558505735922</v>
      </c>
      <c r="BA186" s="15">
        <f>+Tabla1[[#This Row],[Ocupación Media (PaxKm/CocheKm)]]/AZ174-1</f>
        <v>3.8977044703864872E-2</v>
      </c>
      <c r="BB186" s="15">
        <f>+Tabla1[[#This Row],[Ocupación Media (PaxKm/CocheKm)]]/Tabla1[[#This Row],[Capacidad x Coche (4xm2)]]</f>
        <v>0.30289126864753152</v>
      </c>
      <c r="BC186" s="15">
        <f>+Tabla1[[#This Row],[% de Ocupación Media PAX]]/BB174-1</f>
        <v>3.8977044703864872E-2</v>
      </c>
      <c r="BD186" s="36">
        <f>+Tabla1[[#This Row],[Pasajeros Pagos (PAX)]]*Tabla1[[#This Row],[PAX Recorrido Medio]]</f>
        <v>72955358.280000001</v>
      </c>
      <c r="BE186" s="37">
        <v>17.78</v>
      </c>
      <c r="BF186" s="35">
        <f>+Tabla1[[#This Row],[PAX Recorrido Medio]]/BE174-1</f>
        <v>9.6536059057354962E-3</v>
      </c>
      <c r="BG186" s="36">
        <f>+Tabla1[[#This Row],[Pasajeros Pagos (PAX)]]*CN186</f>
        <v>4005456.718635709</v>
      </c>
      <c r="BH186" s="130">
        <f t="shared" ref="BH186:BH195" si="13">(+AR186/BI186-1)*-1</f>
        <v>0.1799998361289058</v>
      </c>
      <c r="BI186" s="95">
        <f t="shared" si="11"/>
        <v>5003933.1463414636</v>
      </c>
      <c r="BJ186" s="35">
        <f>+(Tabla1[[#This Row],[Variación % TC]]*0.2)-(Tabla1[[#This Row],[Vaciación % PAX Recorrido Medio]]*0.1)-(Tabla1[[#This Row],[Variación % Ocupación PAX]]*0.5)+(Tabla1[[#This Row],[Variación % RA]]*0.1)+(Tabla1[[#This Row],[Variación % Velocidad Comercial TE]]*0.1)</f>
        <v>-1.218340733121126E-2</v>
      </c>
      <c r="BK186" s="90">
        <v>3168960.2499999995</v>
      </c>
      <c r="BL186" s="10">
        <f>+Tabla1[[#This Row],[Recaudación Vta. Boletos $]]/Tabla1[[#This Row],[Pasajeros Pagos (PAX)]]</f>
        <v>0.77230945846024557</v>
      </c>
      <c r="BM186" s="15">
        <f>+(Tabla1[[#This Row],[Tarifa Media $]]*44)/CQ186</f>
        <v>2.2734131803692149E-2</v>
      </c>
      <c r="BN186" s="48">
        <f>+Tabla1[[#This Row],[Tarifa Media $]]/CP186</f>
        <v>0.24509201817151013</v>
      </c>
      <c r="BO186" s="86">
        <v>24.6</v>
      </c>
      <c r="BP186" s="80">
        <v>51.944000000000003</v>
      </c>
      <c r="BQ186" s="80">
        <f>+Tabla1[[#This Row],[Km. Línea (entre cabeceras) en Servicio]]*2</f>
        <v>103.88800000000001</v>
      </c>
      <c r="BR186" s="36">
        <v>22</v>
      </c>
      <c r="BS186" s="36">
        <v>1273</v>
      </c>
      <c r="BT186" s="76">
        <f>+Tabla1[[#This Row],[Recaudación Vta. Boletos $]]/Tabla1[[#This Row],[Km. Línea (entre cabeceras) en Servicio]]</f>
        <v>61007.243377483428</v>
      </c>
      <c r="BU186" s="77">
        <f>+Tabla1[[#This Row],[Recaudación/Km. Línea (PESOS)]]/CP186</f>
        <v>19360.617999264836</v>
      </c>
      <c r="BV186" s="76">
        <f>+Tabla1[[#This Row],[Recaudación Vta. Boletos $]]/Tabla1[[#This Row],[Trenes Corridos (TC)]]</f>
        <v>651.78121143562305</v>
      </c>
      <c r="BW186" s="77">
        <f>+Tabla1[[#This Row],[Recaudación/Trenes Corridos (PESOS)]]/CP186</f>
        <v>206.84243960382821</v>
      </c>
      <c r="BX186" s="76">
        <f>+Tabla1[[#This Row],[Recaudación Vta. Boletos $]]/Tabla1[[#This Row],[Coches Kilómetro (CK) (5+6+7)]]</f>
        <v>2.4734560648123858</v>
      </c>
      <c r="BY186" s="77">
        <f>+Tabla1[[#This Row],[Recaudación/Coche Kilómetro (PESOS)]]/CP186</f>
        <v>0.78495003802240038</v>
      </c>
      <c r="BZ186" s="78">
        <f>+Tabla1[[#This Row],[Recaudación Vta. Boletos $]]/Tabla1[[#This Row],[PAX Kilómetro]]</f>
        <v>4.3436977416211782E-2</v>
      </c>
      <c r="CA186" s="79">
        <f>+Tabla1[[#This Row],[Recaudación/Pasajeros Kilómetro (PESOS)]]/CP186</f>
        <v>1.3784702934280657E-2</v>
      </c>
      <c r="CB186" s="76">
        <f>+Tabla1[[#This Row],[Recaudación Vta. Boletos $]]/Tabla1[[#This Row],[Personal]]</f>
        <v>2489.3639041633933</v>
      </c>
      <c r="CC186" s="77">
        <f>+Tabla1[[#This Row],[Recaudación/Personal (PESOS)]]/CP186</f>
        <v>789.99838283881604</v>
      </c>
      <c r="CD186" s="36">
        <f>+Tabla1[[#This Row],[Pasajeros Pagos (PAX)]]/Tabla1[[#This Row],[Personal]]</f>
        <v>3223.2725844461902</v>
      </c>
      <c r="CE186" s="80">
        <f>+Tabla1[[#This Row],[Trenes Corridos (TC)]]/Tabla1[[#This Row],[Personal]]</f>
        <v>3.8193244304791829</v>
      </c>
      <c r="CF186" s="36">
        <f>+Tabla1[[#This Row],[Pasajeros Pagos (PAX)]]/Tabla1[[#This Row],[Km. Línea (entre cabeceras) en Servicio]]</f>
        <v>78993.261974434005</v>
      </c>
      <c r="CG186" s="36">
        <f>+Tabla1[[#This Row],[Pasajeros Pagos (PAX)]]/Tabla1[[#This Row],[Cantidad de Estaciones en Servicio]]</f>
        <v>186510.27272727274</v>
      </c>
      <c r="CH186" s="36">
        <f>+Tabla1[[#This Row],[PAX Kilómetro]]/Tabla1[[#This Row],[Km. Línea (entre cabeceras) en Servicio]]</f>
        <v>1404500.1979054366</v>
      </c>
      <c r="CI186" s="36">
        <f>+Tabla1[[#This Row],[Coches Kilómetro (CK) (5+6+7)]]/Tabla1[[#This Row],[Km. Línea (entre cabeceras) en Servicio]]</f>
        <v>24664.777452641309</v>
      </c>
      <c r="CJ186" s="36">
        <f>+[1]!BN_InfraMR[[#This Row],[Total Coches Remolcados]]</f>
        <v>133</v>
      </c>
      <c r="CK186" s="36">
        <f>+Tabla1[[#This Row],[Pasajeros Pagos (PAX)]]/Tabla1[[#This Row],[Coches en Servicio]]</f>
        <v>30851.323308270676</v>
      </c>
      <c r="CM186" s="12">
        <v>843.93788564376803</v>
      </c>
      <c r="CN186" s="11">
        <v>0.97617258192351797</v>
      </c>
      <c r="CP186" s="10">
        <v>3.1511</v>
      </c>
      <c r="CQ186" s="74">
        <v>1494.74</v>
      </c>
      <c r="CR186" s="10"/>
      <c r="CX186" s="32"/>
      <c r="DF186" s="47">
        <f>+Tabla1[[#This Row],[Trenes Kilómetro (TK) (1+2+3)]]/Tabla1[[#This Row],[Trenes Corridos (TC)]]</f>
        <v>43.918387494858088</v>
      </c>
      <c r="EA186" s="2">
        <v>2008</v>
      </c>
      <c r="EB186" s="2" t="s">
        <v>1</v>
      </c>
    </row>
    <row r="187" spans="1:132" x14ac:dyDescent="0.2">
      <c r="A187" s="98" t="s">
        <v>257</v>
      </c>
      <c r="B187" s="2" t="s">
        <v>2</v>
      </c>
      <c r="C187" s="101">
        <v>39600</v>
      </c>
      <c r="D187" s="4" t="s">
        <v>135</v>
      </c>
      <c r="E187" s="4" t="s">
        <v>112</v>
      </c>
      <c r="F187" s="4" t="s">
        <v>139</v>
      </c>
      <c r="G187" s="4" t="s">
        <v>113</v>
      </c>
      <c r="H187" s="6">
        <v>205055.9</v>
      </c>
      <c r="K187" s="95">
        <f>+Tabla1[[#This Row],[TK Remolcados (1)]]+Tabla1[[#This Row],[TK Coche Motor (2)]]+Tabla1[[#This Row],[TK Eléctricos (3)]]</f>
        <v>205055.9</v>
      </c>
      <c r="L187" s="35">
        <f>+Tabla1[[#This Row],[Trenes Kilómetro (TK) (1+2+3)]]/K175-1</f>
        <v>-3.4108079551823378E-3</v>
      </c>
      <c r="M187" s="36">
        <f>+Tabla1[[#This Row],[TK Remolcados (1)]]</f>
        <v>205055.9</v>
      </c>
      <c r="N187" s="36">
        <f>+Tabla1[[#This Row],[TK Remolcados (1)]]*Tabla1[[#This Row],[Form. Media Trenes Remolcados]]</f>
        <v>1230335.3999999999</v>
      </c>
      <c r="Q187" s="95">
        <f t="shared" si="12"/>
        <v>1230335.3999999999</v>
      </c>
      <c r="R187" s="35">
        <f>+Tabla1[[#This Row],[Coches Kilómetro (CK) (5+6+7)]]/Q175-1</f>
        <v>-3.4108079551824488E-3</v>
      </c>
      <c r="S187" s="37">
        <v>38.92</v>
      </c>
      <c r="T187" s="35">
        <f>+Tabla1[[#This Row],[Velocidad Comercial Trenes Diésel]]/S175-1</f>
        <v>-2.5687130747487075E-4</v>
      </c>
      <c r="U187" s="37"/>
      <c r="V187" s="35"/>
      <c r="W187" s="37">
        <v>6</v>
      </c>
      <c r="X187" s="6"/>
      <c r="Y187" s="6"/>
      <c r="Z187" s="36">
        <f>+Tabla1[[#This Row],[Form. Media Trenes Remolcados]]*Tabla1[[#This Row],[Asientos Prom. x C. Remolcados]]*Tabla1[[#This Row],[Trenes Corridos (TC)]]</f>
        <v>2109912</v>
      </c>
      <c r="AC187" s="6">
        <v>76</v>
      </c>
      <c r="AF187" s="6">
        <f>+'[2]BN TAB'!H191</f>
        <v>4734</v>
      </c>
      <c r="AG187" s="6">
        <f>+Tabla1[[#This Row],[Trenes Programados]]-Tabla1[[#This Row],[Trenes Corridos (TC)]]</f>
        <v>107</v>
      </c>
      <c r="AH187" s="95">
        <f>+'[2]BN TAB'!J191</f>
        <v>4627</v>
      </c>
      <c r="AI187" s="35">
        <f>+Tabla1[[#This Row],[Trenes Corridos (TC)]]/AH175-1</f>
        <v>-2.5867643888769498E-3</v>
      </c>
      <c r="AJ187" s="36">
        <f>+'[2]BN TAB'!K191</f>
        <v>4253</v>
      </c>
      <c r="AK187" s="36">
        <f>+Tabla1[[#This Row],[Trenes Corridos (TC)]]-Tabla1[[#This Row],[Trenes Puntuales]]</f>
        <v>374</v>
      </c>
      <c r="AL187" s="127">
        <f>+Tabla1[[#This Row],[Trenes Puntuales]]/Tabla1[[#This Row],[Trenes Programados]]</f>
        <v>0.8983945923109421</v>
      </c>
      <c r="AM187" s="96">
        <v>0.95</v>
      </c>
      <c r="AN187" s="96" t="str">
        <f>+IF(Tabla1[[#This Row],[Regularidad Absoluta]]&gt;=Tabla1[[#This Row],[RA 95%]],Tabla1[[#This Row],[Regularidad Absoluta]],"")</f>
        <v/>
      </c>
      <c r="AO187" s="96">
        <f>+Tabla1[[#This Row],[Trenes Puntuales]]/Tabla1[[#This Row],[Trenes Corridos (TC)]]</f>
        <v>0.91917008861033067</v>
      </c>
      <c r="AP187" s="96">
        <f>+Tabla1[[#This Row],[Trenes Corridos (TC)]]/Tabla1[[#This Row],[Trenes Programados]]</f>
        <v>0.97739754964089565</v>
      </c>
      <c r="AQ187" s="96">
        <f>+Tabla1[[#This Row],[Regularidad Relativa]]/AO175-1</f>
        <v>-1.1812273218233194E-2</v>
      </c>
      <c r="AR187" s="95">
        <f>+'[3]DATOS BN#Bol por Estación'!AE172</f>
        <v>3756421</v>
      </c>
      <c r="AS187" s="15">
        <f>+Tabla1[[#This Row],[Pasajeros Pagos (PAX)]]/AR175-1</f>
        <v>-4.7626150614257234E-3</v>
      </c>
      <c r="AT187" s="6">
        <f>+Tabla1[[#This Row],[Pasajeros Pagos (PAX)]]/Tabla1[[#This Row],[Indice Dia Habil]]</f>
        <v>146735.1953125</v>
      </c>
      <c r="AU187" s="15">
        <f>+Tabla1[[#This Row],[PAX Día Habil]]/AT175-1</f>
        <v>-1.1371613320783514E-2</v>
      </c>
      <c r="AV187" s="6">
        <f>+Tabla1[[#This Row],[Pasajeros Pagos (PAX)]]/Tabla1[[#This Row],[Trenes Corridos (TC)]]</f>
        <v>811.84806570131832</v>
      </c>
      <c r="AW187" s="6">
        <f>+Tabla1[[#This Row],[PAX x Tren]]/Tabla1[[#This Row],[Form. Media Trenes Remolcados]]</f>
        <v>135.30801095021971</v>
      </c>
      <c r="AX187" s="15">
        <f>+Tabla1[[#This Row],[PAX x Coche]]/AW175-1</f>
        <v>-2.1814936827220244E-3</v>
      </c>
      <c r="AY187" s="6">
        <v>188</v>
      </c>
      <c r="AZ187" s="9">
        <f>+Tabla1[[#This Row],[PAX Kilómetro]]/Tabla1[[#This Row],[Coches Kilómetro (CK) (5+6+7)]]</f>
        <v>55.140218886654807</v>
      </c>
      <c r="BA187" s="15">
        <f>+Tabla1[[#This Row],[Ocupación Media (PaxKm/CocheKm)]]/AZ175-1</f>
        <v>2.3581317164892868E-2</v>
      </c>
      <c r="BB187" s="15">
        <f>+Tabla1[[#This Row],[Ocupación Media (PaxKm/CocheKm)]]/Tabla1[[#This Row],[Capacidad x Coche (4xm2)]]</f>
        <v>0.2932990366311426</v>
      </c>
      <c r="BC187" s="15">
        <f>+Tabla1[[#This Row],[% de Ocupación Media PAX]]/BB175-1</f>
        <v>2.3581317164892646E-2</v>
      </c>
      <c r="BD187" s="36">
        <f>+Tabla1[[#This Row],[Pasajeros Pagos (PAX)]]*Tabla1[[#This Row],[PAX Recorrido Medio]]</f>
        <v>67840963.25999999</v>
      </c>
      <c r="BE187" s="37">
        <v>18.059999999999999</v>
      </c>
      <c r="BF187" s="35">
        <f>+Tabla1[[#This Row],[PAX Recorrido Medio]]/BE175-1</f>
        <v>2.4971623155505052E-2</v>
      </c>
      <c r="BG187" s="36">
        <f>+Tabla1[[#This Row],[Pasajeros Pagos (PAX)]]*CN187</f>
        <v>3862084.3665945004</v>
      </c>
      <c r="BH187" s="130">
        <f t="shared" si="13"/>
        <v>0.17999982099979028</v>
      </c>
      <c r="BI187" s="95">
        <f t="shared" si="11"/>
        <v>4581000.2195121953</v>
      </c>
      <c r="BJ187" s="35">
        <f>+(Tabla1[[#This Row],[Variación % TC]]*0.2)-(Tabla1[[#This Row],[Vaciación % PAX Recorrido Medio]]*0.1)-(Tabla1[[#This Row],[Variación % Ocupación PAX]]*0.5)+(Tabla1[[#This Row],[Variación % RA]]*0.1)+(Tabla1[[#This Row],[Variación % Velocidad Comercial TE]]*0.1)</f>
        <v>-1.5986401097595537E-2</v>
      </c>
      <c r="BK187" s="90">
        <v>2893465.0500000003</v>
      </c>
      <c r="BL187" s="10">
        <f>+Tabla1[[#This Row],[Recaudación Vta. Boletos $]]/Tabla1[[#This Row],[Pasajeros Pagos (PAX)]]</f>
        <v>0.77027176932511032</v>
      </c>
      <c r="BM187" s="15">
        <f>+(Tabla1[[#This Row],[Tarifa Media $]]*44)/CQ187</f>
        <v>2.2228121540578585E-2</v>
      </c>
      <c r="BN187" s="48">
        <f>+Tabla1[[#This Row],[Tarifa Media $]]/CP187</f>
        <v>0.25309580381320573</v>
      </c>
      <c r="BO187" s="86">
        <v>25.6</v>
      </c>
      <c r="BP187" s="80">
        <v>51.944000000000003</v>
      </c>
      <c r="BQ187" s="80">
        <f>+Tabla1[[#This Row],[Km. Línea (entre cabeceras) en Servicio]]*2</f>
        <v>103.88800000000001</v>
      </c>
      <c r="BR187" s="36">
        <v>22</v>
      </c>
      <c r="BS187" s="36">
        <v>1273</v>
      </c>
      <c r="BT187" s="76">
        <f>+Tabla1[[#This Row],[Recaudación Vta. Boletos $]]/Tabla1[[#This Row],[Km. Línea (entre cabeceras) en Servicio]]</f>
        <v>55703.547089172956</v>
      </c>
      <c r="BU187" s="77">
        <f>+Tabla1[[#This Row],[Recaudación/Km. Línea (PESOS)]]/CP187</f>
        <v>18303.064693820383</v>
      </c>
      <c r="BV187" s="76">
        <f>+Tabla1[[#This Row],[Recaudación Vta. Boletos $]]/Tabla1[[#This Row],[Trenes Corridos (TC)]]</f>
        <v>625.34364599092294</v>
      </c>
      <c r="BW187" s="77">
        <f>+Tabla1[[#This Row],[Recaudación/Trenes Corridos (PESOS)]]/CP187</f>
        <v>205.47533876287144</v>
      </c>
      <c r="BX187" s="76">
        <f>+Tabla1[[#This Row],[Recaudación Vta. Boletos $]]/Tabla1[[#This Row],[Coches Kilómetro (CK) (5+6+7)]]</f>
        <v>2.351769322414035</v>
      </c>
      <c r="BY187" s="77">
        <f>+Tabla1[[#This Row],[Recaudación/Coche Kilómetro (PESOS)]]/CP187</f>
        <v>0.77274407649800714</v>
      </c>
      <c r="BZ187" s="78">
        <f>+Tabla1[[#This Row],[Recaudación Vta. Boletos $]]/Tabla1[[#This Row],[PAX Kilómetro]]</f>
        <v>4.2650707050116858E-2</v>
      </c>
      <c r="CA187" s="79">
        <f>+Tabla1[[#This Row],[Recaudación/Pasajeros Kilómetro (PESOS)]]/CP187</f>
        <v>1.4014164109258348E-2</v>
      </c>
      <c r="CB187" s="76">
        <f>+Tabla1[[#This Row],[Recaudación Vta. Boletos $]]/Tabla1[[#This Row],[Personal]]</f>
        <v>2272.9497643362138</v>
      </c>
      <c r="CC187" s="77">
        <f>+Tabla1[[#This Row],[Recaudación/Personal (PESOS)]]/CP187</f>
        <v>746.8455557390464</v>
      </c>
      <c r="CD187" s="36">
        <f>+Tabla1[[#This Row],[Pasajeros Pagos (PAX)]]/Tabla1[[#This Row],[Personal]]</f>
        <v>2950.8413197172035</v>
      </c>
      <c r="CE187" s="80">
        <f>+Tabla1[[#This Row],[Trenes Corridos (TC)]]/Tabla1[[#This Row],[Personal]]</f>
        <v>3.6347211311861742</v>
      </c>
      <c r="CF187" s="36">
        <f>+Tabla1[[#This Row],[Pasajeros Pagos (PAX)]]/Tabla1[[#This Row],[Km. Línea (entre cabeceras) en Servicio]]</f>
        <v>72316.744956106573</v>
      </c>
      <c r="CG187" s="36">
        <f>+Tabla1[[#This Row],[Pasajeros Pagos (PAX)]]/Tabla1[[#This Row],[Cantidad de Estaciones en Servicio]]</f>
        <v>170746.40909090909</v>
      </c>
      <c r="CH187" s="36">
        <f>+Tabla1[[#This Row],[PAX Kilómetro]]/Tabla1[[#This Row],[Km. Línea (entre cabeceras) en Servicio]]</f>
        <v>1306040.4139072846</v>
      </c>
      <c r="CI187" s="36">
        <f>+Tabla1[[#This Row],[Coches Kilómetro (CK) (5+6+7)]]/Tabla1[[#This Row],[Km. Línea (entre cabeceras) en Servicio]]</f>
        <v>23685.803942707527</v>
      </c>
      <c r="CJ187" s="36">
        <f>+[1]!BN_InfraMR[[#This Row],[Total Coches Remolcados]]</f>
        <v>133</v>
      </c>
      <c r="CK187" s="36">
        <f>+Tabla1[[#This Row],[Pasajeros Pagos (PAX)]]/Tabla1[[#This Row],[Coches en Servicio]]</f>
        <v>28243.766917293233</v>
      </c>
      <c r="CM187" s="12">
        <v>811.84806570131832</v>
      </c>
      <c r="CN187" s="11">
        <v>1.0281287338651606</v>
      </c>
      <c r="CP187" s="10">
        <v>3.0434000000000001</v>
      </c>
      <c r="CQ187" s="33">
        <v>1524.7333333333333</v>
      </c>
      <c r="CR187" s="10"/>
      <c r="CX187" s="28"/>
      <c r="DF187" s="47">
        <f>+Tabla1[[#This Row],[Trenes Kilómetro (TK) (1+2+3)]]/Tabla1[[#This Row],[Trenes Corridos (TC)]]</f>
        <v>44.317246596066568</v>
      </c>
      <c r="EA187" s="2">
        <v>2008</v>
      </c>
      <c r="EB187" s="2" t="s">
        <v>2</v>
      </c>
    </row>
    <row r="188" spans="1:132" x14ac:dyDescent="0.2">
      <c r="A188" s="98" t="s">
        <v>257</v>
      </c>
      <c r="B188" s="2" t="s">
        <v>3</v>
      </c>
      <c r="C188" s="101">
        <v>39630</v>
      </c>
      <c r="D188" s="4" t="s">
        <v>135</v>
      </c>
      <c r="E188" s="4" t="s">
        <v>112</v>
      </c>
      <c r="F188" s="4" t="s">
        <v>139</v>
      </c>
      <c r="G188" s="4" t="s">
        <v>113</v>
      </c>
      <c r="H188" s="6">
        <v>215976.7</v>
      </c>
      <c r="K188" s="95">
        <f>+Tabla1[[#This Row],[TK Remolcados (1)]]+Tabla1[[#This Row],[TK Coche Motor (2)]]+Tabla1[[#This Row],[TK Eléctricos (3)]]</f>
        <v>215976.7</v>
      </c>
      <c r="L188" s="35">
        <f>+Tabla1[[#This Row],[Trenes Kilómetro (TK) (1+2+3)]]/K176-1</f>
        <v>2.0763916261861803E-2</v>
      </c>
      <c r="M188" s="36">
        <f>+Tabla1[[#This Row],[TK Remolcados (1)]]</f>
        <v>215976.7</v>
      </c>
      <c r="N188" s="36">
        <f>+Tabla1[[#This Row],[TK Remolcados (1)]]*Tabla1[[#This Row],[Form. Media Trenes Remolcados]]</f>
        <v>1295860.2000000002</v>
      </c>
      <c r="Q188" s="95">
        <f t="shared" si="12"/>
        <v>1295860.2000000002</v>
      </c>
      <c r="R188" s="35">
        <f>+Tabla1[[#This Row],[Coches Kilómetro (CK) (5+6+7)]]/Q176-1</f>
        <v>2.0763916261862025E-2</v>
      </c>
      <c r="S188" s="37">
        <v>38.92</v>
      </c>
      <c r="T188" s="35">
        <f>+Tabla1[[#This Row],[Velocidad Comercial Trenes Diésel]]/S176-1</f>
        <v>-2.5687130747487075E-4</v>
      </c>
      <c r="U188" s="37"/>
      <c r="V188" s="35"/>
      <c r="W188" s="37">
        <v>6</v>
      </c>
      <c r="X188" s="6"/>
      <c r="Y188" s="6"/>
      <c r="Z188" s="36">
        <f>+Tabla1[[#This Row],[Form. Media Trenes Remolcados]]*Tabla1[[#This Row],[Asientos Prom. x C. Remolcados]]*Tabla1[[#This Row],[Trenes Corridos (TC)]]</f>
        <v>2218896</v>
      </c>
      <c r="AC188" s="6">
        <v>76</v>
      </c>
      <c r="AF188" s="6">
        <f>+'[2]BN TAB'!H192</f>
        <v>4999</v>
      </c>
      <c r="AG188" s="6">
        <f>+Tabla1[[#This Row],[Trenes Programados]]-Tabla1[[#This Row],[Trenes Corridos (TC)]]</f>
        <v>133</v>
      </c>
      <c r="AH188" s="95">
        <f>+'[2]BN TAB'!J192</f>
        <v>4866</v>
      </c>
      <c r="AI188" s="35">
        <f>+Tabla1[[#This Row],[Trenes Corridos (TC)]]/AH176-1</f>
        <v>8.0795525170913596E-3</v>
      </c>
      <c r="AJ188" s="36">
        <f>+'[2]BN TAB'!K192</f>
        <v>4502</v>
      </c>
      <c r="AK188" s="36">
        <f>+Tabla1[[#This Row],[Trenes Corridos (TC)]]-Tabla1[[#This Row],[Trenes Puntuales]]</f>
        <v>364</v>
      </c>
      <c r="AL188" s="127">
        <f>+Tabla1[[#This Row],[Trenes Puntuales]]/Tabla1[[#This Row],[Trenes Programados]]</f>
        <v>0.90058011602320465</v>
      </c>
      <c r="AM188" s="96">
        <v>0.95</v>
      </c>
      <c r="AN188" s="96" t="str">
        <f>+IF(Tabla1[[#This Row],[Regularidad Absoluta]]&gt;=Tabla1[[#This Row],[RA 95%]],Tabla1[[#This Row],[Regularidad Absoluta]],"")</f>
        <v/>
      </c>
      <c r="AO188" s="96">
        <f>+Tabla1[[#This Row],[Trenes Puntuales]]/Tabla1[[#This Row],[Trenes Corridos (TC)]]</f>
        <v>0.92519523222359223</v>
      </c>
      <c r="AP188" s="96">
        <f>+Tabla1[[#This Row],[Trenes Corridos (TC)]]/Tabla1[[#This Row],[Trenes Programados]]</f>
        <v>0.97339467893578713</v>
      </c>
      <c r="AQ188" s="96">
        <f>+Tabla1[[#This Row],[Regularidad Relativa]]/AO176-1</f>
        <v>-1.8479695397081386E-2</v>
      </c>
      <c r="AR188" s="95">
        <f>+'[3]DATOS BN#Bol por Estación'!AE173</f>
        <v>3994742</v>
      </c>
      <c r="AS188" s="15">
        <f>+Tabla1[[#This Row],[Pasajeros Pagos (PAX)]]/AR176-1</f>
        <v>4.4140867490096936E-2</v>
      </c>
      <c r="AT188" s="6">
        <f>+Tabla1[[#This Row],[Pasajeros Pagos (PAX)]]/Tabla1[[#This Row],[Indice Dia Habil]]</f>
        <v>151891.33079847909</v>
      </c>
      <c r="AU188" s="15">
        <f>+Tabla1[[#This Row],[PAX Día Habil]]/AT176-1</f>
        <v>8.1459970738792409E-2</v>
      </c>
      <c r="AV188" s="6">
        <f>+Tabla1[[#This Row],[Pasajeros Pagos (PAX)]]/Tabla1[[#This Row],[Trenes Corridos (TC)]]</f>
        <v>820.94985614467737</v>
      </c>
      <c r="AW188" s="6">
        <f>+Tabla1[[#This Row],[PAX x Tren]]/Tabla1[[#This Row],[Form. Media Trenes Remolcados]]</f>
        <v>136.82497602411289</v>
      </c>
      <c r="AX188" s="15">
        <f>+Tabla1[[#This Row],[PAX x Coche]]/AW176-1</f>
        <v>3.577229087026268E-2</v>
      </c>
      <c r="AY188" s="6">
        <v>188</v>
      </c>
      <c r="AZ188" s="9">
        <f>+Tabla1[[#This Row],[PAX Kilómetro]]/Tabla1[[#This Row],[Coches Kilómetro (CK) (5+6+7)]]</f>
        <v>55.334378584973891</v>
      </c>
      <c r="BA188" s="15">
        <f>+Tabla1[[#This Row],[Ocupación Media (PaxKm/CocheKm)]]/AZ176-1</f>
        <v>4.3243217656419919E-2</v>
      </c>
      <c r="BB188" s="15">
        <f>+Tabla1[[#This Row],[Ocupación Media (PaxKm/CocheKm)]]/Tabla1[[#This Row],[Capacidad x Coche (4xm2)]]</f>
        <v>0.29433180098390366</v>
      </c>
      <c r="BC188" s="15">
        <f>+Tabla1[[#This Row],[% de Ocupación Media PAX]]/BB176-1</f>
        <v>4.3243217656419919E-2</v>
      </c>
      <c r="BD188" s="36">
        <f>+Tabla1[[#This Row],[Pasajeros Pagos (PAX)]]*Tabla1[[#This Row],[PAX Recorrido Medio]]</f>
        <v>71705618.899999991</v>
      </c>
      <c r="BE188" s="37">
        <v>17.95</v>
      </c>
      <c r="BF188" s="35">
        <f>+Tabla1[[#This Row],[PAX Recorrido Medio]]/BE176-1</f>
        <v>1.9886363636363535E-2</v>
      </c>
      <c r="BG188" s="36">
        <f>+Tabla1[[#This Row],[Pasajeros Pagos (PAX)]]*CN188</f>
        <v>3951216.2547075911</v>
      </c>
      <c r="BH188" s="130">
        <f t="shared" si="13"/>
        <v>0.17999983167870715</v>
      </c>
      <c r="BI188" s="95">
        <f t="shared" si="11"/>
        <v>4871635.5853658533</v>
      </c>
      <c r="BJ188" s="35">
        <f>+(Tabla1[[#This Row],[Variación % TC]]*0.2)-(Tabla1[[#This Row],[Vaciación % PAX Recorrido Medio]]*0.1)-(Tabla1[[#This Row],[Variación % Ocupación PAX]]*0.5)+(Tabla1[[#This Row],[Variación % RA]]*0.1)+(Tabla1[[#This Row],[Variación % Velocidad Comercial TE]]*0.1)</f>
        <v>-2.3842304228136178E-2</v>
      </c>
      <c r="BK188" s="90">
        <v>3086252.7</v>
      </c>
      <c r="BL188" s="10">
        <f>+Tabla1[[#This Row],[Recaudación Vta. Boletos $]]/Tabla1[[#This Row],[Pasajeros Pagos (PAX)]]</f>
        <v>0.77257872974024355</v>
      </c>
      <c r="BM188" s="15">
        <f>+(Tabla1[[#This Row],[Tarifa Media $]]*44)/CQ188</f>
        <v>2.1864591916631038E-2</v>
      </c>
      <c r="BN188" s="48">
        <f>+Tabla1[[#This Row],[Tarifa Media $]]/CP188</f>
        <v>0.25562608931616437</v>
      </c>
      <c r="BO188" s="86">
        <v>26.3</v>
      </c>
      <c r="BP188" s="80">
        <v>51.944000000000003</v>
      </c>
      <c r="BQ188" s="80">
        <f>+Tabla1[[#This Row],[Km. Línea (entre cabeceras) en Servicio]]*2</f>
        <v>103.88800000000001</v>
      </c>
      <c r="BR188" s="36">
        <v>22</v>
      </c>
      <c r="BS188" s="36">
        <v>1273</v>
      </c>
      <c r="BT188" s="76">
        <f>+Tabla1[[#This Row],[Recaudación Vta. Boletos $]]/Tabla1[[#This Row],[Km. Línea (entre cabeceras) en Servicio]]</f>
        <v>59414.998844909904</v>
      </c>
      <c r="BU188" s="77">
        <f>+Tabla1[[#This Row],[Recaudación/Km. Línea (PESOS)]]/CP188</f>
        <v>19658.868691033287</v>
      </c>
      <c r="BV188" s="76">
        <f>+Tabla1[[#This Row],[Recaudación Vta. Boletos $]]/Tabla1[[#This Row],[Trenes Corridos (TC)]]</f>
        <v>634.24839704069052</v>
      </c>
      <c r="BW188" s="77">
        <f>+Tabla1[[#This Row],[Recaudación/Trenes Corridos (PESOS)]]/CP188</f>
        <v>209.85620125093158</v>
      </c>
      <c r="BX188" s="76">
        <f>+Tabla1[[#This Row],[Recaudación Vta. Boletos $]]/Tabla1[[#This Row],[Coches Kilómetro (CK) (5+6+7)]]</f>
        <v>2.38162473081587</v>
      </c>
      <c r="BY188" s="77">
        <f>+Tabla1[[#This Row],[Recaudación/Coche Kilómetro (PESOS)]]/CP188</f>
        <v>0.7880173148978824</v>
      </c>
      <c r="BZ188" s="78">
        <f>+Tabla1[[#This Row],[Recaudación Vta. Boletos $]]/Tabla1[[#This Row],[PAX Kilómetro]]</f>
        <v>4.304059775711664E-2</v>
      </c>
      <c r="CA188" s="79">
        <f>+Tabla1[[#This Row],[Recaudación/Pasajeros Kilómetro (PESOS)]]/CP188</f>
        <v>1.4241007761346207E-2</v>
      </c>
      <c r="CB188" s="76">
        <f>+Tabla1[[#This Row],[Recaudación Vta. Boletos $]]/Tabla1[[#This Row],[Personal]]</f>
        <v>2424.3933228593874</v>
      </c>
      <c r="CC188" s="77">
        <f>+Tabla1[[#This Row],[Recaudación/Personal (PESOS)]]/CP188</f>
        <v>802.16832308486494</v>
      </c>
      <c r="CD188" s="36">
        <f>+Tabla1[[#This Row],[Pasajeros Pagos (PAX)]]/Tabla1[[#This Row],[Personal]]</f>
        <v>3138.0534171249019</v>
      </c>
      <c r="CE188" s="80">
        <f>+Tabla1[[#This Row],[Trenes Corridos (TC)]]/Tabla1[[#This Row],[Personal]]</f>
        <v>3.8224666142969363</v>
      </c>
      <c r="CF188" s="36">
        <f>+Tabla1[[#This Row],[Pasajeros Pagos (PAX)]]/Tabla1[[#This Row],[Km. Línea (entre cabeceras) en Servicio]]</f>
        <v>76904.782073001697</v>
      </c>
      <c r="CG188" s="36">
        <f>+Tabla1[[#This Row],[Pasajeros Pagos (PAX)]]/Tabla1[[#This Row],[Cantidad de Estaciones en Servicio]]</f>
        <v>181579.18181818182</v>
      </c>
      <c r="CH188" s="36">
        <f>+Tabla1[[#This Row],[PAX Kilómetro]]/Tabla1[[#This Row],[Km. Línea (entre cabeceras) en Servicio]]</f>
        <v>1380440.8382103802</v>
      </c>
      <c r="CI188" s="36">
        <f>+Tabla1[[#This Row],[Coches Kilómetro (CK) (5+6+7)]]/Tabla1[[#This Row],[Km. Línea (entre cabeceras) en Servicio]]</f>
        <v>24947.254735869399</v>
      </c>
      <c r="CJ188" s="36">
        <f>+[1]!BN_InfraMR[[#This Row],[Total Coches Remolcados]]</f>
        <v>133</v>
      </c>
      <c r="CK188" s="36">
        <f>+Tabla1[[#This Row],[Pasajeros Pagos (PAX)]]/Tabla1[[#This Row],[Coches en Servicio]]</f>
        <v>30035.654135338347</v>
      </c>
      <c r="CM188" s="12">
        <v>820.94985614467737</v>
      </c>
      <c r="CN188" s="11">
        <v>0.98910424120195772</v>
      </c>
      <c r="CP188" s="10">
        <v>3.0223</v>
      </c>
      <c r="CQ188" s="33">
        <v>1554.7266666666667</v>
      </c>
      <c r="CR188" s="10"/>
      <c r="CX188" s="28"/>
      <c r="DF188" s="47">
        <f>+Tabla1[[#This Row],[Trenes Kilómetro (TK) (1+2+3)]]/Tabla1[[#This Row],[Trenes Corridos (TC)]]</f>
        <v>44.384854089601319</v>
      </c>
      <c r="EA188" s="2">
        <v>2008</v>
      </c>
      <c r="EB188" s="2" t="s">
        <v>3</v>
      </c>
    </row>
    <row r="189" spans="1:132" x14ac:dyDescent="0.2">
      <c r="A189" s="98" t="s">
        <v>257</v>
      </c>
      <c r="B189" s="2" t="s">
        <v>4</v>
      </c>
      <c r="C189" s="101">
        <v>39661</v>
      </c>
      <c r="D189" s="4" t="s">
        <v>135</v>
      </c>
      <c r="E189" s="4" t="s">
        <v>112</v>
      </c>
      <c r="F189" s="4" t="s">
        <v>139</v>
      </c>
      <c r="G189" s="4" t="s">
        <v>113</v>
      </c>
      <c r="H189" s="6">
        <v>212482.5</v>
      </c>
      <c r="K189" s="95">
        <f>+Tabla1[[#This Row],[TK Remolcados (1)]]+Tabla1[[#This Row],[TK Coche Motor (2)]]+Tabla1[[#This Row],[TK Eléctricos (3)]]</f>
        <v>212482.5</v>
      </c>
      <c r="L189" s="35">
        <f>+Tabla1[[#This Row],[Trenes Kilómetro (TK) (1+2+3)]]/K177-1</f>
        <v>-1.2213303258755914E-2</v>
      </c>
      <c r="M189" s="36">
        <f>+Tabla1[[#This Row],[TK Remolcados (1)]]</f>
        <v>212482.5</v>
      </c>
      <c r="N189" s="36">
        <f>+Tabla1[[#This Row],[TK Remolcados (1)]]*Tabla1[[#This Row],[Form. Media Trenes Remolcados]]</f>
        <v>1274895</v>
      </c>
      <c r="Q189" s="95">
        <f t="shared" si="12"/>
        <v>1274895</v>
      </c>
      <c r="R189" s="35">
        <f>+Tabla1[[#This Row],[Coches Kilómetro (CK) (5+6+7)]]/Q177-1</f>
        <v>-1.2213303258756025E-2</v>
      </c>
      <c r="S189" s="37">
        <v>38.92</v>
      </c>
      <c r="T189" s="35">
        <f>+Tabla1[[#This Row],[Velocidad Comercial Trenes Diésel]]/S177-1</f>
        <v>-2.5687130747487075E-4</v>
      </c>
      <c r="U189" s="37"/>
      <c r="V189" s="35"/>
      <c r="W189" s="37">
        <v>6</v>
      </c>
      <c r="X189" s="6"/>
      <c r="Y189" s="6"/>
      <c r="Z189" s="36">
        <f>+Tabla1[[#This Row],[Form. Media Trenes Remolcados]]*Tabla1[[#This Row],[Asientos Prom. x C. Remolcados]]*Tabla1[[#This Row],[Trenes Corridos (TC)]]</f>
        <v>2190624</v>
      </c>
      <c r="AC189" s="6">
        <v>76</v>
      </c>
      <c r="AF189" s="6">
        <f>+'[2]BN TAB'!H193</f>
        <v>4944</v>
      </c>
      <c r="AG189" s="6">
        <f>+Tabla1[[#This Row],[Trenes Programados]]-Tabla1[[#This Row],[Trenes Corridos (TC)]]</f>
        <v>140</v>
      </c>
      <c r="AH189" s="95">
        <f>+'[2]BN TAB'!J193</f>
        <v>4804</v>
      </c>
      <c r="AI189" s="35">
        <f>+Tabla1[[#This Row],[Trenes Corridos (TC)]]/AH177-1</f>
        <v>-2.3378735515348636E-2</v>
      </c>
      <c r="AJ189" s="36">
        <f>+'[2]BN TAB'!K193</f>
        <v>4470</v>
      </c>
      <c r="AK189" s="36">
        <f>+Tabla1[[#This Row],[Trenes Corridos (TC)]]-Tabla1[[#This Row],[Trenes Puntuales]]</f>
        <v>334</v>
      </c>
      <c r="AL189" s="127">
        <f>+Tabla1[[#This Row],[Trenes Puntuales]]/Tabla1[[#This Row],[Trenes Programados]]</f>
        <v>0.904126213592233</v>
      </c>
      <c r="AM189" s="96">
        <v>0.95</v>
      </c>
      <c r="AN189" s="96" t="str">
        <f>+IF(Tabla1[[#This Row],[Regularidad Absoluta]]&gt;=Tabla1[[#This Row],[RA 95%]],Tabla1[[#This Row],[Regularidad Absoluta]],"")</f>
        <v/>
      </c>
      <c r="AO189" s="96">
        <f>+Tabla1[[#This Row],[Trenes Puntuales]]/Tabla1[[#This Row],[Trenes Corridos (TC)]]</f>
        <v>0.93047460449625308</v>
      </c>
      <c r="AP189" s="96">
        <f>+Tabla1[[#This Row],[Trenes Corridos (TC)]]/Tabla1[[#This Row],[Trenes Programados]]</f>
        <v>0.97168284789644011</v>
      </c>
      <c r="AQ189" s="96">
        <f>+Tabla1[[#This Row],[Regularidad Relativa]]/AO177-1</f>
        <v>-2.5754665918035546E-2</v>
      </c>
      <c r="AR189" s="95">
        <f>+'[3]DATOS BN#Bol por Estación'!AE174</f>
        <v>3916002</v>
      </c>
      <c r="AS189" s="15">
        <f>+Tabla1[[#This Row],[Pasajeros Pagos (PAX)]]/AR177-1</f>
        <v>-4.6020667184809572E-4</v>
      </c>
      <c r="AT189" s="6">
        <f>+Tabla1[[#This Row],[Pasajeros Pagos (PAX)]]/Tabla1[[#This Row],[Indice Dia Habil]]</f>
        <v>154782.68774703558</v>
      </c>
      <c r="AU189" s="15">
        <f>+Tabla1[[#This Row],[PAX Día Habil]]/AT177-1</f>
        <v>6.4727171153901031E-2</v>
      </c>
      <c r="AV189" s="6">
        <f>+Tabla1[[#This Row],[Pasajeros Pagos (PAX)]]/Tabla1[[#This Row],[Trenes Corridos (TC)]]</f>
        <v>815.15445462114906</v>
      </c>
      <c r="AW189" s="6">
        <f>+Tabla1[[#This Row],[PAX x Tren]]/Tabla1[[#This Row],[Form. Media Trenes Remolcados]]</f>
        <v>135.85907577019151</v>
      </c>
      <c r="AX189" s="15">
        <f>+Tabla1[[#This Row],[PAX x Coche]]/AW177-1</f>
        <v>2.3467161403242898E-2</v>
      </c>
      <c r="AY189" s="6">
        <v>188</v>
      </c>
      <c r="AZ189" s="9">
        <f>+Tabla1[[#This Row],[PAX Kilómetro]]/Tabla1[[#This Row],[Coches Kilómetro (CK) (5+6+7)]]</f>
        <v>55.627166331344931</v>
      </c>
      <c r="BA189" s="15">
        <f>+Tabla1[[#This Row],[Ocupación Media (PaxKm/CocheKm)]]/AZ177-1</f>
        <v>3.8859427749792452E-2</v>
      </c>
      <c r="BB189" s="15">
        <f>+Tabla1[[#This Row],[Ocupación Media (PaxKm/CocheKm)]]/Tabla1[[#This Row],[Capacidad x Coche (4xm2)]]</f>
        <v>0.29588918261353686</v>
      </c>
      <c r="BC189" s="15">
        <f>+Tabla1[[#This Row],[% de Ocupación Media PAX]]/BB177-1</f>
        <v>3.8859427749792452E-2</v>
      </c>
      <c r="BD189" s="36">
        <f>+Tabla1[[#This Row],[Pasajeros Pagos (PAX)]]*Tabla1[[#This Row],[PAX Recorrido Medio]]</f>
        <v>70918796.219999999</v>
      </c>
      <c r="BE189" s="37">
        <v>18.11</v>
      </c>
      <c r="BF189" s="35">
        <f>+Tabla1[[#This Row],[PAX Recorrido Medio]]/BE177-1</f>
        <v>2.6643990929705152E-2</v>
      </c>
      <c r="BG189" s="36">
        <f>+Tabla1[[#This Row],[Pasajeros Pagos (PAX)]]*CN189</f>
        <v>3829689.7247217563</v>
      </c>
      <c r="BH189" s="130">
        <f t="shared" si="13"/>
        <v>0.17999982829422956</v>
      </c>
      <c r="BI189" s="95">
        <f t="shared" si="11"/>
        <v>4775611.1951219514</v>
      </c>
      <c r="BJ189" s="35">
        <f>+(Tabla1[[#This Row],[Variación % TC]]*0.2)-(Tabla1[[#This Row],[Vaciación % PAX Recorrido Medio]]*0.1)-(Tabla1[[#This Row],[Variación % Ocupación PAX]]*0.5)+(Tabla1[[#This Row],[Variación % RA]]*0.1)+(Tabla1[[#This Row],[Variación % Velocidad Comercial TE]]*0.1)</f>
        <v>-2.9345326662740024E-2</v>
      </c>
      <c r="BK189" s="90">
        <v>3036644.5</v>
      </c>
      <c r="BL189" s="10">
        <f>+Tabla1[[#This Row],[Recaudación Vta. Boletos $]]/Tabla1[[#This Row],[Pasajeros Pagos (PAX)]]</f>
        <v>0.77544508404234724</v>
      </c>
      <c r="BM189" s="15">
        <f>+(Tabla1[[#This Row],[Tarifa Media $]]*44)/CQ189</f>
        <v>2.1530354698535561E-2</v>
      </c>
      <c r="BN189" s="48">
        <f>+Tabla1[[#This Row],[Tarifa Media $]]/CP189</f>
        <v>0.25564404577270539</v>
      </c>
      <c r="BO189" s="86">
        <v>25.3</v>
      </c>
      <c r="BP189" s="80">
        <v>51.944000000000003</v>
      </c>
      <c r="BQ189" s="80">
        <f>+Tabla1[[#This Row],[Km. Línea (entre cabeceras) en Servicio]]*2</f>
        <v>103.88800000000001</v>
      </c>
      <c r="BR189" s="36">
        <v>22</v>
      </c>
      <c r="BS189" s="36">
        <v>1273</v>
      </c>
      <c r="BT189" s="76">
        <f>+Tabla1[[#This Row],[Recaudación Vta. Boletos $]]/Tabla1[[#This Row],[Km. Línea (entre cabeceras) en Servicio]]</f>
        <v>58459.966502387186</v>
      </c>
      <c r="BU189" s="77">
        <f>+Tabla1[[#This Row],[Recaudación/Km. Línea (PESOS)]]/CP189</f>
        <v>19272.728217580585</v>
      </c>
      <c r="BV189" s="76">
        <f>+Tabla1[[#This Row],[Recaudación Vta. Boletos $]]/Tabla1[[#This Row],[Trenes Corridos (TC)]]</f>
        <v>632.10751457119068</v>
      </c>
      <c r="BW189" s="77">
        <f>+Tabla1[[#This Row],[Recaudación/Trenes Corridos (PESOS)]]/CP189</f>
        <v>208.38938270899371</v>
      </c>
      <c r="BX189" s="76">
        <f>+Tabla1[[#This Row],[Recaudación Vta. Boletos $]]/Tabla1[[#This Row],[Coches Kilómetro (CK) (5+6+7)]]</f>
        <v>2.3818781154526452</v>
      </c>
      <c r="BY189" s="77">
        <f>+Tabla1[[#This Row],[Recaudación/Coche Kilómetro (PESOS)]]/CP189</f>
        <v>0.78524317260166987</v>
      </c>
      <c r="BZ189" s="78">
        <f>+Tabla1[[#This Row],[Recaudación Vta. Boletos $]]/Tabla1[[#This Row],[PAX Kilómetro]]</f>
        <v>4.2818613144248882E-2</v>
      </c>
      <c r="CA189" s="79">
        <f>+Tabla1[[#This Row],[Recaudación/Pasajeros Kilómetro (PESOS)]]/CP189</f>
        <v>1.4116181434163743E-2</v>
      </c>
      <c r="CB189" s="76">
        <f>+Tabla1[[#This Row],[Recaudación Vta. Boletos $]]/Tabla1[[#This Row],[Personal]]</f>
        <v>2385.4238020424195</v>
      </c>
      <c r="CC189" s="77">
        <f>+Tabla1[[#This Row],[Recaudación/Personal (PESOS)]]/CP189</f>
        <v>786.41209311390878</v>
      </c>
      <c r="CD189" s="36">
        <f>+Tabla1[[#This Row],[Pasajeros Pagos (PAX)]]/Tabla1[[#This Row],[Personal]]</f>
        <v>3076.1995286724273</v>
      </c>
      <c r="CE189" s="80">
        <f>+Tabla1[[#This Row],[Trenes Corridos (TC)]]/Tabla1[[#This Row],[Personal]]</f>
        <v>3.7737627651217598</v>
      </c>
      <c r="CF189" s="36">
        <f>+Tabla1[[#This Row],[Pasajeros Pagos (PAX)]]/Tabla1[[#This Row],[Km. Línea (entre cabeceras) en Servicio]]</f>
        <v>75388.918835669174</v>
      </c>
      <c r="CG189" s="36">
        <f>+Tabla1[[#This Row],[Pasajeros Pagos (PAX)]]/Tabla1[[#This Row],[Cantidad de Estaciones en Servicio]]</f>
        <v>178000.09090909091</v>
      </c>
      <c r="CH189" s="36">
        <f>+Tabla1[[#This Row],[PAX Kilómetro]]/Tabla1[[#This Row],[Km. Línea (entre cabeceras) en Servicio]]</f>
        <v>1365293.3201139688</v>
      </c>
      <c r="CI189" s="36">
        <f>+Tabla1[[#This Row],[Coches Kilómetro (CK) (5+6+7)]]/Tabla1[[#This Row],[Km. Línea (entre cabeceras) en Servicio]]</f>
        <v>24543.643154166024</v>
      </c>
      <c r="CJ189" s="36">
        <f>+[1]!BN_InfraMR[[#This Row],[Total Coches Remolcados]]</f>
        <v>133</v>
      </c>
      <c r="CK189" s="36">
        <f>+Tabla1[[#This Row],[Pasajeros Pagos (PAX)]]/Tabla1[[#This Row],[Coches en Servicio]]</f>
        <v>29443.624060150374</v>
      </c>
      <c r="CM189" s="12">
        <v>815.15445462114906</v>
      </c>
      <c r="CN189" s="11">
        <v>0.97795908294269418</v>
      </c>
      <c r="CP189" s="10">
        <v>3.0333000000000001</v>
      </c>
      <c r="CQ189" s="74">
        <v>1584.72</v>
      </c>
      <c r="CR189" s="10"/>
      <c r="CX189" s="32"/>
      <c r="DF189" s="47">
        <f>+Tabla1[[#This Row],[Trenes Kilómetro (TK) (1+2+3)]]/Tabla1[[#This Row],[Trenes Corridos (TC)]]</f>
        <v>44.230328892589512</v>
      </c>
      <c r="EA189" s="2">
        <v>2008</v>
      </c>
      <c r="EB189" s="2" t="s">
        <v>4</v>
      </c>
    </row>
    <row r="190" spans="1:132" x14ac:dyDescent="0.2">
      <c r="A190" s="98" t="s">
        <v>257</v>
      </c>
      <c r="B190" s="2" t="s">
        <v>11</v>
      </c>
      <c r="C190" s="101">
        <v>39692</v>
      </c>
      <c r="D190" s="4" t="s">
        <v>135</v>
      </c>
      <c r="E190" s="4" t="s">
        <v>112</v>
      </c>
      <c r="F190" s="4" t="s">
        <v>139</v>
      </c>
      <c r="G190" s="4" t="s">
        <v>113</v>
      </c>
      <c r="H190" s="6">
        <v>213653.3</v>
      </c>
      <c r="K190" s="95">
        <f>+Tabla1[[#This Row],[TK Remolcados (1)]]+Tabla1[[#This Row],[TK Coche Motor (2)]]+Tabla1[[#This Row],[TK Eléctricos (3)]]</f>
        <v>213653.3</v>
      </c>
      <c r="L190" s="35">
        <f>+Tabla1[[#This Row],[Trenes Kilómetro (TK) (1+2+3)]]/K178-1</f>
        <v>3.5252304024653736E-2</v>
      </c>
      <c r="M190" s="36">
        <f>+Tabla1[[#This Row],[TK Remolcados (1)]]</f>
        <v>213653.3</v>
      </c>
      <c r="N190" s="36">
        <f>+Tabla1[[#This Row],[TK Remolcados (1)]]*Tabla1[[#This Row],[Form. Media Trenes Remolcados]]</f>
        <v>1281919.7999999998</v>
      </c>
      <c r="Q190" s="95">
        <f t="shared" si="12"/>
        <v>1281919.7999999998</v>
      </c>
      <c r="R190" s="35">
        <f>+Tabla1[[#This Row],[Coches Kilómetro (CK) (5+6+7)]]/Q178-1</f>
        <v>3.5252304024653736E-2</v>
      </c>
      <c r="S190" s="37">
        <v>38.92</v>
      </c>
      <c r="T190" s="35">
        <f>+Tabla1[[#This Row],[Velocidad Comercial Trenes Diésel]]/S178-1</f>
        <v>-2.5687130747487075E-4</v>
      </c>
      <c r="U190" s="37"/>
      <c r="V190" s="35"/>
      <c r="W190" s="37">
        <v>6</v>
      </c>
      <c r="X190" s="6"/>
      <c r="Y190" s="6"/>
      <c r="Z190" s="36">
        <f>+Tabla1[[#This Row],[Form. Media Trenes Remolcados]]*Tabla1[[#This Row],[Asientos Prom. x C. Remolcados]]*Tabla1[[#This Row],[Trenes Corridos (TC)]]</f>
        <v>2220720</v>
      </c>
      <c r="AC190" s="6">
        <v>76</v>
      </c>
      <c r="AF190" s="6">
        <f>+'[2]BN TAB'!H194</f>
        <v>5046</v>
      </c>
      <c r="AG190" s="6">
        <f>+Tabla1[[#This Row],[Trenes Programados]]-Tabla1[[#This Row],[Trenes Corridos (TC)]]</f>
        <v>176</v>
      </c>
      <c r="AH190" s="95">
        <f>+'[2]BN TAB'!J194</f>
        <v>4870</v>
      </c>
      <c r="AI190" s="35">
        <f>+Tabla1[[#This Row],[Trenes Corridos (TC)]]/AH178-1</f>
        <v>3.2217041119118273E-2</v>
      </c>
      <c r="AJ190" s="36">
        <f>+'[2]BN TAB'!K194</f>
        <v>4406</v>
      </c>
      <c r="AK190" s="36">
        <f>+Tabla1[[#This Row],[Trenes Corridos (TC)]]-Tabla1[[#This Row],[Trenes Puntuales]]</f>
        <v>464</v>
      </c>
      <c r="AL190" s="127">
        <f>+Tabla1[[#This Row],[Trenes Puntuales]]/Tabla1[[#This Row],[Trenes Programados]]</f>
        <v>0.8731668648434403</v>
      </c>
      <c r="AM190" s="96">
        <v>0.95</v>
      </c>
      <c r="AN190" s="96" t="str">
        <f>+IF(Tabla1[[#This Row],[Regularidad Absoluta]]&gt;=Tabla1[[#This Row],[RA 95%]],Tabla1[[#This Row],[Regularidad Absoluta]],"")</f>
        <v/>
      </c>
      <c r="AO190" s="96">
        <f>+Tabla1[[#This Row],[Trenes Puntuales]]/Tabla1[[#This Row],[Trenes Corridos (TC)]]</f>
        <v>0.90472279260780286</v>
      </c>
      <c r="AP190" s="96">
        <f>+Tabla1[[#This Row],[Trenes Corridos (TC)]]/Tabla1[[#This Row],[Trenes Programados]]</f>
        <v>0.96512088783194605</v>
      </c>
      <c r="AQ190" s="96">
        <f>+Tabla1[[#This Row],[Regularidad Relativa]]/AO178-1</f>
        <v>-3.5371268808222833E-2</v>
      </c>
      <c r="AR190" s="95">
        <f>+'[3]DATOS BN#Bol por Estación'!AE175</f>
        <v>3853541</v>
      </c>
      <c r="AS190" s="15">
        <f>+Tabla1[[#This Row],[Pasajeros Pagos (PAX)]]/AR178-1</f>
        <v>-2.3074811113327987E-2</v>
      </c>
      <c r="AT190" s="6">
        <f>+Tabla1[[#This Row],[Pasajeros Pagos (PAX)]]/Tabla1[[#This Row],[Indice Dia Habil]]</f>
        <v>148213.11538461538</v>
      </c>
      <c r="AU190" s="15">
        <f>+Tabla1[[#This Row],[PAX Día Habil]]/AT178-1</f>
        <v>-1.4057040138989563E-2</v>
      </c>
      <c r="AV190" s="6">
        <f>+Tabla1[[#This Row],[Pasajeros Pagos (PAX)]]/Tabla1[[#This Row],[Trenes Corridos (TC)]]</f>
        <v>791.28151950718689</v>
      </c>
      <c r="AW190" s="6">
        <f>+Tabla1[[#This Row],[PAX x Tren]]/Tabla1[[#This Row],[Form. Media Trenes Remolcados]]</f>
        <v>131.88025325119781</v>
      </c>
      <c r="AX190" s="15">
        <f>+Tabla1[[#This Row],[PAX x Coche]]/AW178-1</f>
        <v>-5.3566110643261E-2</v>
      </c>
      <c r="AY190" s="6">
        <v>188</v>
      </c>
      <c r="AZ190" s="9">
        <f>+Tabla1[[#This Row],[PAX Kilómetro]]/Tabla1[[#This Row],[Coches Kilómetro (CK) (5+6+7)]]</f>
        <v>54.469993302233114</v>
      </c>
      <c r="BA190" s="15">
        <f>+Tabla1[[#This Row],[Ocupación Media (PaxKm/CocheKm)]]/AZ178-1</f>
        <v>-3.4494540301648335E-2</v>
      </c>
      <c r="BB190" s="15">
        <f>+Tabla1[[#This Row],[Ocupación Media (PaxKm/CocheKm)]]/Tabla1[[#This Row],[Capacidad x Coche (4xm2)]]</f>
        <v>0.28973400692677187</v>
      </c>
      <c r="BC190" s="15">
        <f>+Tabla1[[#This Row],[% de Ocupación Media PAX]]/BB178-1</f>
        <v>-3.4494540301648446E-2</v>
      </c>
      <c r="BD190" s="36">
        <f>+Tabla1[[#This Row],[Pasajeros Pagos (PAX)]]*Tabla1[[#This Row],[PAX Recorrido Medio]]</f>
        <v>69826162.920000002</v>
      </c>
      <c r="BE190" s="37">
        <v>18.12</v>
      </c>
      <c r="BF190" s="35">
        <f>+Tabla1[[#This Row],[PAX Recorrido Medio]]/BE178-1</f>
        <v>2.3150762281197057E-2</v>
      </c>
      <c r="BG190" s="36">
        <f>+Tabla1[[#This Row],[Pasajeros Pagos (PAX)]]*CN190</f>
        <v>3722420.8794187955</v>
      </c>
      <c r="BH190" s="130">
        <f t="shared" si="13"/>
        <v>0.17999982551109672</v>
      </c>
      <c r="BI190" s="95">
        <f t="shared" si="11"/>
        <v>4699439.2439024393</v>
      </c>
      <c r="BJ190" s="35">
        <f>+(Tabla1[[#This Row],[Variación % TC]]*0.2)-(Tabla1[[#This Row],[Vaciación % PAX Recorrido Medio]]*0.1)-(Tabla1[[#This Row],[Variación % Ocupación PAX]]*0.5)+(Tabla1[[#This Row],[Variación % RA]]*0.1)+(Tabla1[[#This Row],[Variación % Velocidad Comercial TE]]*0.1)</f>
        <v>1.7838475265705887E-2</v>
      </c>
      <c r="BK190" s="90">
        <v>2975529.93</v>
      </c>
      <c r="BL190" s="10">
        <f>+Tabla1[[#This Row],[Recaudación Vta. Boletos $]]/Tabla1[[#This Row],[Pasajeros Pagos (PAX)]]</f>
        <v>0.77215473508650878</v>
      </c>
      <c r="BM190" s="15">
        <f>+(Tabla1[[#This Row],[Tarifa Media $]]*44)/CQ190</f>
        <v>2.1122219442585612E-2</v>
      </c>
      <c r="BN190" s="48">
        <f>+Tabla1[[#This Row],[Tarifa Media $]]/CP190</f>
        <v>0.25050439108698053</v>
      </c>
      <c r="BO190" s="86">
        <v>26</v>
      </c>
      <c r="BP190" s="80">
        <v>51.944000000000003</v>
      </c>
      <c r="BQ190" s="80">
        <f>+Tabla1[[#This Row],[Km. Línea (entre cabeceras) en Servicio]]*2</f>
        <v>103.88800000000001</v>
      </c>
      <c r="BR190" s="36">
        <v>22</v>
      </c>
      <c r="BS190" s="36">
        <v>1273</v>
      </c>
      <c r="BT190" s="76">
        <f>+Tabla1[[#This Row],[Recaudación Vta. Boletos $]]/Tabla1[[#This Row],[Km. Línea (entre cabeceras) en Servicio]]</f>
        <v>57283.419259202215</v>
      </c>
      <c r="BU190" s="77">
        <f>+Tabla1[[#This Row],[Recaudación/Km. Línea (PESOS)]]/CP190</f>
        <v>18584.031682845256</v>
      </c>
      <c r="BV190" s="76">
        <f>+Tabla1[[#This Row],[Recaudación Vta. Boletos $]]/Tabla1[[#This Row],[Trenes Corridos (TC)]]</f>
        <v>610.99177207392199</v>
      </c>
      <c r="BW190" s="77">
        <f>+Tabla1[[#This Row],[Recaudación/Trenes Corridos (PESOS)]]/CP190</f>
        <v>198.21949522252856</v>
      </c>
      <c r="BX190" s="76">
        <f>+Tabla1[[#This Row],[Recaudación Vta. Boletos $]]/Tabla1[[#This Row],[Coches Kilómetro (CK) (5+6+7)]]</f>
        <v>2.3211513934023023</v>
      </c>
      <c r="BY190" s="77">
        <f>+Tabla1[[#This Row],[Recaudación/Coche Kilómetro (PESOS)]]/CP190</f>
        <v>0.75303380268696551</v>
      </c>
      <c r="BZ190" s="78">
        <f>+Tabla1[[#This Row],[Recaudación Vta. Boletos $]]/Tabla1[[#This Row],[PAX Kilómetro]]</f>
        <v>4.2613395976076641E-2</v>
      </c>
      <c r="CA190" s="79">
        <f>+Tabla1[[#This Row],[Recaudación/Pasajeros Kilómetro (PESOS)]]/CP190</f>
        <v>1.3824745644976851E-2</v>
      </c>
      <c r="CB190" s="76">
        <f>+Tabla1[[#This Row],[Recaudación Vta. Boletos $]]/Tabla1[[#This Row],[Personal]]</f>
        <v>2337.415498821681</v>
      </c>
      <c r="CC190" s="77">
        <f>+Tabla1[[#This Row],[Recaudación/Personal (PESOS)]]/CP190</f>
        <v>758.31024488115793</v>
      </c>
      <c r="CD190" s="36">
        <f>+Tabla1[[#This Row],[Pasajeros Pagos (PAX)]]/Tabla1[[#This Row],[Personal]]</f>
        <v>3027.1335428122543</v>
      </c>
      <c r="CE190" s="80">
        <f>+Tabla1[[#This Row],[Trenes Corridos (TC)]]/Tabla1[[#This Row],[Personal]]</f>
        <v>3.8256087981146898</v>
      </c>
      <c r="CF190" s="36">
        <f>+Tabla1[[#This Row],[Pasajeros Pagos (PAX)]]/Tabla1[[#This Row],[Km. Línea (entre cabeceras) en Servicio]]</f>
        <v>74186.450793161857</v>
      </c>
      <c r="CG190" s="36">
        <f>+Tabla1[[#This Row],[Pasajeros Pagos (PAX)]]/Tabla1[[#This Row],[Cantidad de Estaciones en Servicio]]</f>
        <v>175160.95454545456</v>
      </c>
      <c r="CH190" s="36">
        <f>+Tabla1[[#This Row],[PAX Kilómetro]]/Tabla1[[#This Row],[Km. Línea (entre cabeceras) en Servicio]]</f>
        <v>1344258.4883720931</v>
      </c>
      <c r="CI190" s="36">
        <f>+Tabla1[[#This Row],[Coches Kilómetro (CK) (5+6+7)]]/Tabla1[[#This Row],[Km. Línea (entre cabeceras) en Servicio]]</f>
        <v>24678.881102726009</v>
      </c>
      <c r="CJ190" s="36">
        <f>+[1]!BN_InfraMR[[#This Row],[Total Coches Remolcados]]</f>
        <v>133</v>
      </c>
      <c r="CK190" s="36">
        <f>+Tabla1[[#This Row],[Pasajeros Pagos (PAX)]]/Tabla1[[#This Row],[Coches en Servicio]]</f>
        <v>28973.992481203008</v>
      </c>
      <c r="CM190" s="12">
        <v>791.28151950718689</v>
      </c>
      <c r="CN190" s="11">
        <v>0.96597412079404255</v>
      </c>
      <c r="CP190" s="10">
        <v>3.0823999999999998</v>
      </c>
      <c r="CQ190" s="33">
        <v>1608.4866666666667</v>
      </c>
      <c r="CR190" s="10"/>
      <c r="CX190" s="28"/>
      <c r="DF190" s="47">
        <f>+Tabla1[[#This Row],[Trenes Kilómetro (TK) (1+2+3)]]/Tabla1[[#This Row],[Trenes Corridos (TC)]]</f>
        <v>43.871314168377822</v>
      </c>
      <c r="EA190" s="2">
        <v>2008</v>
      </c>
      <c r="EB190" s="2" t="s">
        <v>11</v>
      </c>
    </row>
    <row r="191" spans="1:132" x14ac:dyDescent="0.2">
      <c r="A191" s="98" t="s">
        <v>257</v>
      </c>
      <c r="B191" s="2" t="s">
        <v>5</v>
      </c>
      <c r="C191" s="101">
        <v>39722</v>
      </c>
      <c r="D191" s="4" t="s">
        <v>135</v>
      </c>
      <c r="E191" s="4" t="s">
        <v>112</v>
      </c>
      <c r="F191" s="4" t="s">
        <v>139</v>
      </c>
      <c r="G191" s="4" t="s">
        <v>113</v>
      </c>
      <c r="H191" s="6">
        <v>221062.39999999999</v>
      </c>
      <c r="K191" s="95">
        <f>+Tabla1[[#This Row],[TK Remolcados (1)]]+Tabla1[[#This Row],[TK Coche Motor (2)]]+Tabla1[[#This Row],[TK Eléctricos (3)]]</f>
        <v>221062.39999999999</v>
      </c>
      <c r="L191" s="35">
        <f>+Tabla1[[#This Row],[Trenes Kilómetro (TK) (1+2+3)]]/K179-1</f>
        <v>2.971879842912073E-2</v>
      </c>
      <c r="M191" s="36">
        <f>+Tabla1[[#This Row],[TK Remolcados (1)]]</f>
        <v>221062.39999999999</v>
      </c>
      <c r="N191" s="36">
        <f>+Tabla1[[#This Row],[TK Remolcados (1)]]*Tabla1[[#This Row],[Form. Media Trenes Remolcados]]</f>
        <v>1326374.3999999999</v>
      </c>
      <c r="Q191" s="95">
        <f t="shared" si="12"/>
        <v>1326374.3999999999</v>
      </c>
      <c r="R191" s="35">
        <f>+Tabla1[[#This Row],[Coches Kilómetro (CK) (5+6+7)]]/Q179-1</f>
        <v>2.971879842912073E-2</v>
      </c>
      <c r="S191" s="37">
        <v>38.92</v>
      </c>
      <c r="T191" s="35">
        <f>+Tabla1[[#This Row],[Velocidad Comercial Trenes Diésel]]/S179-1</f>
        <v>-2.5687130747487075E-4</v>
      </c>
      <c r="U191" s="37"/>
      <c r="V191" s="35"/>
      <c r="W191" s="37">
        <v>6</v>
      </c>
      <c r="X191" s="6"/>
      <c r="Y191" s="6"/>
      <c r="Z191" s="36">
        <f>+Tabla1[[#This Row],[Form. Media Trenes Remolcados]]*Tabla1[[#This Row],[Asientos Prom. x C. Remolcados]]*Tabla1[[#This Row],[Trenes Corridos (TC)]]</f>
        <v>2251728</v>
      </c>
      <c r="AC191" s="6">
        <v>76</v>
      </c>
      <c r="AF191" s="6">
        <f>+'[2]BN TAB'!H195</f>
        <v>5150</v>
      </c>
      <c r="AG191" s="6">
        <f>+Tabla1[[#This Row],[Trenes Programados]]-Tabla1[[#This Row],[Trenes Corridos (TC)]]</f>
        <v>212</v>
      </c>
      <c r="AH191" s="95">
        <f>+'[2]BN TAB'!J195</f>
        <v>4938</v>
      </c>
      <c r="AI191" s="35">
        <f>+Tabla1[[#This Row],[Trenes Corridos (TC)]]/AH179-1</f>
        <v>1.9615940532727638E-2</v>
      </c>
      <c r="AJ191" s="36">
        <f>+'[2]BN TAB'!K195</f>
        <v>4120</v>
      </c>
      <c r="AK191" s="36">
        <f>+Tabla1[[#This Row],[Trenes Corridos (TC)]]-Tabla1[[#This Row],[Trenes Puntuales]]</f>
        <v>818</v>
      </c>
      <c r="AL191" s="127">
        <f>+Tabla1[[#This Row],[Trenes Puntuales]]/Tabla1[[#This Row],[Trenes Programados]]</f>
        <v>0.8</v>
      </c>
      <c r="AM191" s="96">
        <v>0.95</v>
      </c>
      <c r="AN191" s="96" t="str">
        <f>+IF(Tabla1[[#This Row],[Regularidad Absoluta]]&gt;=Tabla1[[#This Row],[RA 95%]],Tabla1[[#This Row],[Regularidad Absoluta]],"")</f>
        <v/>
      </c>
      <c r="AO191" s="96">
        <f>+Tabla1[[#This Row],[Trenes Puntuales]]/Tabla1[[#This Row],[Trenes Corridos (TC)]]</f>
        <v>0.83434588902389628</v>
      </c>
      <c r="AP191" s="96">
        <f>+Tabla1[[#This Row],[Trenes Corridos (TC)]]/Tabla1[[#This Row],[Trenes Programados]]</f>
        <v>0.9588349514563107</v>
      </c>
      <c r="AQ191" s="96">
        <f>+Tabla1[[#This Row],[Regularidad Relativa]]/AO179-1</f>
        <v>-0.10464499434018837</v>
      </c>
      <c r="AR191" s="95">
        <f>+'[3]DATOS BN#Bol por Estación'!AE176</f>
        <v>3894691</v>
      </c>
      <c r="AS191" s="15">
        <f>+Tabla1[[#This Row],[Pasajeros Pagos (PAX)]]/AR179-1</f>
        <v>-4.5493267926666525E-2</v>
      </c>
      <c r="AT191" s="6">
        <f>+Tabla1[[#This Row],[Pasajeros Pagos (PAX)]]/Tabla1[[#This Row],[Indice Dia Habil]]</f>
        <v>149795.80769230769</v>
      </c>
      <c r="AU191" s="15">
        <f>+Tabla1[[#This Row],[PAX Día Habil]]/AT179-1</f>
        <v>2.936083375404408E-5</v>
      </c>
      <c r="AV191" s="6">
        <f>+Tabla1[[#This Row],[Pasajeros Pagos (PAX)]]/Tabla1[[#This Row],[Trenes Corridos (TC)]]</f>
        <v>788.71830700688542</v>
      </c>
      <c r="AW191" s="6">
        <f>+Tabla1[[#This Row],[PAX x Tren]]/Tabla1[[#This Row],[Form. Media Trenes Remolcados]]</f>
        <v>131.45305116781424</v>
      </c>
      <c r="AX191" s="15">
        <f>+Tabla1[[#This Row],[PAX x Coche]]/AW179-1</f>
        <v>-6.3856601168255422E-2</v>
      </c>
      <c r="AY191" s="6">
        <v>188</v>
      </c>
      <c r="AZ191" s="9">
        <f>+Tabla1[[#This Row],[PAX Kilómetro]]/Tabla1[[#This Row],[Coches Kilómetro (CK) (5+6+7)]]</f>
        <v>53.059729115700669</v>
      </c>
      <c r="BA191" s="15">
        <f>+Tabla1[[#This Row],[Ocupación Media (PaxKm/CocheKm)]]/AZ179-1</f>
        <v>-5.4732362370449761E-2</v>
      </c>
      <c r="BB191" s="15">
        <f>+Tabla1[[#This Row],[Ocupación Media (PaxKm/CocheKm)]]/Tabla1[[#This Row],[Capacidad x Coche (4xm2)]]</f>
        <v>0.2822326016792589</v>
      </c>
      <c r="BC191" s="15">
        <f>+Tabla1[[#This Row],[% de Ocupación Media PAX]]/BB179-1</f>
        <v>-5.4732362370449761E-2</v>
      </c>
      <c r="BD191" s="36">
        <f>+Tabla1[[#This Row],[Pasajeros Pagos (PAX)]]*Tabla1[[#This Row],[PAX Recorrido Medio]]</f>
        <v>70377066.370000005</v>
      </c>
      <c r="BE191" s="37">
        <v>18.07</v>
      </c>
      <c r="BF191" s="35">
        <f>+Tabla1[[#This Row],[PAX Recorrido Medio]]/BE179-1</f>
        <v>1.9751693002257431E-2</v>
      </c>
      <c r="BG191" s="36">
        <f>+Tabla1[[#This Row],[Pasajeros Pagos (PAX)]]*CN191</f>
        <v>3634352.2633226374</v>
      </c>
      <c r="BH191" s="130">
        <f t="shared" si="13"/>
        <v>0.17999982735468834</v>
      </c>
      <c r="BI191" s="95">
        <f t="shared" si="11"/>
        <v>4749622.1707317075</v>
      </c>
      <c r="BJ191" s="35">
        <f>+(Tabla1[[#This Row],[Variación % TC]]*0.2)-(Tabla1[[#This Row],[Vaciación % PAX Recorrido Medio]]*0.1)-(Tabla1[[#This Row],[Variación % Ocupación PAX]]*0.5)+(Tabla1[[#This Row],[Variación % RA]]*0.1)+(Tabla1[[#This Row],[Variación % Velocidad Comercial TE]]*0.1)</f>
        <v>1.8849700557525828E-2</v>
      </c>
      <c r="BK191" s="90">
        <v>3012202.76</v>
      </c>
      <c r="BL191" s="10">
        <f>+Tabla1[[#This Row],[Recaudación Vta. Boletos $]]/Tabla1[[#This Row],[Pasajeros Pagos (PAX)]]</f>
        <v>0.77341251462567884</v>
      </c>
      <c r="BM191" s="15">
        <f>+(Tabla1[[#This Row],[Tarifa Media $]]*44)/CQ191</f>
        <v>2.0848571694465242E-2</v>
      </c>
      <c r="BN191" s="48">
        <f>+Tabla1[[#This Row],[Tarifa Media $]]/CP191</f>
        <v>0.23881813019165626</v>
      </c>
      <c r="BO191" s="86">
        <v>26</v>
      </c>
      <c r="BP191" s="80">
        <v>51.944000000000003</v>
      </c>
      <c r="BQ191" s="80">
        <f>+Tabla1[[#This Row],[Km. Línea (entre cabeceras) en Servicio]]*2</f>
        <v>103.88800000000001</v>
      </c>
      <c r="BR191" s="36">
        <v>22</v>
      </c>
      <c r="BS191" s="36">
        <v>1273</v>
      </c>
      <c r="BT191" s="76">
        <f>+Tabla1[[#This Row],[Recaudación Vta. Boletos $]]/Tabla1[[#This Row],[Km. Línea (entre cabeceras) en Servicio]]</f>
        <v>57989.4263052518</v>
      </c>
      <c r="BU191" s="77">
        <f>+Tabla1[[#This Row],[Recaudación/Km. Línea (PESOS)]]/CP191</f>
        <v>17906.261017524099</v>
      </c>
      <c r="BV191" s="76">
        <f>+Tabla1[[#This Row],[Recaudación Vta. Boletos $]]/Tabla1[[#This Row],[Trenes Corridos (TC)]]</f>
        <v>610.00460915350345</v>
      </c>
      <c r="BW191" s="77">
        <f>+Tabla1[[#This Row],[Recaudación/Trenes Corridos (PESOS)]]/CP191</f>
        <v>188.36023132731307</v>
      </c>
      <c r="BX191" s="76">
        <f>+Tabla1[[#This Row],[Recaudación Vta. Boletos $]]/Tabla1[[#This Row],[Coches Kilómetro (CK) (5+6+7)]]</f>
        <v>2.2710048987676479</v>
      </c>
      <c r="BY191" s="77">
        <f>+Tabla1[[#This Row],[Recaudación/Coche Kilómetro (PESOS)]]/CP191</f>
        <v>0.70125209163737778</v>
      </c>
      <c r="BZ191" s="78">
        <f>+Tabla1[[#This Row],[Recaudación Vta. Boletos $]]/Tabla1[[#This Row],[PAX Kilómetro]]</f>
        <v>4.28009139250514E-2</v>
      </c>
      <c r="CA191" s="79">
        <f>+Tabla1[[#This Row],[Recaudación/Pasajeros Kilómetro (PESOS)]]/CP191</f>
        <v>1.3216277265725305E-2</v>
      </c>
      <c r="CB191" s="76">
        <f>+Tabla1[[#This Row],[Recaudación Vta. Boletos $]]/Tabla1[[#This Row],[Personal]]</f>
        <v>2366.2236920659857</v>
      </c>
      <c r="CC191" s="77">
        <f>+Tabla1[[#This Row],[Recaudación/Personal (PESOS)]]/CP191</f>
        <v>730.65422018403137</v>
      </c>
      <c r="CD191" s="36">
        <f>+Tabla1[[#This Row],[Pasajeros Pagos (PAX)]]/Tabla1[[#This Row],[Personal]]</f>
        <v>3059.458758837392</v>
      </c>
      <c r="CE191" s="80">
        <f>+Tabla1[[#This Row],[Trenes Corridos (TC)]]/Tabla1[[#This Row],[Personal]]</f>
        <v>3.8790259230164965</v>
      </c>
      <c r="CF191" s="36">
        <f>+Tabla1[[#This Row],[Pasajeros Pagos (PAX)]]/Tabla1[[#This Row],[Km. Línea (entre cabeceras) en Servicio]]</f>
        <v>74978.650084706605</v>
      </c>
      <c r="CG191" s="36">
        <f>+Tabla1[[#This Row],[Pasajeros Pagos (PAX)]]/Tabla1[[#This Row],[Cantidad de Estaciones en Servicio]]</f>
        <v>177031.40909090909</v>
      </c>
      <c r="CH191" s="36">
        <f>+Tabla1[[#This Row],[PAX Kilómetro]]/Tabla1[[#This Row],[Km. Línea (entre cabeceras) en Servicio]]</f>
        <v>1354864.2070306484</v>
      </c>
      <c r="CI191" s="36">
        <f>+Tabla1[[#This Row],[Coches Kilómetro (CK) (5+6+7)]]/Tabla1[[#This Row],[Km. Línea (entre cabeceras) en Servicio]]</f>
        <v>25534.698906514706</v>
      </c>
      <c r="CJ191" s="36">
        <f>+[1]!BN_InfraMR[[#This Row],[Total Coches Remolcados]]</f>
        <v>133</v>
      </c>
      <c r="CK191" s="36">
        <f>+Tabla1[[#This Row],[Pasajeros Pagos (PAX)]]/Tabla1[[#This Row],[Coches en Servicio]]</f>
        <v>29283.390977443611</v>
      </c>
      <c r="CM191" s="12">
        <v>788.71830700688542</v>
      </c>
      <c r="CN191" s="11">
        <v>0.93315548353454414</v>
      </c>
      <c r="CP191" s="10">
        <v>3.2385000000000002</v>
      </c>
      <c r="CQ191" s="33">
        <v>1632.2533333333333</v>
      </c>
      <c r="CR191" s="10"/>
      <c r="CX191" s="28"/>
      <c r="DF191" s="47">
        <f>+Tabla1[[#This Row],[Trenes Kilómetro (TK) (1+2+3)]]/Tabla1[[#This Row],[Trenes Corridos (TC)]]</f>
        <v>44.767598217901984</v>
      </c>
      <c r="EA191" s="2">
        <v>2008</v>
      </c>
      <c r="EB191" s="2" t="s">
        <v>5</v>
      </c>
    </row>
    <row r="192" spans="1:132" x14ac:dyDescent="0.2">
      <c r="A192" s="98" t="s">
        <v>257</v>
      </c>
      <c r="B192" s="2" t="s">
        <v>6</v>
      </c>
      <c r="C192" s="101">
        <v>39753</v>
      </c>
      <c r="D192" s="4" t="s">
        <v>135</v>
      </c>
      <c r="E192" s="4" t="s">
        <v>112</v>
      </c>
      <c r="F192" s="4" t="s">
        <v>139</v>
      </c>
      <c r="G192" s="4" t="s">
        <v>113</v>
      </c>
      <c r="H192" s="6">
        <v>213027.20000000001</v>
      </c>
      <c r="K192" s="95">
        <f>+Tabla1[[#This Row],[TK Remolcados (1)]]+Tabla1[[#This Row],[TK Coche Motor (2)]]+Tabla1[[#This Row],[TK Eléctricos (3)]]</f>
        <v>213027.20000000001</v>
      </c>
      <c r="L192" s="35">
        <f>+Tabla1[[#This Row],[Trenes Kilómetro (TK) (1+2+3)]]/K180-1</f>
        <v>9.849755438982033E-3</v>
      </c>
      <c r="M192" s="36">
        <f>+Tabla1[[#This Row],[TK Remolcados (1)]]</f>
        <v>213027.20000000001</v>
      </c>
      <c r="N192" s="36">
        <f>+Tabla1[[#This Row],[TK Remolcados (1)]]*Tabla1[[#This Row],[Form. Media Trenes Remolcados]]</f>
        <v>1278163.2000000002</v>
      </c>
      <c r="Q192" s="95">
        <f t="shared" si="12"/>
        <v>1278163.2000000002</v>
      </c>
      <c r="R192" s="35">
        <f>+Tabla1[[#This Row],[Coches Kilómetro (CK) (5+6+7)]]/Q180-1</f>
        <v>9.849755438982255E-3</v>
      </c>
      <c r="S192" s="37">
        <v>38.92</v>
      </c>
      <c r="T192" s="35">
        <f>+Tabla1[[#This Row],[Velocidad Comercial Trenes Diésel]]/S180-1</f>
        <v>-2.5687130747487075E-4</v>
      </c>
      <c r="U192" s="37"/>
      <c r="V192" s="35"/>
      <c r="W192" s="37">
        <v>6</v>
      </c>
      <c r="X192" s="6"/>
      <c r="Y192" s="6"/>
      <c r="Z192" s="36">
        <f>+Tabla1[[#This Row],[Form. Media Trenes Remolcados]]*Tabla1[[#This Row],[Asientos Prom. x C. Remolcados]]*Tabla1[[#This Row],[Trenes Corridos (TC)]]</f>
        <v>2225280</v>
      </c>
      <c r="AC192" s="6">
        <v>76</v>
      </c>
      <c r="AF192" s="6">
        <f>+'[2]BN TAB'!H196</f>
        <v>4950</v>
      </c>
      <c r="AG192" s="6">
        <f>+Tabla1[[#This Row],[Trenes Programados]]-Tabla1[[#This Row],[Trenes Corridos (TC)]]</f>
        <v>70</v>
      </c>
      <c r="AH192" s="95">
        <f>+'[2]BN TAB'!J196</f>
        <v>4880</v>
      </c>
      <c r="AI192" s="35">
        <f>+Tabla1[[#This Row],[Trenes Corridos (TC)]]/AH180-1</f>
        <v>1.81514708950552E-2</v>
      </c>
      <c r="AJ192" s="36">
        <f>+'[2]BN TAB'!K196</f>
        <v>4565</v>
      </c>
      <c r="AK192" s="36">
        <f>+Tabla1[[#This Row],[Trenes Corridos (TC)]]-Tabla1[[#This Row],[Trenes Puntuales]]</f>
        <v>315</v>
      </c>
      <c r="AL192" s="127">
        <f>+Tabla1[[#This Row],[Trenes Puntuales]]/Tabla1[[#This Row],[Trenes Programados]]</f>
        <v>0.92222222222222228</v>
      </c>
      <c r="AM192" s="96">
        <v>0.95</v>
      </c>
      <c r="AN192" s="96" t="str">
        <f>+IF(Tabla1[[#This Row],[Regularidad Absoluta]]&gt;=Tabla1[[#This Row],[RA 95%]],Tabla1[[#This Row],[Regularidad Absoluta]],"")</f>
        <v/>
      </c>
      <c r="AO192" s="96">
        <f>+Tabla1[[#This Row],[Trenes Puntuales]]/Tabla1[[#This Row],[Trenes Corridos (TC)]]</f>
        <v>0.93545081967213117</v>
      </c>
      <c r="AP192" s="96">
        <f>+Tabla1[[#This Row],[Trenes Corridos (TC)]]/Tabla1[[#This Row],[Trenes Programados]]</f>
        <v>0.98585858585858588</v>
      </c>
      <c r="AQ192" s="96">
        <f>+Tabla1[[#This Row],[Regularidad Relativa]]/AO180-1</f>
        <v>1.4392710110525897E-2</v>
      </c>
      <c r="AR192" s="95">
        <f>+'[3]DATOS BN#Bol por Estación'!AE177</f>
        <v>3877406</v>
      </c>
      <c r="AS192" s="15">
        <f>+Tabla1[[#This Row],[Pasajeros Pagos (PAX)]]/AR180-1</f>
        <v>-4.6198563273314286E-2</v>
      </c>
      <c r="AT192" s="6">
        <f>+Tabla1[[#This Row],[Pasajeros Pagos (PAX)]]/Tabla1[[#This Row],[Indice Dia Habil]]</f>
        <v>153257.15415019763</v>
      </c>
      <c r="AU192" s="15">
        <f>+Tabla1[[#This Row],[PAX Día Habil]]/AT180-1</f>
        <v>-2.0899592823965252E-3</v>
      </c>
      <c r="AV192" s="6">
        <f>+Tabla1[[#This Row],[Pasajeros Pagos (PAX)]]/Tabla1[[#This Row],[Trenes Corridos (TC)]]</f>
        <v>794.55040983606557</v>
      </c>
      <c r="AW192" s="6">
        <f>+Tabla1[[#This Row],[PAX x Tren]]/Tabla1[[#This Row],[Form. Media Trenes Remolcados]]</f>
        <v>132.42506830601093</v>
      </c>
      <c r="AX192" s="15">
        <f>+Tabla1[[#This Row],[PAX x Coche]]/AW180-1</f>
        <v>-6.3202810198564774E-2</v>
      </c>
      <c r="AY192" s="6">
        <v>188</v>
      </c>
      <c r="AZ192" s="9">
        <f>+Tabla1[[#This Row],[PAX Kilómetro]]/Tabla1[[#This Row],[Coches Kilómetro (CK) (5+6+7)]]</f>
        <v>54.938072587287749</v>
      </c>
      <c r="BA192" s="15">
        <f>+Tabla1[[#This Row],[Ocupación Media (PaxKm/CocheKm)]]/AZ180-1</f>
        <v>-3.7971581591540571E-2</v>
      </c>
      <c r="BB192" s="15">
        <f>+Tabla1[[#This Row],[Ocupación Media (PaxKm/CocheKm)]]/Tabla1[[#This Row],[Capacidad x Coche (4xm2)]]</f>
        <v>0.29222379035791357</v>
      </c>
      <c r="BC192" s="15">
        <f>+Tabla1[[#This Row],[% de Ocupación Media PAX]]/BB180-1</f>
        <v>-3.7971581591540571E-2</v>
      </c>
      <c r="BD192" s="36">
        <f>+Tabla1[[#This Row],[Pasajeros Pagos (PAX)]]*Tabla1[[#This Row],[PAX Recorrido Medio]]</f>
        <v>70219822.659999996</v>
      </c>
      <c r="BE192" s="37">
        <v>18.11</v>
      </c>
      <c r="BF192" s="35">
        <f>+Tabla1[[#This Row],[PAX Recorrido Medio]]/BE180-1</f>
        <v>1.8560179977502811E-2</v>
      </c>
      <c r="BG192" s="36">
        <f>+Tabla1[[#This Row],[Pasajeros Pagos (PAX)]]*CN192</f>
        <v>3693210.6400781865</v>
      </c>
      <c r="BH192" s="130">
        <f t="shared" si="13"/>
        <v>0.17999982658505653</v>
      </c>
      <c r="BI192" s="95">
        <f t="shared" si="11"/>
        <v>4728542.9024390243</v>
      </c>
      <c r="BJ192" s="35">
        <f>+(Tabla1[[#This Row],[Variación % TC]]*0.2)-(Tabla1[[#This Row],[Vaciación % PAX Recorrido Medio]]*0.1)-(Tabla1[[#This Row],[Variación % Ocupación PAX]]*0.5)+(Tabla1[[#This Row],[Variación % RA]]*0.1)+(Tabla1[[#This Row],[Variación % Velocidad Comercial TE]]*0.1)</f>
        <v>2.2199337988083632E-2</v>
      </c>
      <c r="BK192" s="90">
        <v>3002679.65</v>
      </c>
      <c r="BL192" s="10">
        <f>+Tabla1[[#This Row],[Recaudación Vta. Boletos $]]/Tabla1[[#This Row],[Pasajeros Pagos (PAX)]]</f>
        <v>0.7744042408765035</v>
      </c>
      <c r="BM192" s="15">
        <f>+(Tabla1[[#This Row],[Tarifa Media $]]*44)/CQ192</f>
        <v>2.0575709592013474E-2</v>
      </c>
      <c r="BN192" s="48">
        <f>+Tabla1[[#This Row],[Tarifa Media $]]/CP192</f>
        <v>0.23260970830124458</v>
      </c>
      <c r="BO192" s="86">
        <v>25.3</v>
      </c>
      <c r="BP192" s="80">
        <v>51.944000000000003</v>
      </c>
      <c r="BQ192" s="80">
        <f>+Tabla1[[#This Row],[Km. Línea (entre cabeceras) en Servicio]]*2</f>
        <v>103.88800000000001</v>
      </c>
      <c r="BR192" s="36">
        <v>22</v>
      </c>
      <c r="BS192" s="36">
        <v>1273</v>
      </c>
      <c r="BT192" s="76">
        <f>+Tabla1[[#This Row],[Recaudación Vta. Boletos $]]/Tabla1[[#This Row],[Km. Línea (entre cabeceras) en Servicio]]</f>
        <v>57806.092137686734</v>
      </c>
      <c r="BU192" s="77">
        <f>+Tabla1[[#This Row],[Recaudación/Km. Línea (PESOS)]]/CP192</f>
        <v>17363.358205480814</v>
      </c>
      <c r="BV192" s="76">
        <f>+Tabla1[[#This Row],[Recaudación Vta. Boletos $]]/Tabla1[[#This Row],[Trenes Corridos (TC)]]</f>
        <v>615.3032069672131</v>
      </c>
      <c r="BW192" s="77">
        <f>+Tabla1[[#This Row],[Recaudación/Trenes Corridos (PESOS)]]/CP192</f>
        <v>184.82013906260156</v>
      </c>
      <c r="BX192" s="76">
        <f>+Tabla1[[#This Row],[Recaudación Vta. Boletos $]]/Tabla1[[#This Row],[Coches Kilómetro (CK) (5+6+7)]]</f>
        <v>2.3492145995128006</v>
      </c>
      <c r="BY192" s="77">
        <f>+Tabla1[[#This Row],[Recaudación/Coche Kilómetro (PESOS)]]/CP192</f>
        <v>0.70563937267595833</v>
      </c>
      <c r="BZ192" s="78">
        <f>+Tabla1[[#This Row],[Recaudación Vta. Boletos $]]/Tabla1[[#This Row],[PAX Kilómetro]]</f>
        <v>4.2761139750221069E-2</v>
      </c>
      <c r="CA192" s="79">
        <f>+Tabla1[[#This Row],[Recaudación/Pasajeros Kilómetro (PESOS)]]/CP192</f>
        <v>1.2844268818401137E-2</v>
      </c>
      <c r="CB192" s="76">
        <f>+Tabla1[[#This Row],[Recaudación Vta. Boletos $]]/Tabla1[[#This Row],[Personal]]</f>
        <v>2358.7428515318147</v>
      </c>
      <c r="CC192" s="77">
        <f>+Tabla1[[#This Row],[Recaudación/Personal (PESOS)]]/CP192</f>
        <v>708.50139719206254</v>
      </c>
      <c r="CD192" s="36">
        <f>+Tabla1[[#This Row],[Pasajeros Pagos (PAX)]]/Tabla1[[#This Row],[Personal]]</f>
        <v>3045.8805970149256</v>
      </c>
      <c r="CE192" s="80">
        <f>+Tabla1[[#This Row],[Trenes Corridos (TC)]]/Tabla1[[#This Row],[Personal]]</f>
        <v>3.8334642576590729</v>
      </c>
      <c r="CF192" s="36">
        <f>+Tabla1[[#This Row],[Pasajeros Pagos (PAX)]]/Tabla1[[#This Row],[Km. Línea (entre cabeceras) en Servicio]]</f>
        <v>74645.887879254573</v>
      </c>
      <c r="CG192" s="36">
        <f>+Tabla1[[#This Row],[Pasajeros Pagos (PAX)]]/Tabla1[[#This Row],[Cantidad de Estaciones en Servicio]]</f>
        <v>176245.72727272726</v>
      </c>
      <c r="CH192" s="36">
        <f>+Tabla1[[#This Row],[PAX Kilómetro]]/Tabla1[[#This Row],[Km. Línea (entre cabeceras) en Servicio]]</f>
        <v>1351837.0294933002</v>
      </c>
      <c r="CI192" s="36">
        <f>+Tabla1[[#This Row],[Coches Kilómetro (CK) (5+6+7)]]/Tabla1[[#This Row],[Km. Línea (entre cabeceras) en Servicio]]</f>
        <v>24606.560911751119</v>
      </c>
      <c r="CJ192" s="36">
        <f>+[1]!BN_InfraMR[[#This Row],[Total Coches Remolcados]]</f>
        <v>133</v>
      </c>
      <c r="CK192" s="36">
        <f>+Tabla1[[#This Row],[Pasajeros Pagos (PAX)]]/Tabla1[[#This Row],[Coches en Servicio]]</f>
        <v>29153.428571428572</v>
      </c>
      <c r="CM192" s="12">
        <v>794.55040983606557</v>
      </c>
      <c r="CN192" s="11">
        <v>0.95249520944626032</v>
      </c>
      <c r="CP192" s="10">
        <v>3.3292000000000002</v>
      </c>
      <c r="CQ192" s="74">
        <v>1656.02</v>
      </c>
      <c r="CR192" s="10"/>
      <c r="CX192" s="32"/>
      <c r="DF192" s="47">
        <f>+Tabla1[[#This Row],[Trenes Kilómetro (TK) (1+2+3)]]/Tabla1[[#This Row],[Trenes Corridos (TC)]]</f>
        <v>43.653114754098361</v>
      </c>
      <c r="EA192" s="2">
        <v>2008</v>
      </c>
      <c r="EB192" s="2" t="s">
        <v>6</v>
      </c>
    </row>
    <row r="193" spans="1:132" x14ac:dyDescent="0.2">
      <c r="A193" s="98" t="s">
        <v>257</v>
      </c>
      <c r="B193" s="2" t="s">
        <v>7</v>
      </c>
      <c r="C193" s="101">
        <v>39783</v>
      </c>
      <c r="D193" s="4" t="s">
        <v>135</v>
      </c>
      <c r="E193" s="4" t="s">
        <v>112</v>
      </c>
      <c r="F193" s="4" t="s">
        <v>139</v>
      </c>
      <c r="G193" s="4" t="s">
        <v>113</v>
      </c>
      <c r="H193" s="6">
        <v>218536</v>
      </c>
      <c r="K193" s="95">
        <f>+Tabla1[[#This Row],[TK Remolcados (1)]]+Tabla1[[#This Row],[TK Coche Motor (2)]]+Tabla1[[#This Row],[TK Eléctricos (3)]]</f>
        <v>218536</v>
      </c>
      <c r="L193" s="35">
        <f>+Tabla1[[#This Row],[Trenes Kilómetro (TK) (1+2+3)]]/K181-1</f>
        <v>4.976306163279709E-2</v>
      </c>
      <c r="M193" s="36">
        <f>+Tabla1[[#This Row],[TK Remolcados (1)]]</f>
        <v>218536</v>
      </c>
      <c r="N193" s="36">
        <f>+Tabla1[[#This Row],[TK Remolcados (1)]]*Tabla1[[#This Row],[Form. Media Trenes Remolcados]]</f>
        <v>1311216</v>
      </c>
      <c r="Q193" s="95">
        <f t="shared" si="12"/>
        <v>1311216</v>
      </c>
      <c r="R193" s="35">
        <f>+Tabla1[[#This Row],[Coches Kilómetro (CK) (5+6+7)]]/Q181-1</f>
        <v>4.976306163279709E-2</v>
      </c>
      <c r="S193" s="37">
        <v>38.92</v>
      </c>
      <c r="T193" s="35">
        <f>+Tabla1[[#This Row],[Velocidad Comercial Trenes Diésel]]/S181-1</f>
        <v>0</v>
      </c>
      <c r="U193" s="37"/>
      <c r="V193" s="35"/>
      <c r="W193" s="37">
        <v>6</v>
      </c>
      <c r="X193" s="6"/>
      <c r="Y193" s="6"/>
      <c r="Z193" s="36">
        <f>+Tabla1[[#This Row],[Form. Media Trenes Remolcados]]*Tabla1[[#This Row],[Asientos Prom. x C. Remolcados]]*Tabla1[[#This Row],[Trenes Corridos (TC)]]</f>
        <v>2272248</v>
      </c>
      <c r="AC193" s="6">
        <v>76</v>
      </c>
      <c r="AF193" s="6">
        <f>+'[2]BN TAB'!H197</f>
        <v>5073</v>
      </c>
      <c r="AG193" s="6">
        <f>+Tabla1[[#This Row],[Trenes Programados]]-Tabla1[[#This Row],[Trenes Corridos (TC)]]</f>
        <v>90</v>
      </c>
      <c r="AH193" s="95">
        <f>+'[2]BN TAB'!J197</f>
        <v>4983</v>
      </c>
      <c r="AI193" s="35">
        <f>+Tabla1[[#This Row],[Trenes Corridos (TC)]]/AH181-1</f>
        <v>5.8861028474288091E-2</v>
      </c>
      <c r="AJ193" s="36">
        <f>+'[2]BN TAB'!K197</f>
        <v>4727</v>
      </c>
      <c r="AK193" s="36">
        <f>+Tabla1[[#This Row],[Trenes Corridos (TC)]]-Tabla1[[#This Row],[Trenes Puntuales]]</f>
        <v>256</v>
      </c>
      <c r="AL193" s="127">
        <f>+Tabla1[[#This Row],[Trenes Puntuales]]/Tabla1[[#This Row],[Trenes Programados]]</f>
        <v>0.9317957815888035</v>
      </c>
      <c r="AM193" s="96">
        <v>0.95</v>
      </c>
      <c r="AN193" s="96" t="str">
        <f>+IF(Tabla1[[#This Row],[Regularidad Absoluta]]&gt;=Tabla1[[#This Row],[RA 95%]],Tabla1[[#This Row],[Regularidad Absoluta]],"")</f>
        <v/>
      </c>
      <c r="AO193" s="96">
        <f>+Tabla1[[#This Row],[Trenes Puntuales]]/Tabla1[[#This Row],[Trenes Corridos (TC)]]</f>
        <v>0.94862532610876982</v>
      </c>
      <c r="AP193" s="96">
        <f>+Tabla1[[#This Row],[Trenes Corridos (TC)]]/Tabla1[[#This Row],[Trenes Programados]]</f>
        <v>0.98225901833234774</v>
      </c>
      <c r="AQ193" s="96">
        <f>+Tabla1[[#This Row],[Regularidad Relativa]]/AO181-1</f>
        <v>2.0720055371201695E-3</v>
      </c>
      <c r="AR193" s="95">
        <f>+'[3]DATOS BN#Bol por Estación'!AE178</f>
        <v>3706125</v>
      </c>
      <c r="AS193" s="15">
        <f>+Tabla1[[#This Row],[Pasajeros Pagos (PAX)]]/AR181-1</f>
        <v>-5.7240080750031064E-2</v>
      </c>
      <c r="AT193" s="6">
        <f>+Tabla1[[#This Row],[Pasajeros Pagos (PAX)]]/Tabla1[[#This Row],[Indice Dia Habil]]</f>
        <v>153145.66115702479</v>
      </c>
      <c r="AU193" s="15">
        <f>+Tabla1[[#This Row],[PAX Día Habil]]/AT181-1</f>
        <v>1.833654087579295E-2</v>
      </c>
      <c r="AV193" s="6">
        <f>+Tabla1[[#This Row],[Pasajeros Pagos (PAX)]]/Tabla1[[#This Row],[Trenes Corridos (TC)]]</f>
        <v>743.75376279349791</v>
      </c>
      <c r="AW193" s="6">
        <f>+Tabla1[[#This Row],[PAX x Tren]]/Tabla1[[#This Row],[Form. Media Trenes Remolcados]]</f>
        <v>123.95896046558299</v>
      </c>
      <c r="AX193" s="15">
        <f>+Tabla1[[#This Row],[PAX x Coche]]/AW181-1</f>
        <v>-0.10964716436075561</v>
      </c>
      <c r="AY193" s="6">
        <v>188</v>
      </c>
      <c r="AZ193" s="9">
        <f>+Tabla1[[#This Row],[PAX Kilómetro]]/Tabla1[[#This Row],[Coches Kilómetro (CK) (5+6+7)]]</f>
        <v>50.876629022220598</v>
      </c>
      <c r="BA193" s="15">
        <f>+Tabla1[[#This Row],[Ocupación Media (PaxKm/CocheKm)]]/AZ181-1</f>
        <v>-8.6192968123747993E-2</v>
      </c>
      <c r="BB193" s="15">
        <f>+Tabla1[[#This Row],[Ocupación Media (PaxKm/CocheKm)]]/Tabla1[[#This Row],[Capacidad x Coche (4xm2)]]</f>
        <v>0.27062036713947124</v>
      </c>
      <c r="BC193" s="15">
        <f>+Tabla1[[#This Row],[% de Ocupación Media PAX]]/BB181-1</f>
        <v>-8.6192968123747993E-2</v>
      </c>
      <c r="BD193" s="36">
        <f>+Tabla1[[#This Row],[Pasajeros Pagos (PAX)]]*Tabla1[[#This Row],[PAX Recorrido Medio]]</f>
        <v>66710250</v>
      </c>
      <c r="BE193" s="37">
        <v>18</v>
      </c>
      <c r="BF193" s="35">
        <f>+Tabla1[[#This Row],[PAX Recorrido Medio]]/BE181-1</f>
        <v>1.7524024872809463E-2</v>
      </c>
      <c r="BG193" s="36">
        <f>+Tabla1[[#This Row],[Pasajeros Pagos (PAX)]]*CN193</f>
        <v>3553112.0481141941</v>
      </c>
      <c r="BH193" s="130">
        <f t="shared" si="13"/>
        <v>0.17999981857056924</v>
      </c>
      <c r="BI193" s="95">
        <f t="shared" si="11"/>
        <v>4519663.6341463411</v>
      </c>
      <c r="BJ193" s="35">
        <f>+(Tabla1[[#This Row],[Variación % TC]]*0.2)-(Tabla1[[#This Row],[Vaciación % PAX Recorrido Medio]]*0.1)-(Tabla1[[#This Row],[Variación % Ocupación PAX]]*0.5)+(Tabla1[[#This Row],[Variación % RA]]*0.1)+(Tabla1[[#This Row],[Variación % Velocidad Comercial TE]]*0.1)</f>
        <v>5.3323487823162687E-2</v>
      </c>
      <c r="BK193" s="90">
        <v>2893588.55</v>
      </c>
      <c r="BL193" s="10">
        <f>+Tabla1[[#This Row],[Recaudación Vta. Boletos $]]/Tabla1[[#This Row],[Pasajeros Pagos (PAX)]]</f>
        <v>0.78075848763870614</v>
      </c>
      <c r="BM193" s="15">
        <f>+(Tabla1[[#This Row],[Tarifa Media $]]*44)/CQ193</f>
        <v>2.0332653415729717E-2</v>
      </c>
      <c r="BN193" s="48">
        <f>+Tabla1[[#This Row],[Tarifa Media $]]/CP193</f>
        <v>0.2281185320045305</v>
      </c>
      <c r="BO193" s="86">
        <v>24.2</v>
      </c>
      <c r="BP193" s="80">
        <v>51.944000000000003</v>
      </c>
      <c r="BQ193" s="80">
        <f>+Tabla1[[#This Row],[Km. Línea (entre cabeceras) en Servicio]]*2</f>
        <v>103.88800000000001</v>
      </c>
      <c r="BR193" s="36">
        <v>22</v>
      </c>
      <c r="BS193" s="36">
        <v>1273</v>
      </c>
      <c r="BT193" s="76">
        <f>+Tabla1[[#This Row],[Recaudación Vta. Boletos $]]/Tabla1[[#This Row],[Km. Línea (entre cabeceras) en Servicio]]</f>
        <v>55705.924649622662</v>
      </c>
      <c r="BU193" s="77">
        <f>+Tabla1[[#This Row],[Recaudación/Km. Línea (PESOS)]]/CP193</f>
        <v>16275.9085635548</v>
      </c>
      <c r="BV193" s="76">
        <f>+Tabla1[[#This Row],[Recaudación Vta. Boletos $]]/Tabla1[[#This Row],[Trenes Corridos (TC)]]</f>
        <v>580.69206301424845</v>
      </c>
      <c r="BW193" s="77">
        <f>+Tabla1[[#This Row],[Recaudación/Trenes Corridos (PESOS)]]/CP193</f>
        <v>169.66401654129857</v>
      </c>
      <c r="BX193" s="76">
        <f>+Tabla1[[#This Row],[Recaudación Vta. Boletos $]]/Tabla1[[#This Row],[Coches Kilómetro (CK) (5+6+7)]]</f>
        <v>2.2067977739746922</v>
      </c>
      <c r="BY193" s="77">
        <f>+Tabla1[[#This Row],[Recaudación/Coche Kilómetro (PESOS)]]/CP193</f>
        <v>0.64477232921600314</v>
      </c>
      <c r="BZ193" s="78">
        <f>+Tabla1[[#This Row],[Recaudación Vta. Boletos $]]/Tabla1[[#This Row],[PAX Kilómetro]]</f>
        <v>4.3375471535483677E-2</v>
      </c>
      <c r="CA193" s="79">
        <f>+Tabla1[[#This Row],[Recaudación/Pasajeros Kilómetro (PESOS)]]/CP193</f>
        <v>1.2673251778029474E-2</v>
      </c>
      <c r="CB193" s="76">
        <f>+Tabla1[[#This Row],[Recaudación Vta. Boletos $]]/Tabla1[[#This Row],[Personal]]</f>
        <v>2273.0467792615868</v>
      </c>
      <c r="CC193" s="77">
        <f>+Tabla1[[#This Row],[Recaudación/Personal (PESOS)]]/CP193</f>
        <v>664.12866804814666</v>
      </c>
      <c r="CD193" s="36">
        <f>+Tabla1[[#This Row],[Pasajeros Pagos (PAX)]]/Tabla1[[#This Row],[Personal]]</f>
        <v>2911.3315003927728</v>
      </c>
      <c r="CE193" s="80">
        <f>+Tabla1[[#This Row],[Trenes Corridos (TC)]]/Tabla1[[#This Row],[Personal]]</f>
        <v>3.9143754909662216</v>
      </c>
      <c r="CF193" s="36">
        <f>+Tabla1[[#This Row],[Pasajeros Pagos (PAX)]]/Tabla1[[#This Row],[Km. Línea (entre cabeceras) en Servicio]]</f>
        <v>71348.471430771591</v>
      </c>
      <c r="CG193" s="36">
        <f>+Tabla1[[#This Row],[Pasajeros Pagos (PAX)]]/Tabla1[[#This Row],[Cantidad de Estaciones en Servicio]]</f>
        <v>168460.22727272726</v>
      </c>
      <c r="CH193" s="36">
        <f>+Tabla1[[#This Row],[PAX Kilómetro]]/Tabla1[[#This Row],[Km. Línea (entre cabeceras) en Servicio]]</f>
        <v>1284272.4857538887</v>
      </c>
      <c r="CI193" s="36">
        <f>+Tabla1[[#This Row],[Coches Kilómetro (CK) (5+6+7)]]/Tabla1[[#This Row],[Km. Línea (entre cabeceras) en Servicio]]</f>
        <v>25242.876944401662</v>
      </c>
      <c r="CJ193" s="36">
        <f>+[1]!BN_InfraMR[[#This Row],[Total Coches Remolcados]]</f>
        <v>133</v>
      </c>
      <c r="CK193" s="36">
        <f>+Tabla1[[#This Row],[Pasajeros Pagos (PAX)]]/Tabla1[[#This Row],[Coches en Servicio]]</f>
        <v>27865.601503759397</v>
      </c>
      <c r="CM193" s="12">
        <v>743.75376279349791</v>
      </c>
      <c r="CN193" s="11">
        <v>0.95871349404410111</v>
      </c>
      <c r="CP193" s="10">
        <v>3.4226000000000001</v>
      </c>
      <c r="CQ193" s="33">
        <v>1689.5666666666666</v>
      </c>
      <c r="CR193" s="10"/>
      <c r="CX193" s="28"/>
      <c r="DF193" s="47">
        <f>+Tabla1[[#This Row],[Trenes Kilómetro (TK) (1+2+3)]]/Tabla1[[#This Row],[Trenes Corridos (TC)]]</f>
        <v>43.856311458960462</v>
      </c>
      <c r="EA193" s="2">
        <v>2008</v>
      </c>
      <c r="EB193" s="2" t="s">
        <v>7</v>
      </c>
    </row>
    <row r="194" spans="1:132" x14ac:dyDescent="0.2">
      <c r="A194" s="98" t="s">
        <v>258</v>
      </c>
      <c r="B194" s="2" t="s">
        <v>8</v>
      </c>
      <c r="C194" s="101">
        <v>39814</v>
      </c>
      <c r="D194" s="4" t="s">
        <v>135</v>
      </c>
      <c r="E194" s="4" t="s">
        <v>112</v>
      </c>
      <c r="F194" s="4" t="s">
        <v>139</v>
      </c>
      <c r="G194" s="4" t="s">
        <v>113</v>
      </c>
      <c r="H194" s="6">
        <v>219139.8</v>
      </c>
      <c r="K194" s="95">
        <f>+Tabla1[[#This Row],[TK Remolcados (1)]]+Tabla1[[#This Row],[TK Coche Motor (2)]]+Tabla1[[#This Row],[TK Eléctricos (3)]]</f>
        <v>219139.8</v>
      </c>
      <c r="L194" s="35">
        <f>+Tabla1[[#This Row],[Trenes Kilómetro (TK) (1+2+3)]]/K182-1</f>
        <v>1.5104757757818055E-2</v>
      </c>
      <c r="M194" s="36">
        <f>+Tabla1[[#This Row],[TK Remolcados (1)]]</f>
        <v>219139.8</v>
      </c>
      <c r="N194" s="36">
        <f>+Tabla1[[#This Row],[TK Remolcados (1)]]*Tabla1[[#This Row],[Form. Media Trenes Remolcados]]</f>
        <v>1314838.7999999998</v>
      </c>
      <c r="Q194" s="95">
        <f t="shared" si="12"/>
        <v>1314838.7999999998</v>
      </c>
      <c r="R194" s="35">
        <f>+Tabla1[[#This Row],[Coches Kilómetro (CK) (5+6+7)]]/Q182-1</f>
        <v>1.5104757757817833E-2</v>
      </c>
      <c r="S194" s="37">
        <v>38.92</v>
      </c>
      <c r="T194" s="35">
        <f>+Tabla1[[#This Row],[Velocidad Comercial Trenes Diésel]]/S182-1</f>
        <v>0</v>
      </c>
      <c r="U194" s="37"/>
      <c r="V194" s="35"/>
      <c r="W194" s="37">
        <v>6</v>
      </c>
      <c r="X194" s="6"/>
      <c r="Y194" s="6"/>
      <c r="Z194" s="36">
        <f>+Tabla1[[#This Row],[Form. Media Trenes Remolcados]]*Tabla1[[#This Row],[Asientos Prom. x C. Remolcados]]*Tabla1[[#This Row],[Trenes Corridos (TC)]]</f>
        <v>2291400</v>
      </c>
      <c r="AC194" s="6">
        <v>76</v>
      </c>
      <c r="AF194" s="6">
        <f>+'[2]BN TAB'!H198</f>
        <v>5131</v>
      </c>
      <c r="AG194" s="6">
        <f>+Tabla1[[#This Row],[Trenes Programados]]-Tabla1[[#This Row],[Trenes Corridos (TC)]]</f>
        <v>106</v>
      </c>
      <c r="AH194" s="95">
        <f>+'[2]BN TAB'!J198</f>
        <v>5025</v>
      </c>
      <c r="AI194" s="35">
        <f>+Tabla1[[#This Row],[Trenes Corridos (TC)]]/AH182-1</f>
        <v>1.7206477732793601E-2</v>
      </c>
      <c r="AJ194" s="36">
        <f>+'[2]BN TAB'!K198</f>
        <v>4844</v>
      </c>
      <c r="AK194" s="36">
        <f>+Tabla1[[#This Row],[Trenes Corridos (TC)]]-Tabla1[[#This Row],[Trenes Puntuales]]</f>
        <v>181</v>
      </c>
      <c r="AL194" s="127">
        <f>+Tabla1[[#This Row],[Trenes Puntuales]]/Tabla1[[#This Row],[Trenes Programados]]</f>
        <v>0.94406548431105053</v>
      </c>
      <c r="AM194" s="96">
        <v>0.95</v>
      </c>
      <c r="AN194" s="96" t="str">
        <f>+IF(Tabla1[[#This Row],[Regularidad Absoluta]]&gt;=Tabla1[[#This Row],[RA 95%]],Tabla1[[#This Row],[Regularidad Absoluta]],"")</f>
        <v/>
      </c>
      <c r="AO194" s="96">
        <f>+Tabla1[[#This Row],[Trenes Puntuales]]/Tabla1[[#This Row],[Trenes Corridos (TC)]]</f>
        <v>0.96398009950248753</v>
      </c>
      <c r="AP194" s="96">
        <f>+Tabla1[[#This Row],[Trenes Corridos (TC)]]/Tabla1[[#This Row],[Trenes Programados]]</f>
        <v>0.97934125901383751</v>
      </c>
      <c r="AQ194" s="96">
        <f>+Tabla1[[#This Row],[Regularidad Relativa]]/AO182-1</f>
        <v>-5.2095902355778767E-3</v>
      </c>
      <c r="AR194" s="95">
        <f>+'[3]DATOS BN#Bol por Estación'!AE179</f>
        <v>3446272</v>
      </c>
      <c r="AS194" s="15">
        <f>+Tabla1[[#This Row],[Pasajeros Pagos (PAX)]]/AR182-1</f>
        <v>-9.3856606238020834E-3</v>
      </c>
      <c r="AT194" s="6">
        <f>+Tabla1[[#This Row],[Pasajeros Pagos (PAX)]]/Tabla1[[#This Row],[Indice Dia Habil]]</f>
        <v>132548.92307692306</v>
      </c>
      <c r="AU194" s="15">
        <f>+Tabla1[[#This Row],[PAX Día Habil]]/AT182-1</f>
        <v>-9.3856606238020834E-3</v>
      </c>
      <c r="AV194" s="6">
        <f>+Tabla1[[#This Row],[Pasajeros Pagos (PAX)]]/Tabla1[[#This Row],[Trenes Corridos (TC)]]</f>
        <v>685.82527363184079</v>
      </c>
      <c r="AW194" s="6">
        <f>+Tabla1[[#This Row],[PAX x Tren]]/Tabla1[[#This Row],[Form. Media Trenes Remolcados]]</f>
        <v>114.30421227197347</v>
      </c>
      <c r="AX194" s="15">
        <f>+Tabla1[[#This Row],[PAX x Coche]]/AW182-1</f>
        <v>-2.6142321090862009E-2</v>
      </c>
      <c r="AY194" s="6">
        <v>188</v>
      </c>
      <c r="AZ194" s="9">
        <f>+Tabla1[[#This Row],[PAX Kilómetro]]/Tabla1[[#This Row],[Coches Kilómetro (CK) (5+6+7)]]</f>
        <v>47.808142929764472</v>
      </c>
      <c r="BA194" s="15">
        <f>+Tabla1[[#This Row],[Ocupación Media (PaxKm/CocheKm)]]/AZ182-1</f>
        <v>-1.9286956357901008E-2</v>
      </c>
      <c r="BB194" s="15">
        <f>+Tabla1[[#This Row],[Ocupación Media (PaxKm/CocheKm)]]/Tabla1[[#This Row],[Capacidad x Coche (4xm2)]]</f>
        <v>0.25429863260513019</v>
      </c>
      <c r="BC194" s="15">
        <f>+Tabla1[[#This Row],[% de Ocupación Media PAX]]/BB182-1</f>
        <v>-1.9286956357900897E-2</v>
      </c>
      <c r="BD194" s="36">
        <f>+Tabla1[[#This Row],[Pasajeros Pagos (PAX)]]*Tabla1[[#This Row],[PAX Recorrido Medio]]</f>
        <v>62860001.279999994</v>
      </c>
      <c r="BE194" s="37">
        <v>18.239999999999998</v>
      </c>
      <c r="BF194" s="35">
        <f>+Tabla1[[#This Row],[PAX Recorrido Medio]]/BE182-1</f>
        <v>4.9586776859504855E-3</v>
      </c>
      <c r="BG194" s="36">
        <f>+Tabla1[[#This Row],[Pasajeros Pagos (PAX)]]*CN194</f>
        <v>3779738.0003874637</v>
      </c>
      <c r="BH194" s="130">
        <f t="shared" si="13"/>
        <v>0.17999980489057155</v>
      </c>
      <c r="BI194" s="95">
        <f t="shared" ref="BI194:BI257" si="14">(+AH194*CM194)*((+(18/(1-18/100))/100)+1)-1</f>
        <v>4202769.7317073168</v>
      </c>
      <c r="BJ194" s="35">
        <f>+(Tabla1[[#This Row],[Variación % TC]]*0.2)-(Tabla1[[#This Row],[Vaciación % PAX Recorrido Medio]]*0.1)-(Tabla1[[#This Row],[Variación % Ocupación PAX]]*0.5)+(Tabla1[[#This Row],[Variación % RA]]*0.1)+(Tabla1[[#This Row],[Variación % Velocidad Comercial TE]]*0.1)</f>
        <v>1.2067946933356334E-2</v>
      </c>
      <c r="BK194" s="90">
        <v>3064506.55</v>
      </c>
      <c r="BL194" s="10">
        <f>+Tabla1[[#This Row],[Recaudación Vta. Boletos $]]/Tabla1[[#This Row],[Pasajeros Pagos (PAX)]]</f>
        <v>0.88922364514466645</v>
      </c>
      <c r="BM194" s="15">
        <f>+(Tabla1[[#This Row],[Tarifa Media $]]*44)/CQ194</f>
        <v>2.2706481128944116E-2</v>
      </c>
      <c r="BN194" s="48">
        <f>+Tabla1[[#This Row],[Tarifa Media $]]/CP194</f>
        <v>0.25670428554984598</v>
      </c>
      <c r="BO194" s="86">
        <v>26</v>
      </c>
      <c r="BP194" s="80">
        <v>51.944000000000003</v>
      </c>
      <c r="BQ194" s="80">
        <f>+Tabla1[[#This Row],[Km. Línea (entre cabeceras) en Servicio]]*2</f>
        <v>103.88800000000001</v>
      </c>
      <c r="BR194" s="36">
        <v>22</v>
      </c>
      <c r="BS194" s="36">
        <v>1346</v>
      </c>
      <c r="BT194" s="76">
        <f>+Tabla1[[#This Row],[Recaudación Vta. Boletos $]]/Tabla1[[#This Row],[Km. Línea (entre cabeceras) en Servicio]]</f>
        <v>58996.352803018628</v>
      </c>
      <c r="BU194" s="77">
        <f>+Tabla1[[#This Row],[Recaudación/Km. Línea (PESOS)]]/CP194</f>
        <v>17031.279677545794</v>
      </c>
      <c r="BV194" s="76">
        <f>+Tabla1[[#This Row],[Recaudación Vta. Boletos $]]/Tabla1[[#This Row],[Trenes Corridos (TC)]]</f>
        <v>609.85204975124373</v>
      </c>
      <c r="BW194" s="77">
        <f>+Tabla1[[#This Row],[Recaudación/Trenes Corridos (PESOS)]]/CP194</f>
        <v>176.0542868796893</v>
      </c>
      <c r="BX194" s="76">
        <f>+Tabla1[[#This Row],[Recaudación Vta. Boletos $]]/Tabla1[[#This Row],[Coches Kilómetro (CK) (5+6+7)]]</f>
        <v>2.330708943179955</v>
      </c>
      <c r="BY194" s="77">
        <f>+Tabla1[[#This Row],[Recaudación/Coche Kilómetro (PESOS)]]/CP194</f>
        <v>0.67283745472862444</v>
      </c>
      <c r="BZ194" s="78">
        <f>+Tabla1[[#This Row],[Recaudación Vta. Boletos $]]/Tabla1[[#This Row],[PAX Kilómetro]]</f>
        <v>4.8751296334685661E-2</v>
      </c>
      <c r="CA194" s="79">
        <f>+Tabla1[[#This Row],[Recaudación/Pasajeros Kilómetro (PESOS)]]/CP194</f>
        <v>1.407369986567138E-2</v>
      </c>
      <c r="CB194" s="76">
        <f>+Tabla1[[#This Row],[Recaudación Vta. Boletos $]]/Tabla1[[#This Row],[Personal]]</f>
        <v>2276.7507800891531</v>
      </c>
      <c r="CC194" s="77">
        <f>+Tabla1[[#This Row],[Recaudación/Personal (PESOS)]]/CP194</f>
        <v>657.260617808647</v>
      </c>
      <c r="CD194" s="36">
        <f>+Tabla1[[#This Row],[Pasajeros Pagos (PAX)]]/Tabla1[[#This Row],[Personal]]</f>
        <v>2560.3803863298663</v>
      </c>
      <c r="CE194" s="80">
        <f>+Tabla1[[#This Row],[Trenes Corridos (TC)]]/Tabla1[[#This Row],[Personal]]</f>
        <v>3.7332838038632987</v>
      </c>
      <c r="CF194" s="36">
        <f>+Tabla1[[#This Row],[Pasajeros Pagos (PAX)]]/Tabla1[[#This Row],[Km. Línea (entre cabeceras) en Servicio]]</f>
        <v>66345.910981056513</v>
      </c>
      <c r="CG194" s="36">
        <f>+Tabla1[[#This Row],[Pasajeros Pagos (PAX)]]/Tabla1[[#This Row],[Cantidad de Estaciones en Servicio]]</f>
        <v>156648.72727272726</v>
      </c>
      <c r="CH194" s="36">
        <f>+Tabla1[[#This Row],[PAX Kilómetro]]/Tabla1[[#This Row],[Km. Línea (entre cabeceras) en Servicio]]</f>
        <v>1210149.4162944709</v>
      </c>
      <c r="CI194" s="36">
        <f>+Tabla1[[#This Row],[Coches Kilómetro (CK) (5+6+7)]]/Tabla1[[#This Row],[Km. Línea (entre cabeceras) en Servicio]]</f>
        <v>25312.621284460183</v>
      </c>
      <c r="CJ194" s="36">
        <f>+[1]!BN_InfraMR[[#This Row],[Total Coches Remolcados]]</f>
        <v>133</v>
      </c>
      <c r="CK194" s="36">
        <f>+Tabla1[[#This Row],[Pasajeros Pagos (PAX)]]/Tabla1[[#This Row],[Coches en Servicio]]</f>
        <v>25911.819548872179</v>
      </c>
      <c r="CL194" s="2" t="s">
        <v>82</v>
      </c>
      <c r="CM194" s="12">
        <v>685.82527363184079</v>
      </c>
      <c r="CN194" s="11">
        <v>1.0967613700797452</v>
      </c>
      <c r="CP194" s="10">
        <v>3.464</v>
      </c>
      <c r="CQ194" s="33">
        <v>1723.1133333333332</v>
      </c>
      <c r="CR194" s="10"/>
      <c r="CX194" s="28"/>
      <c r="DF194" s="47">
        <f>+Tabla1[[#This Row],[Trenes Kilómetro (TK) (1+2+3)]]/Tabla1[[#This Row],[Trenes Corridos (TC)]]</f>
        <v>43.609910447761195</v>
      </c>
      <c r="EA194" s="2">
        <v>2009</v>
      </c>
      <c r="EB194" s="2" t="s">
        <v>8</v>
      </c>
    </row>
    <row r="195" spans="1:132" x14ac:dyDescent="0.2">
      <c r="A195" s="98" t="s">
        <v>258</v>
      </c>
      <c r="B195" s="2" t="s">
        <v>9</v>
      </c>
      <c r="C195" s="101">
        <v>39845</v>
      </c>
      <c r="D195" s="4" t="s">
        <v>135</v>
      </c>
      <c r="E195" s="4" t="s">
        <v>112</v>
      </c>
      <c r="F195" s="4" t="s">
        <v>139</v>
      </c>
      <c r="G195" s="4" t="s">
        <v>113</v>
      </c>
      <c r="H195" s="6">
        <v>200164</v>
      </c>
      <c r="K195" s="95">
        <f>+Tabla1[[#This Row],[TK Remolcados (1)]]+Tabla1[[#This Row],[TK Coche Motor (2)]]+Tabla1[[#This Row],[TK Eléctricos (3)]]</f>
        <v>200164</v>
      </c>
      <c r="L195" s="35">
        <f>+Tabla1[[#This Row],[Trenes Kilómetro (TK) (1+2+3)]]/K183-1</f>
        <v>-1.2811104272209328E-2</v>
      </c>
      <c r="M195" s="36">
        <f>+Tabla1[[#This Row],[TK Remolcados (1)]]</f>
        <v>200164</v>
      </c>
      <c r="N195" s="36">
        <f>+Tabla1[[#This Row],[TK Remolcados (1)]]*Tabla1[[#This Row],[Form. Media Trenes Remolcados]]</f>
        <v>1200984</v>
      </c>
      <c r="Q195" s="95">
        <f t="shared" si="12"/>
        <v>1200984</v>
      </c>
      <c r="R195" s="35">
        <f>+Tabla1[[#This Row],[Coches Kilómetro (CK) (5+6+7)]]/Q183-1</f>
        <v>-1.2811104272209439E-2</v>
      </c>
      <c r="S195" s="37">
        <v>38.92</v>
      </c>
      <c r="T195" s="35">
        <f>+Tabla1[[#This Row],[Velocidad Comercial Trenes Diésel]]/S183-1</f>
        <v>0</v>
      </c>
      <c r="U195" s="37"/>
      <c r="V195" s="35"/>
      <c r="W195" s="37">
        <v>6</v>
      </c>
      <c r="X195" s="6"/>
      <c r="Y195" s="6"/>
      <c r="Z195" s="36">
        <f>+Tabla1[[#This Row],[Form. Media Trenes Remolcados]]*Tabla1[[#This Row],[Asientos Prom. x C. Remolcados]]*Tabla1[[#This Row],[Trenes Corridos (TC)]]</f>
        <v>2092584</v>
      </c>
      <c r="AC195" s="6">
        <v>76</v>
      </c>
      <c r="AF195" s="6">
        <f>+'[2]BN TAB'!H199</f>
        <v>4684</v>
      </c>
      <c r="AG195" s="6">
        <f>+Tabla1[[#This Row],[Trenes Programados]]-Tabla1[[#This Row],[Trenes Corridos (TC)]]</f>
        <v>95</v>
      </c>
      <c r="AH195" s="95">
        <f>+'[2]BN TAB'!J199</f>
        <v>4589</v>
      </c>
      <c r="AI195" s="35">
        <f>+Tabla1[[#This Row],[Trenes Corridos (TC)]]/AH183-1</f>
        <v>-4.5553145336225676E-3</v>
      </c>
      <c r="AJ195" s="36">
        <f>+'[2]BN TAB'!K199</f>
        <v>4273</v>
      </c>
      <c r="AK195" s="36">
        <f>+Tabla1[[#This Row],[Trenes Corridos (TC)]]-Tabla1[[#This Row],[Trenes Puntuales]]</f>
        <v>316</v>
      </c>
      <c r="AL195" s="127">
        <f>+Tabla1[[#This Row],[Trenes Puntuales]]/Tabla1[[#This Row],[Trenes Programados]]</f>
        <v>0.9122544833475662</v>
      </c>
      <c r="AM195" s="96">
        <v>0.95</v>
      </c>
      <c r="AN195" s="96" t="str">
        <f>+IF(Tabla1[[#This Row],[Regularidad Absoluta]]&gt;=Tabla1[[#This Row],[RA 95%]],Tabla1[[#This Row],[Regularidad Absoluta]],"")</f>
        <v/>
      </c>
      <c r="AO195" s="96">
        <f>+Tabla1[[#This Row],[Trenes Puntuales]]/Tabla1[[#This Row],[Trenes Corridos (TC)]]</f>
        <v>0.93113968184789719</v>
      </c>
      <c r="AP195" s="96">
        <f>+Tabla1[[#This Row],[Trenes Corridos (TC)]]/Tabla1[[#This Row],[Trenes Programados]]</f>
        <v>0.97971818958155421</v>
      </c>
      <c r="AQ195" s="96">
        <f>+Tabla1[[#This Row],[Regularidad Relativa]]/AO183-1</f>
        <v>-3.1681946014255336E-2</v>
      </c>
      <c r="AR195" s="95">
        <f>+'[3]DATOS BN#Bol por Estación'!AE180</f>
        <v>3335661</v>
      </c>
      <c r="AS195" s="15">
        <f>+Tabla1[[#This Row],[Pasajeros Pagos (PAX)]]/AR183-1</f>
        <v>-5.9352805054744162E-2</v>
      </c>
      <c r="AT195" s="6">
        <f>+Tabla1[[#This Row],[Pasajeros Pagos (PAX)]]/Tabla1[[#This Row],[Indice Dia Habil]]</f>
        <v>138985.875</v>
      </c>
      <c r="AU195" s="15">
        <f>+Tabla1[[#This Row],[PAX Día Habil]]/AT183-1</f>
        <v>-5.9352805054744162E-2</v>
      </c>
      <c r="AV195" s="6">
        <f>+Tabla1[[#This Row],[Pasajeros Pagos (PAX)]]/Tabla1[[#This Row],[Trenes Corridos (TC)]]</f>
        <v>726.88189147962521</v>
      </c>
      <c r="AW195" s="6">
        <f>+Tabla1[[#This Row],[PAX x Tren]]/Tabla1[[#This Row],[Form. Media Trenes Remolcados]]</f>
        <v>121.14698191327086</v>
      </c>
      <c r="AX195" s="15">
        <f>+Tabla1[[#This Row],[PAX x Coche]]/AW183-1</f>
        <v>-5.5048252626361038E-2</v>
      </c>
      <c r="AY195" s="6">
        <v>188</v>
      </c>
      <c r="AZ195" s="9">
        <f>+Tabla1[[#This Row],[PAX Kilómetro]]/Tabla1[[#This Row],[Coches Kilómetro (CK) (5+6+7)]]</f>
        <v>50.410535985491897</v>
      </c>
      <c r="BA195" s="15">
        <f>+Tabla1[[#This Row],[Ocupación Media (PaxKm/CocheKm)]]/AZ183-1</f>
        <v>-4.3985309981302456E-2</v>
      </c>
      <c r="BB195" s="15">
        <f>+Tabla1[[#This Row],[Ocupación Media (PaxKm/CocheKm)]]/Tabla1[[#This Row],[Capacidad x Coche (4xm2)]]</f>
        <v>0.26814114885899948</v>
      </c>
      <c r="BC195" s="15">
        <f>+Tabla1[[#This Row],[% de Ocupación Media PAX]]/BB183-1</f>
        <v>-4.3985309981302234E-2</v>
      </c>
      <c r="BD195" s="36">
        <f>+Tabla1[[#This Row],[Pasajeros Pagos (PAX)]]*Tabla1[[#This Row],[PAX Recorrido Medio]]</f>
        <v>60542247.149999999</v>
      </c>
      <c r="BE195" s="37">
        <v>18.149999999999999</v>
      </c>
      <c r="BF195" s="35">
        <f>+Tabla1[[#This Row],[PAX Recorrido Medio]]/BE183-1</f>
        <v>3.3167495854062867E-3</v>
      </c>
      <c r="BG195" s="36">
        <f>+Tabla1[[#This Row],[Pasajeros Pagos (PAX)]]*CN195</f>
        <v>3734047.6150697949</v>
      </c>
      <c r="BH195" s="130">
        <f t="shared" si="13"/>
        <v>0.17999979842071323</v>
      </c>
      <c r="BI195" s="95">
        <f t="shared" si="14"/>
        <v>4067878.2682926827</v>
      </c>
      <c r="BJ195" s="35">
        <f>+(Tabla1[[#This Row],[Variación % TC]]*0.2)-(Tabla1[[#This Row],[Vaciación % PAX Recorrido Medio]]*0.1)-(Tabla1[[#This Row],[Variación % Ocupación PAX]]*0.5)+(Tabla1[[#This Row],[Variación % RA]]*0.1)+(Tabla1[[#This Row],[Variación % Velocidad Comercial TE]]*0.1)</f>
        <v>1.7581722523960442E-2</v>
      </c>
      <c r="BK195" s="90">
        <v>3220530.2</v>
      </c>
      <c r="BL195" s="10">
        <f>+Tabla1[[#This Row],[Recaudación Vta. Boletos $]]/Tabla1[[#This Row],[Pasajeros Pagos (PAX)]]</f>
        <v>0.96548486192092065</v>
      </c>
      <c r="BM195" s="15">
        <f>+(Tabla1[[#This Row],[Tarifa Media $]]*44)/CQ195</f>
        <v>2.4183014313823109E-2</v>
      </c>
      <c r="BN195" s="48">
        <f>+Tabla1[[#This Row],[Tarifa Media $]]/CP195</f>
        <v>0.27494941247925975</v>
      </c>
      <c r="BO195" s="86">
        <v>24</v>
      </c>
      <c r="BP195" s="80">
        <v>51.944000000000003</v>
      </c>
      <c r="BQ195" s="80">
        <f>+Tabla1[[#This Row],[Km. Línea (entre cabeceras) en Servicio]]*2</f>
        <v>103.88800000000001</v>
      </c>
      <c r="BR195" s="36">
        <v>22</v>
      </c>
      <c r="BS195" s="36">
        <v>1346</v>
      </c>
      <c r="BT195" s="76">
        <f>+Tabla1[[#This Row],[Recaudación Vta. Boletos $]]/Tabla1[[#This Row],[Km. Línea (entre cabeceras) en Servicio]]</f>
        <v>62000.042353303557</v>
      </c>
      <c r="BU195" s="77">
        <f>+Tabla1[[#This Row],[Recaudación/Km. Línea (PESOS)]]/CP195</f>
        <v>17656.284309640771</v>
      </c>
      <c r="BV195" s="76">
        <f>+Tabla1[[#This Row],[Recaudación Vta. Boletos $]]/Tabla1[[#This Row],[Trenes Corridos (TC)]]</f>
        <v>701.79346262802358</v>
      </c>
      <c r="BW195" s="77">
        <f>+Tabla1[[#This Row],[Recaudación/Trenes Corridos (PESOS)]]/CP195</f>
        <v>199.85574900413602</v>
      </c>
      <c r="BX195" s="76">
        <f>+Tabla1[[#This Row],[Recaudación Vta. Boletos $]]/Tabla1[[#This Row],[Coches Kilómetro (CK) (5+6+7)]]</f>
        <v>2.6815762741218867</v>
      </c>
      <c r="BY195" s="77">
        <f>+Tabla1[[#This Row],[Recaudación/Coche Kilómetro (PESOS)]]/CP195</f>
        <v>0.76365549597661597</v>
      </c>
      <c r="BZ195" s="78">
        <f>+Tabla1[[#This Row],[Recaudación Vta. Boletos $]]/Tabla1[[#This Row],[PAX Kilómetro]]</f>
        <v>5.3194758232557614E-2</v>
      </c>
      <c r="CA195" s="79">
        <f>+Tabla1[[#This Row],[Recaudación/Pasajeros Kilómetro (PESOS)]]/CP195</f>
        <v>1.5148727960289795E-2</v>
      </c>
      <c r="CB195" s="76">
        <f>+Tabla1[[#This Row],[Recaudación Vta. Boletos $]]/Tabla1[[#This Row],[Personal]]</f>
        <v>2392.6673105497771</v>
      </c>
      <c r="CC195" s="77">
        <f>+Tabla1[[#This Row],[Recaudación/Personal (PESOS)]]/CP195</f>
        <v>681.38041023772666</v>
      </c>
      <c r="CD195" s="36">
        <f>+Tabla1[[#This Row],[Pasajeros Pagos (PAX)]]/Tabla1[[#This Row],[Personal]]</f>
        <v>2478.2028231797922</v>
      </c>
      <c r="CE195" s="80">
        <f>+Tabla1[[#This Row],[Trenes Corridos (TC)]]/Tabla1[[#This Row],[Personal]]</f>
        <v>3.4093610698365526</v>
      </c>
      <c r="CF195" s="36">
        <f>+Tabla1[[#This Row],[Pasajeros Pagos (PAX)]]/Tabla1[[#This Row],[Km. Línea (entre cabeceras) en Servicio]]</f>
        <v>64216.483135684583</v>
      </c>
      <c r="CG195" s="36">
        <f>+Tabla1[[#This Row],[Pasajeros Pagos (PAX)]]/Tabla1[[#This Row],[Cantidad de Estaciones en Servicio]]</f>
        <v>151620.95454545456</v>
      </c>
      <c r="CH195" s="36">
        <f>+Tabla1[[#This Row],[PAX Kilómetro]]/Tabla1[[#This Row],[Km. Línea (entre cabeceras) en Servicio]]</f>
        <v>1165529.168912675</v>
      </c>
      <c r="CI195" s="36">
        <f>+Tabla1[[#This Row],[Coches Kilómetro (CK) (5+6+7)]]/Tabla1[[#This Row],[Km. Línea (entre cabeceras) en Servicio]]</f>
        <v>23120.745418142615</v>
      </c>
      <c r="CJ195" s="36">
        <f>+[1]!BN_InfraMR[[#This Row],[Total Coches Remolcados]]</f>
        <v>133</v>
      </c>
      <c r="CK195" s="36">
        <f>+Tabla1[[#This Row],[Pasajeros Pagos (PAX)]]/Tabla1[[#This Row],[Coches en Servicio]]</f>
        <v>25080.157894736843</v>
      </c>
      <c r="CM195" s="12">
        <v>726.88189147962521</v>
      </c>
      <c r="CN195" s="11">
        <v>1.1194325847470097</v>
      </c>
      <c r="CP195" s="10">
        <v>3.5114999999999998</v>
      </c>
      <c r="CQ195" s="74">
        <v>1756.66</v>
      </c>
      <c r="CR195" s="10"/>
      <c r="CX195" s="31"/>
      <c r="DF195" s="47">
        <f>+Tabla1[[#This Row],[Trenes Kilómetro (TK) (1+2+3)]]/Tabla1[[#This Row],[Trenes Corridos (TC)]]</f>
        <v>43.618217476574415</v>
      </c>
      <c r="EA195" s="2">
        <v>2009</v>
      </c>
      <c r="EB195" s="2" t="s">
        <v>9</v>
      </c>
    </row>
    <row r="196" spans="1:132" x14ac:dyDescent="0.2">
      <c r="A196" s="98" t="s">
        <v>258</v>
      </c>
      <c r="B196" s="2" t="s">
        <v>10</v>
      </c>
      <c r="C196" s="101">
        <v>39873</v>
      </c>
      <c r="D196" s="4" t="s">
        <v>135</v>
      </c>
      <c r="E196" s="4" t="s">
        <v>112</v>
      </c>
      <c r="F196" s="4" t="s">
        <v>139</v>
      </c>
      <c r="G196" s="4" t="s">
        <v>113</v>
      </c>
      <c r="H196" s="6">
        <v>217561.4</v>
      </c>
      <c r="K196" s="95">
        <f>+Tabla1[[#This Row],[TK Remolcados (1)]]+Tabla1[[#This Row],[TK Coche Motor (2)]]+Tabla1[[#This Row],[TK Eléctricos (3)]]</f>
        <v>217561.4</v>
      </c>
      <c r="L196" s="35">
        <f>+Tabla1[[#This Row],[Trenes Kilómetro (TK) (1+2+3)]]/K184-1</f>
        <v>6.0711134079928231E-2</v>
      </c>
      <c r="M196" s="36">
        <f>+Tabla1[[#This Row],[TK Remolcados (1)]]</f>
        <v>217561.4</v>
      </c>
      <c r="N196" s="36">
        <f>+Tabla1[[#This Row],[TK Remolcados (1)]]*Tabla1[[#This Row],[Form. Media Trenes Remolcados]]</f>
        <v>1305368.3999999999</v>
      </c>
      <c r="Q196" s="95">
        <f t="shared" si="12"/>
        <v>1305368.3999999999</v>
      </c>
      <c r="R196" s="35">
        <f>+Tabla1[[#This Row],[Coches Kilómetro (CK) (5+6+7)]]/Q184-1</f>
        <v>6.0711134079928231E-2</v>
      </c>
      <c r="S196" s="37">
        <v>38.92</v>
      </c>
      <c r="T196" s="35">
        <f>+Tabla1[[#This Row],[Velocidad Comercial Trenes Diésel]]/S184-1</f>
        <v>0</v>
      </c>
      <c r="U196" s="37"/>
      <c r="V196" s="35"/>
      <c r="W196" s="37">
        <v>6</v>
      </c>
      <c r="X196" s="6"/>
      <c r="Y196" s="6"/>
      <c r="Z196" s="36">
        <f>+Tabla1[[#This Row],[Form. Media Trenes Remolcados]]*Tabla1[[#This Row],[Asientos Prom. x C. Remolcados]]*Tabla1[[#This Row],[Trenes Corridos (TC)]]</f>
        <v>2234856</v>
      </c>
      <c r="AC196" s="6">
        <v>76</v>
      </c>
      <c r="AF196" s="6">
        <f>+'[2]BN TAB'!H200</f>
        <v>5073</v>
      </c>
      <c r="AG196" s="6">
        <f>+Tabla1[[#This Row],[Trenes Programados]]-Tabla1[[#This Row],[Trenes Corridos (TC)]]</f>
        <v>172</v>
      </c>
      <c r="AH196" s="95">
        <f>+'[2]BN TAB'!J200</f>
        <v>4901</v>
      </c>
      <c r="AI196" s="35">
        <f>+Tabla1[[#This Row],[Trenes Corridos (TC)]]/AH184-1</f>
        <v>6.9386864499236367E-2</v>
      </c>
      <c r="AJ196" s="36">
        <f>+'[2]BN TAB'!K200</f>
        <v>4571</v>
      </c>
      <c r="AK196" s="36">
        <f>+Tabla1[[#This Row],[Trenes Corridos (TC)]]-Tabla1[[#This Row],[Trenes Puntuales]]</f>
        <v>330</v>
      </c>
      <c r="AL196" s="127">
        <f>+Tabla1[[#This Row],[Trenes Puntuales]]/Tabla1[[#This Row],[Trenes Programados]]</f>
        <v>0.90104474669820622</v>
      </c>
      <c r="AM196" s="96">
        <v>0.95</v>
      </c>
      <c r="AN196" s="96" t="str">
        <f>+IF(Tabla1[[#This Row],[Regularidad Absoluta]]&gt;=Tabla1[[#This Row],[RA 95%]],Tabla1[[#This Row],[Regularidad Absoluta]],"")</f>
        <v/>
      </c>
      <c r="AO196" s="96">
        <f>+Tabla1[[#This Row],[Trenes Puntuales]]/Tabla1[[#This Row],[Trenes Corridos (TC)]]</f>
        <v>0.93266680269332791</v>
      </c>
      <c r="AP196" s="96">
        <f>+Tabla1[[#This Row],[Trenes Corridos (TC)]]/Tabla1[[#This Row],[Trenes Programados]]</f>
        <v>0.9660950128129312</v>
      </c>
      <c r="AQ196" s="96">
        <f>+Tabla1[[#This Row],[Regularidad Relativa]]/AO184-1</f>
        <v>1.8930144634927704E-2</v>
      </c>
      <c r="AR196" s="95">
        <f>+'[3]DATOS BN#Bol por Estación'!AE181</f>
        <v>3740838</v>
      </c>
      <c r="AS196" s="15">
        <f>+Tabla1[[#This Row],[Pasajeros Pagos (PAX)]]/AR184-1</f>
        <v>1.5162148036101275E-2</v>
      </c>
      <c r="AT196" s="6">
        <f>+Tabla1[[#This Row],[Pasajeros Pagos (PAX)]]/Tabla1[[#This Row],[Indice Dia Habil]]</f>
        <v>146126.484375</v>
      </c>
      <c r="AU196" s="15">
        <f>+Tabla1[[#This Row],[PAX Día Habil]]/AT184-1</f>
        <v>1.5162148036101275E-2</v>
      </c>
      <c r="AV196" s="6">
        <f>+Tabla1[[#This Row],[Pasajeros Pagos (PAX)]]/Tabla1[[#This Row],[Trenes Corridos (TC)]]</f>
        <v>763.28055498877779</v>
      </c>
      <c r="AW196" s="6">
        <f>+Tabla1[[#This Row],[PAX x Tren]]/Tabla1[[#This Row],[Form. Media Trenes Remolcados]]</f>
        <v>127.21342583146297</v>
      </c>
      <c r="AX196" s="15">
        <f>+Tabla1[[#This Row],[PAX x Coche]]/AW184-1</f>
        <v>-5.0706361059079219E-2</v>
      </c>
      <c r="AY196" s="6">
        <v>188</v>
      </c>
      <c r="AZ196" s="9">
        <f>+Tabla1[[#This Row],[PAX Kilómetro]]/Tabla1[[#This Row],[Coches Kilómetro (CK) (5+6+7)]]</f>
        <v>51.697832979563472</v>
      </c>
      <c r="BA196" s="15">
        <f>+Tabla1[[#This Row],[Ocupación Media (PaxKm/CocheKm)]]/AZ184-1</f>
        <v>-3.1126400919066821E-2</v>
      </c>
      <c r="BB196" s="15">
        <f>+Tabla1[[#This Row],[Ocupación Media (PaxKm/CocheKm)]]/Tabla1[[#This Row],[Capacidad x Coche (4xm2)]]</f>
        <v>0.27498847329555037</v>
      </c>
      <c r="BC196" s="15">
        <f>+Tabla1[[#This Row],[% de Ocupación Media PAX]]/BB184-1</f>
        <v>-3.1126400919066932E-2</v>
      </c>
      <c r="BD196" s="36">
        <f>+Tabla1[[#This Row],[Pasajeros Pagos (PAX)]]*Tabla1[[#This Row],[PAX Recorrido Medio]]</f>
        <v>67484717.519999996</v>
      </c>
      <c r="BE196" s="37">
        <v>18.04</v>
      </c>
      <c r="BF196" s="35">
        <f>+Tabla1[[#This Row],[PAX Recorrido Medio]]/BE184-1</f>
        <v>1.2345679012345512E-2</v>
      </c>
      <c r="BG196" s="36">
        <f>+Tabla1[[#This Row],[Pasajeros Pagos (PAX)]]*CN196</f>
        <v>3685794.7349476949</v>
      </c>
      <c r="BH196" s="130">
        <f t="shared" ref="BH196:BH204" si="15">(+AR196/BI196-1)*-1</f>
        <v>0.17999982025413885</v>
      </c>
      <c r="BI196" s="95">
        <f t="shared" si="14"/>
        <v>4561996.5609756093</v>
      </c>
      <c r="BJ196" s="35">
        <f>+(Tabla1[[#This Row],[Variación % TC]]*0.2)-(Tabla1[[#This Row],[Vaciación % PAX Recorrido Medio]]*0.1)-(Tabla1[[#This Row],[Variación % Ocupación PAX]]*0.5)+(Tabla1[[#This Row],[Variación % RA]]*0.1)+(Tabla1[[#This Row],[Variación % Velocidad Comercial TE]]*0.1)</f>
        <v>3.0099019921638957E-2</v>
      </c>
      <c r="BK196" s="90">
        <v>3585163.9</v>
      </c>
      <c r="BL196" s="10">
        <f>+Tabla1[[#This Row],[Recaudación Vta. Boletos $]]/Tabla1[[#This Row],[Pasajeros Pagos (PAX)]]</f>
        <v>0.95838523346907833</v>
      </c>
      <c r="BM196" s="15">
        <f>+(Tabla1[[#This Row],[Tarifa Media $]]*44)/CQ196</f>
        <v>2.3808527850313323E-2</v>
      </c>
      <c r="BN196" s="48">
        <f>+Tabla1[[#This Row],[Tarifa Media $]]/CP196</f>
        <v>0.26228386247101215</v>
      </c>
      <c r="BO196" s="86">
        <v>25.6</v>
      </c>
      <c r="BP196" s="80">
        <v>51.944000000000003</v>
      </c>
      <c r="BQ196" s="80">
        <f>+Tabla1[[#This Row],[Km. Línea (entre cabeceras) en Servicio]]*2</f>
        <v>103.88800000000001</v>
      </c>
      <c r="BR196" s="36">
        <v>22</v>
      </c>
      <c r="BS196" s="36">
        <v>1346</v>
      </c>
      <c r="BT196" s="76">
        <f>+Tabla1[[#This Row],[Recaudación Vta. Boletos $]]/Tabla1[[#This Row],[Km. Línea (entre cabeceras) en Servicio]]</f>
        <v>69019.788618512233</v>
      </c>
      <c r="BU196" s="77">
        <f>+Tabla1[[#This Row],[Recaudación/Km. Línea (PESOS)]]/CP196</f>
        <v>18888.831039549052</v>
      </c>
      <c r="BV196" s="76">
        <f>+Tabla1[[#This Row],[Recaudación Vta. Boletos $]]/Tabla1[[#This Row],[Trenes Corridos (TC)]]</f>
        <v>731.51681289532746</v>
      </c>
      <c r="BW196" s="77">
        <f>+Tabla1[[#This Row],[Recaudación/Trenes Corridos (PESOS)]]/CP196</f>
        <v>200.1961721114744</v>
      </c>
      <c r="BX196" s="76">
        <f>+Tabla1[[#This Row],[Recaudación Vta. Boletos $]]/Tabla1[[#This Row],[Coches Kilómetro (CK) (5+6+7)]]</f>
        <v>2.7464767034348312</v>
      </c>
      <c r="BY196" s="77">
        <f>+Tabla1[[#This Row],[Recaudación/Coche Kilómetro (PESOS)]]/CP196</f>
        <v>0.75163566049119634</v>
      </c>
      <c r="BZ196" s="78">
        <f>+Tabla1[[#This Row],[Recaudación Vta. Boletos $]]/Tabla1[[#This Row],[PAX Kilómetro]]</f>
        <v>5.3125567265469978E-2</v>
      </c>
      <c r="CA196" s="79">
        <f>+Tabla1[[#This Row],[Recaudación/Pasajeros Kilómetro (PESOS)]]/CP196</f>
        <v>1.4539016766685817E-2</v>
      </c>
      <c r="CB196" s="76">
        <f>+Tabla1[[#This Row],[Recaudación Vta. Boletos $]]/Tabla1[[#This Row],[Personal]]</f>
        <v>2663.5690193164933</v>
      </c>
      <c r="CC196" s="77">
        <f>+Tabla1[[#This Row],[Recaudación/Personal (PESOS)]]/CP196</f>
        <v>728.94609176696588</v>
      </c>
      <c r="CD196" s="36">
        <f>+Tabla1[[#This Row],[Pasajeros Pagos (PAX)]]/Tabla1[[#This Row],[Personal]]</f>
        <v>2779.2258543833582</v>
      </c>
      <c r="CE196" s="80">
        <f>+Tabla1[[#This Row],[Trenes Corridos (TC)]]/Tabla1[[#This Row],[Personal]]</f>
        <v>3.6411589895988112</v>
      </c>
      <c r="CF196" s="36">
        <f>+Tabla1[[#This Row],[Pasajeros Pagos (PAX)]]/Tabla1[[#This Row],[Km. Línea (entre cabeceras) en Servicio]]</f>
        <v>72016.748806406889</v>
      </c>
      <c r="CG196" s="36">
        <f>+Tabla1[[#This Row],[Pasajeros Pagos (PAX)]]/Tabla1[[#This Row],[Cantidad de Estaciones en Servicio]]</f>
        <v>170038.09090909091</v>
      </c>
      <c r="CH196" s="36">
        <f>+Tabla1[[#This Row],[PAX Kilómetro]]/Tabla1[[#This Row],[Km. Línea (entre cabeceras) en Servicio]]</f>
        <v>1299182.1484675803</v>
      </c>
      <c r="CI196" s="36">
        <f>+Tabla1[[#This Row],[Coches Kilómetro (CK) (5+6+7)]]/Tabla1[[#This Row],[Km. Línea (entre cabeceras) en Servicio]]</f>
        <v>25130.301863545352</v>
      </c>
      <c r="CJ196" s="36">
        <f>+[1]!BN_InfraMR[[#This Row],[Total Coches Remolcados]]</f>
        <v>133</v>
      </c>
      <c r="CK196" s="36">
        <f>+Tabla1[[#This Row],[Pasajeros Pagos (PAX)]]/Tabla1[[#This Row],[Coches en Servicio]]</f>
        <v>28126.601503759397</v>
      </c>
      <c r="CM196" s="12">
        <v>763.28055498877779</v>
      </c>
      <c r="CN196" s="11">
        <v>0.98528584636589311</v>
      </c>
      <c r="CP196" s="10">
        <v>3.6539999999999999</v>
      </c>
      <c r="CQ196" s="33">
        <v>1771.17</v>
      </c>
      <c r="CR196" s="10"/>
      <c r="CX196" s="28"/>
      <c r="DF196" s="47">
        <f>+Tabla1[[#This Row],[Trenes Kilómetro (TK) (1+2+3)]]/Tabla1[[#This Row],[Trenes Corridos (TC)]]</f>
        <v>44.391226280350949</v>
      </c>
      <c r="EA196" s="2">
        <v>2009</v>
      </c>
      <c r="EB196" s="2" t="s">
        <v>10</v>
      </c>
    </row>
    <row r="197" spans="1:132" x14ac:dyDescent="0.2">
      <c r="A197" s="98" t="s">
        <v>258</v>
      </c>
      <c r="B197" s="2" t="s">
        <v>0</v>
      </c>
      <c r="C197" s="101">
        <v>39904</v>
      </c>
      <c r="D197" s="4" t="s">
        <v>135</v>
      </c>
      <c r="E197" s="4" t="s">
        <v>112</v>
      </c>
      <c r="F197" s="4" t="s">
        <v>139</v>
      </c>
      <c r="G197" s="4" t="s">
        <v>113</v>
      </c>
      <c r="H197" s="6">
        <v>209744</v>
      </c>
      <c r="K197" s="95">
        <f>+Tabla1[[#This Row],[TK Remolcados (1)]]+Tabla1[[#This Row],[TK Coche Motor (2)]]+Tabla1[[#This Row],[TK Eléctricos (3)]]</f>
        <v>209744</v>
      </c>
      <c r="L197" s="35">
        <f>+Tabla1[[#This Row],[Trenes Kilómetro (TK) (1+2+3)]]/K185-1</f>
        <v>9.3940093940094727E-3</v>
      </c>
      <c r="M197" s="36">
        <f>+Tabla1[[#This Row],[TK Remolcados (1)]]</f>
        <v>209744</v>
      </c>
      <c r="N197" s="36">
        <f>+Tabla1[[#This Row],[TK Remolcados (1)]]*Tabla1[[#This Row],[Form. Media Trenes Remolcados]]</f>
        <v>1258464</v>
      </c>
      <c r="Q197" s="95">
        <f t="shared" si="12"/>
        <v>1258464</v>
      </c>
      <c r="R197" s="35">
        <f>+Tabla1[[#This Row],[Coches Kilómetro (CK) (5+6+7)]]/Q185-1</f>
        <v>9.3940093940094727E-3</v>
      </c>
      <c r="S197" s="37">
        <v>38.92</v>
      </c>
      <c r="T197" s="35">
        <f>+Tabla1[[#This Row],[Velocidad Comercial Trenes Diésel]]/S185-1</f>
        <v>0</v>
      </c>
      <c r="U197" s="37"/>
      <c r="V197" s="35"/>
      <c r="W197" s="37">
        <v>6</v>
      </c>
      <c r="X197" s="6"/>
      <c r="Y197" s="6"/>
      <c r="Z197" s="36">
        <f>+Tabla1[[#This Row],[Form. Media Trenes Remolcados]]*Tabla1[[#This Row],[Asientos Prom. x C. Remolcados]]*Tabla1[[#This Row],[Trenes Corridos (TC)]]</f>
        <v>2173296</v>
      </c>
      <c r="AC197" s="6">
        <v>76</v>
      </c>
      <c r="AF197" s="6">
        <f>+'[2]BN TAB'!H201</f>
        <v>4892</v>
      </c>
      <c r="AG197" s="6">
        <f>+Tabla1[[#This Row],[Trenes Programados]]-Tabla1[[#This Row],[Trenes Corridos (TC)]]</f>
        <v>126</v>
      </c>
      <c r="AH197" s="95">
        <f>+'[2]BN TAB'!J201</f>
        <v>4766</v>
      </c>
      <c r="AI197" s="35">
        <f>+Tabla1[[#This Row],[Trenes Corridos (TC)]]/AH185-1</f>
        <v>6.9723219945065917E-3</v>
      </c>
      <c r="AJ197" s="36">
        <f>+'[2]BN TAB'!K201</f>
        <v>4488</v>
      </c>
      <c r="AK197" s="36">
        <f>+Tabla1[[#This Row],[Trenes Corridos (TC)]]-Tabla1[[#This Row],[Trenes Puntuales]]</f>
        <v>278</v>
      </c>
      <c r="AL197" s="127">
        <f>+Tabla1[[#This Row],[Trenes Puntuales]]/Tabla1[[#This Row],[Trenes Programados]]</f>
        <v>0.9174161896974653</v>
      </c>
      <c r="AM197" s="96">
        <v>0.95</v>
      </c>
      <c r="AN197" s="96" t="str">
        <f>+IF(Tabla1[[#This Row],[Regularidad Absoluta]]&gt;=Tabla1[[#This Row],[RA 95%]],Tabla1[[#This Row],[Regularidad Absoluta]],"")</f>
        <v/>
      </c>
      <c r="AO197" s="96">
        <f>+Tabla1[[#This Row],[Trenes Puntuales]]/Tabla1[[#This Row],[Trenes Corridos (TC)]]</f>
        <v>0.94167016365925305</v>
      </c>
      <c r="AP197" s="96">
        <f>+Tabla1[[#This Row],[Trenes Corridos (TC)]]/Tabla1[[#This Row],[Trenes Programados]]</f>
        <v>0.97424366312346689</v>
      </c>
      <c r="AQ197" s="96">
        <f>+Tabla1[[#This Row],[Regularidad Relativa]]/AO185-1</f>
        <v>1.9424722003486883E-2</v>
      </c>
      <c r="AR197" s="95">
        <f>+'[3]DATOS BN#Bol por Estación'!AE182</f>
        <v>3738888</v>
      </c>
      <c r="AS197" s="15">
        <f>+Tabla1[[#This Row],[Pasajeros Pagos (PAX)]]/AR185-1</f>
        <v>-6.9470500659279621E-2</v>
      </c>
      <c r="AT197" s="6">
        <f>+Tabla1[[#This Row],[Pasajeros Pagos (PAX)]]/Tabla1[[#This Row],[Indice Dia Habil]]</f>
        <v>151987.31707317074</v>
      </c>
      <c r="AU197" s="15">
        <f>+Tabla1[[#This Row],[PAX Día Habil]]/AT185-1</f>
        <v>-9.5948982347836664E-2</v>
      </c>
      <c r="AV197" s="6">
        <f>+Tabla1[[#This Row],[Pasajeros Pagos (PAX)]]/Tabla1[[#This Row],[Trenes Corridos (TC)]]</f>
        <v>784.49181703734791</v>
      </c>
      <c r="AW197" s="6">
        <f>+Tabla1[[#This Row],[PAX x Tren]]/Tabla1[[#This Row],[Form. Media Trenes Remolcados]]</f>
        <v>130.74863617289131</v>
      </c>
      <c r="AX197" s="15">
        <f>+Tabla1[[#This Row],[PAX x Coche]]/AW185-1</f>
        <v>-7.5913529085264497E-2</v>
      </c>
      <c r="AY197" s="6">
        <v>188</v>
      </c>
      <c r="AZ197" s="9">
        <f>+Tabla1[[#This Row],[PAX Kilómetro]]/Tabla1[[#This Row],[Coches Kilómetro (CK) (5+6+7)]]</f>
        <v>53.537297658097494</v>
      </c>
      <c r="BA197" s="15">
        <f>+Tabla1[[#This Row],[Ocupación Media (PaxKm/CocheKm)]]/AZ185-1</f>
        <v>-6.7784092460694945E-2</v>
      </c>
      <c r="BB197" s="15">
        <f>+Tabla1[[#This Row],[Ocupación Media (PaxKm/CocheKm)]]/Tabla1[[#This Row],[Capacidad x Coche (4xm2)]]</f>
        <v>0.28477285988349732</v>
      </c>
      <c r="BC197" s="15">
        <f>+Tabla1[[#This Row],[% de Ocupación Media PAX]]/BB185-1</f>
        <v>-6.7784092460694945E-2</v>
      </c>
      <c r="BD197" s="36">
        <f>+Tabla1[[#This Row],[Pasajeros Pagos (PAX)]]*Tabla1[[#This Row],[PAX Recorrido Medio]]</f>
        <v>67374761.760000005</v>
      </c>
      <c r="BE197" s="37">
        <v>18.02</v>
      </c>
      <c r="BF197" s="35">
        <f>+Tabla1[[#This Row],[PAX Recorrido Medio]]/BE185-1</f>
        <v>1.1223344556677839E-2</v>
      </c>
      <c r="BG197" s="36">
        <f>+Tabla1[[#This Row],[Pasajeros Pagos (PAX)]]*CN197</f>
        <v>3748710.6450318112</v>
      </c>
      <c r="BH197" s="130">
        <f t="shared" si="15"/>
        <v>0.17999982016039318</v>
      </c>
      <c r="BI197" s="95">
        <f t="shared" si="14"/>
        <v>4559618.5121951215</v>
      </c>
      <c r="BJ197" s="35">
        <f>+(Tabla1[[#This Row],[Variación % TC]]*0.2)-(Tabla1[[#This Row],[Vaciación % PAX Recorrido Medio]]*0.1)-(Tabla1[[#This Row],[Variación % Ocupación PAX]]*0.5)+(Tabla1[[#This Row],[Variación % RA]]*0.1)+(Tabla1[[#This Row],[Variación % Velocidad Comercial TE]]*0.1)</f>
        <v>3.6106648373929698E-2</v>
      </c>
      <c r="BK197" s="90">
        <v>3577279.6999999997</v>
      </c>
      <c r="BL197" s="10">
        <f>+Tabla1[[#This Row],[Recaudación Vta. Boletos $]]/Tabla1[[#This Row],[Pasajeros Pagos (PAX)]]</f>
        <v>0.95677637308204999</v>
      </c>
      <c r="BM197" s="15">
        <f>+(Tabla1[[#This Row],[Tarifa Media $]]*44)/CQ197</f>
        <v>2.3575422480853345E-2</v>
      </c>
      <c r="BN197" s="48">
        <f>+Tabla1[[#This Row],[Tarifa Media $]]/CP197</f>
        <v>0.25905029866303408</v>
      </c>
      <c r="BO197" s="86">
        <v>24.6</v>
      </c>
      <c r="BP197" s="80">
        <v>51.944000000000003</v>
      </c>
      <c r="BQ197" s="80">
        <f>+Tabla1[[#This Row],[Km. Línea (entre cabeceras) en Servicio]]*2</f>
        <v>103.88800000000001</v>
      </c>
      <c r="BR197" s="36">
        <v>22</v>
      </c>
      <c r="BS197" s="36">
        <v>1346</v>
      </c>
      <c r="BT197" s="76">
        <f>+Tabla1[[#This Row],[Recaudación Vta. Boletos $]]/Tabla1[[#This Row],[Km. Línea (entre cabeceras) en Servicio]]</f>
        <v>68868.005929462495</v>
      </c>
      <c r="BU197" s="77">
        <f>+Tabla1[[#This Row],[Recaudación/Km. Línea (PESOS)]]/CP197</f>
        <v>18646.235427915333</v>
      </c>
      <c r="BV197" s="76">
        <f>+Tabla1[[#This Row],[Recaudación Vta. Boletos $]]/Tabla1[[#This Row],[Trenes Corridos (TC)]]</f>
        <v>750.58323541754089</v>
      </c>
      <c r="BW197" s="77">
        <f>+Tabla1[[#This Row],[Recaudación/Trenes Corridos (PESOS)]]/CP197</f>
        <v>203.22283950223124</v>
      </c>
      <c r="BX197" s="76">
        <f>+Tabla1[[#This Row],[Recaudación Vta. Boletos $]]/Tabla1[[#This Row],[Coches Kilómetro (CK) (5+6+7)]]</f>
        <v>2.8425761086530881</v>
      </c>
      <c r="BY197" s="77">
        <f>+Tabla1[[#This Row],[Recaudación/Coche Kilómetro (PESOS)]]/CP197</f>
        <v>0.7696366785761326</v>
      </c>
      <c r="BZ197" s="78">
        <f>+Tabla1[[#This Row],[Recaudación Vta. Boletos $]]/Tabla1[[#This Row],[PAX Kilómetro]]</f>
        <v>5.3095248228748608E-2</v>
      </c>
      <c r="CA197" s="79">
        <f>+Tabla1[[#This Row],[Recaudación/Pasajeros Kilómetro (PESOS)]]/CP197</f>
        <v>1.4375710247671146E-2</v>
      </c>
      <c r="CB197" s="76">
        <f>+Tabla1[[#This Row],[Recaudación Vta. Boletos $]]/Tabla1[[#This Row],[Personal]]</f>
        <v>2657.711515601783</v>
      </c>
      <c r="CC197" s="77">
        <f>+Tabla1[[#This Row],[Recaudación/Personal (PESOS)]]/CP197</f>
        <v>719.58399187788575</v>
      </c>
      <c r="CD197" s="36">
        <f>+Tabla1[[#This Row],[Pasajeros Pagos (PAX)]]/Tabla1[[#This Row],[Personal]]</f>
        <v>2777.7771173848441</v>
      </c>
      <c r="CE197" s="80">
        <f>+Tabla1[[#This Row],[Trenes Corridos (TC)]]/Tabla1[[#This Row],[Personal]]</f>
        <v>3.5408618127786031</v>
      </c>
      <c r="CF197" s="36">
        <f>+Tabla1[[#This Row],[Pasajeros Pagos (PAX)]]/Tabla1[[#This Row],[Km. Línea (entre cabeceras) en Servicio]]</f>
        <v>71979.208378253505</v>
      </c>
      <c r="CG197" s="36">
        <f>+Tabla1[[#This Row],[Pasajeros Pagos (PAX)]]/Tabla1[[#This Row],[Cantidad de Estaciones en Servicio]]</f>
        <v>169949.45454545456</v>
      </c>
      <c r="CH197" s="36">
        <f>+Tabla1[[#This Row],[PAX Kilómetro]]/Tabla1[[#This Row],[Km. Línea (entre cabeceras) en Servicio]]</f>
        <v>1297065.3349761281</v>
      </c>
      <c r="CI197" s="36">
        <f>+Tabla1[[#This Row],[Coches Kilómetro (CK) (5+6+7)]]/Tabla1[[#This Row],[Km. Línea (entre cabeceras) en Servicio]]</f>
        <v>24227.321731095024</v>
      </c>
      <c r="CJ197" s="36">
        <f>+[1]!BN_InfraMR[[#This Row],[Total Coches Remolcados]]</f>
        <v>133</v>
      </c>
      <c r="CK197" s="36">
        <f>+Tabla1[[#This Row],[Pasajeros Pagos (PAX)]]/Tabla1[[#This Row],[Coches en Servicio]]</f>
        <v>28111.939849624061</v>
      </c>
      <c r="CM197" s="12">
        <v>784.49181703734791</v>
      </c>
      <c r="CN197" s="11">
        <v>1.0026271567995113</v>
      </c>
      <c r="CP197" s="10">
        <v>3.6934</v>
      </c>
      <c r="CQ197" s="33">
        <v>1785.68</v>
      </c>
      <c r="CR197" s="10"/>
      <c r="CX197" s="28"/>
      <c r="DF197" s="47">
        <f>+Tabla1[[#This Row],[Trenes Kilómetro (TK) (1+2+3)]]/Tabla1[[#This Row],[Trenes Corridos (TC)]]</f>
        <v>44.008392782207302</v>
      </c>
      <c r="EA197" s="2">
        <v>2009</v>
      </c>
      <c r="EB197" s="2" t="s">
        <v>0</v>
      </c>
    </row>
    <row r="198" spans="1:132" x14ac:dyDescent="0.2">
      <c r="A198" s="98" t="s">
        <v>258</v>
      </c>
      <c r="B198" s="2" t="s">
        <v>1</v>
      </c>
      <c r="C198" s="101">
        <v>39934</v>
      </c>
      <c r="D198" s="4" t="s">
        <v>135</v>
      </c>
      <c r="E198" s="4" t="s">
        <v>112</v>
      </c>
      <c r="F198" s="4" t="s">
        <v>139</v>
      </c>
      <c r="G198" s="4" t="s">
        <v>113</v>
      </c>
      <c r="H198" s="6">
        <v>214382.8</v>
      </c>
      <c r="K198" s="95">
        <f>+Tabla1[[#This Row],[TK Remolcados (1)]]+Tabla1[[#This Row],[TK Coche Motor (2)]]+Tabla1[[#This Row],[TK Eléctricos (3)]]</f>
        <v>214382.8</v>
      </c>
      <c r="L198" s="35">
        <f>+Tabla1[[#This Row],[Trenes Kilómetro (TK) (1+2+3)]]/K186-1</f>
        <v>3.9881759667907968E-3</v>
      </c>
      <c r="M198" s="36">
        <f>+Tabla1[[#This Row],[TK Remolcados (1)]]</f>
        <v>214382.8</v>
      </c>
      <c r="N198" s="36">
        <f>+Tabla1[[#This Row],[TK Remolcados (1)]]*Tabla1[[#This Row],[Form. Media Trenes Remolcados]]</f>
        <v>1286296.7999999998</v>
      </c>
      <c r="Q198" s="95">
        <f t="shared" si="12"/>
        <v>1286296.7999999998</v>
      </c>
      <c r="R198" s="35">
        <f>+Tabla1[[#This Row],[Coches Kilómetro (CK) (5+6+7)]]/Q186-1</f>
        <v>3.9881759667905747E-3</v>
      </c>
      <c r="S198" s="37">
        <v>38.92</v>
      </c>
      <c r="T198" s="35">
        <f>+Tabla1[[#This Row],[Velocidad Comercial Trenes Diésel]]/S186-1</f>
        <v>0</v>
      </c>
      <c r="U198" s="37"/>
      <c r="V198" s="35"/>
      <c r="W198" s="37">
        <v>6</v>
      </c>
      <c r="X198" s="6"/>
      <c r="Y198" s="6"/>
      <c r="Z198" s="36">
        <f>+Tabla1[[#This Row],[Form. Media Trenes Remolcados]]*Tabla1[[#This Row],[Asientos Prom. x C. Remolcados]]*Tabla1[[#This Row],[Trenes Corridos (TC)]]</f>
        <v>2233488</v>
      </c>
      <c r="AC198" s="6">
        <v>76</v>
      </c>
      <c r="AF198" s="6">
        <f>+'[2]BN TAB'!H202</f>
        <v>4977</v>
      </c>
      <c r="AG198" s="6">
        <f>+Tabla1[[#This Row],[Trenes Programados]]-Tabla1[[#This Row],[Trenes Corridos (TC)]]</f>
        <v>79</v>
      </c>
      <c r="AH198" s="95">
        <f>+'[2]BN TAB'!J202</f>
        <v>4898</v>
      </c>
      <c r="AI198" s="35">
        <f>+Tabla1[[#This Row],[Trenes Corridos (TC)]]/AH186-1</f>
        <v>7.4043603455367091E-3</v>
      </c>
      <c r="AJ198" s="36">
        <f>+'[2]BN TAB'!K202</f>
        <v>4643</v>
      </c>
      <c r="AK198" s="36">
        <f>+Tabla1[[#This Row],[Trenes Corridos (TC)]]-Tabla1[[#This Row],[Trenes Puntuales]]</f>
        <v>255</v>
      </c>
      <c r="AL198" s="127">
        <f>+Tabla1[[#This Row],[Trenes Puntuales]]/Tabla1[[#This Row],[Trenes Programados]]</f>
        <v>0.93289129997990761</v>
      </c>
      <c r="AM198" s="96">
        <v>0.95</v>
      </c>
      <c r="AN198" s="96" t="str">
        <f>+IF(Tabla1[[#This Row],[Regularidad Absoluta]]&gt;=Tabla1[[#This Row],[RA 95%]],Tabla1[[#This Row],[Regularidad Absoluta]],"")</f>
        <v/>
      </c>
      <c r="AO198" s="96">
        <f>+Tabla1[[#This Row],[Trenes Puntuales]]/Tabla1[[#This Row],[Trenes Corridos (TC)]]</f>
        <v>0.94793793385055125</v>
      </c>
      <c r="AP198" s="96">
        <f>+Tabla1[[#This Row],[Trenes Corridos (TC)]]/Tabla1[[#This Row],[Trenes Programados]]</f>
        <v>0.98412698412698407</v>
      </c>
      <c r="AQ198" s="96">
        <f>+Tabla1[[#This Row],[Regularidad Relativa]]/AO186-1</f>
        <v>2.624676784265878E-2</v>
      </c>
      <c r="AR198" s="95">
        <f>+'[3]DATOS BN#Bol por Estación'!AE183</f>
        <v>3820060</v>
      </c>
      <c r="AS198" s="15">
        <f>+Tabla1[[#This Row],[Pasajeros Pagos (PAX)]]/AR186-1</f>
        <v>-6.9010578505790288E-2</v>
      </c>
      <c r="AT198" s="6">
        <f>+Tabla1[[#This Row],[Pasajeros Pagos (PAX)]]/Tabla1[[#This Row],[Indice Dia Habil]]</f>
        <v>155286.99186991868</v>
      </c>
      <c r="AU198" s="15">
        <f>+Tabla1[[#This Row],[PAX Día Habil]]/AT186-1</f>
        <v>-6.9010578505790399E-2</v>
      </c>
      <c r="AV198" s="6">
        <f>+Tabla1[[#This Row],[Pasajeros Pagos (PAX)]]/Tabla1[[#This Row],[Trenes Corridos (TC)]]</f>
        <v>779.92241731318904</v>
      </c>
      <c r="AW198" s="6">
        <f>+Tabla1[[#This Row],[PAX x Tren]]/Tabla1[[#This Row],[Form. Media Trenes Remolcados]]</f>
        <v>129.98706955219816</v>
      </c>
      <c r="AX198" s="15">
        <f>+Tabla1[[#This Row],[PAX x Coche]]/AW186-1</f>
        <v>-7.585329373114591E-2</v>
      </c>
      <c r="AY198" s="6">
        <v>188</v>
      </c>
      <c r="AZ198" s="9">
        <f>+Tabla1[[#This Row],[PAX Kilómetro]]/Tabla1[[#This Row],[Coches Kilómetro (CK) (5+6+7)]]</f>
        <v>53.575413077292893</v>
      </c>
      <c r="BA198" s="15">
        <f>+Tabla1[[#This Row],[Ocupación Media (PaxKm/CocheKm)]]/AZ186-1</f>
        <v>-5.9148839953578891E-2</v>
      </c>
      <c r="BB198" s="15">
        <f>+Tabla1[[#This Row],[Ocupación Media (PaxKm/CocheKm)]]/Tabla1[[#This Row],[Capacidad x Coche (4xm2)]]</f>
        <v>0.2849756014749622</v>
      </c>
      <c r="BC198" s="15">
        <f>+Tabla1[[#This Row],[% de Ocupación Media PAX]]/BB186-1</f>
        <v>-5.9148839953578891E-2</v>
      </c>
      <c r="BD198" s="36">
        <f>+Tabla1[[#This Row],[Pasajeros Pagos (PAX)]]*Tabla1[[#This Row],[PAX Recorrido Medio]]</f>
        <v>68913882.399999991</v>
      </c>
      <c r="BE198" s="37">
        <v>18.04</v>
      </c>
      <c r="BF198" s="35">
        <f>+Tabla1[[#This Row],[PAX Recorrido Medio]]/BE186-1</f>
        <v>1.4623172103486848E-2</v>
      </c>
      <c r="BG198" s="36">
        <f>+Tabla1[[#This Row],[Pasajeros Pagos (PAX)]]*CN198</f>
        <v>3729037.833302754</v>
      </c>
      <c r="BH198" s="130">
        <f t="shared" si="15"/>
        <v>0.17999982398178449</v>
      </c>
      <c r="BI198" s="95">
        <f t="shared" si="14"/>
        <v>4658608.7560975607</v>
      </c>
      <c r="BJ198" s="35">
        <f>+(Tabla1[[#This Row],[Variación % TC]]*0.2)-(Tabla1[[#This Row],[Vaciación % PAX Recorrido Medio]]*0.1)-(Tabla1[[#This Row],[Variación % Ocupación PAX]]*0.5)+(Tabla1[[#This Row],[Variación % RA]]*0.1)+(Tabla1[[#This Row],[Variación % Velocidad Comercial TE]]*0.1)</f>
        <v>3.2217651619813985E-2</v>
      </c>
      <c r="BK198" s="90">
        <v>3644492.6999999997</v>
      </c>
      <c r="BL198" s="10">
        <f>+Tabla1[[#This Row],[Recaudación Vta. Boletos $]]/Tabla1[[#This Row],[Pasajeros Pagos (PAX)]]</f>
        <v>0.95404069569587902</v>
      </c>
      <c r="BM198" s="15">
        <f>+(Tabla1[[#This Row],[Tarifa Media $]]*44)/CQ198</f>
        <v>2.3318533382931064E-2</v>
      </c>
      <c r="BN198" s="48">
        <f>+Tabla1[[#This Row],[Tarifa Media $]]/CP198</f>
        <v>0.25615269048083744</v>
      </c>
      <c r="BO198" s="86">
        <v>24.6</v>
      </c>
      <c r="BP198" s="80">
        <v>51.944000000000003</v>
      </c>
      <c r="BQ198" s="80">
        <f>+Tabla1[[#This Row],[Km. Línea (entre cabeceras) en Servicio]]*2</f>
        <v>103.88800000000001</v>
      </c>
      <c r="BR198" s="36">
        <v>22</v>
      </c>
      <c r="BS198" s="36">
        <v>1346</v>
      </c>
      <c r="BT198" s="76">
        <f>+Tabla1[[#This Row],[Recaudación Vta. Boletos $]]/Tabla1[[#This Row],[Km. Línea (entre cabeceras) en Servicio]]</f>
        <v>70161.957107654394</v>
      </c>
      <c r="BU198" s="77">
        <f>+Tabla1[[#This Row],[Recaudación/Km. Línea (PESOS)]]/CP198</f>
        <v>18837.953311224162</v>
      </c>
      <c r="BV198" s="76">
        <f>+Tabla1[[#This Row],[Recaudación Vta. Boletos $]]/Tabla1[[#This Row],[Trenes Corridos (TC)]]</f>
        <v>744.07772560228659</v>
      </c>
      <c r="BW198" s="77">
        <f>+Tabla1[[#This Row],[Recaudación/Trenes Corridos (PESOS)]]/CP198</f>
        <v>199.77922556109186</v>
      </c>
      <c r="BX198" s="76">
        <f>+Tabla1[[#This Row],[Recaudación Vta. Boletos $]]/Tabla1[[#This Row],[Coches Kilómetro (CK) (5+6+7)]]</f>
        <v>2.833321749692606</v>
      </c>
      <c r="BY198" s="77">
        <f>+Tabla1[[#This Row],[Recaudación/Coche Kilómetro (PESOS)]]/CP198</f>
        <v>0.76072539929993455</v>
      </c>
      <c r="BZ198" s="78">
        <f>+Tabla1[[#This Row],[Recaudación Vta. Boletos $]]/Tabla1[[#This Row],[PAX Kilómetro]]</f>
        <v>5.2884739229261596E-2</v>
      </c>
      <c r="CA198" s="79">
        <f>+Tabla1[[#This Row],[Recaudación/Pasajeros Kilómetro (PESOS)]]/CP198</f>
        <v>1.4199151357030903E-2</v>
      </c>
      <c r="CB198" s="76">
        <f>+Tabla1[[#This Row],[Recaudación Vta. Boletos $]]/Tabla1[[#This Row],[Personal]]</f>
        <v>2707.6468796433878</v>
      </c>
      <c r="CC198" s="77">
        <f>+Tabla1[[#This Row],[Recaudación/Personal (PESOS)]]/CP198</f>
        <v>726.98264992438931</v>
      </c>
      <c r="CD198" s="36">
        <f>+Tabla1[[#This Row],[Pasajeros Pagos (PAX)]]/Tabla1[[#This Row],[Personal]]</f>
        <v>2838.0832095096584</v>
      </c>
      <c r="CE198" s="80">
        <f>+Tabla1[[#This Row],[Trenes Corridos (TC)]]/Tabla1[[#This Row],[Personal]]</f>
        <v>3.6389301634472511</v>
      </c>
      <c r="CF198" s="36">
        <f>+Tabla1[[#This Row],[Pasajeros Pagos (PAX)]]/Tabla1[[#This Row],[Km. Línea (entre cabeceras) en Servicio]]</f>
        <v>73541.891267518862</v>
      </c>
      <c r="CG198" s="36">
        <f>+Tabla1[[#This Row],[Pasajeros Pagos (PAX)]]/Tabla1[[#This Row],[Cantidad de Estaciones en Servicio]]</f>
        <v>173639.09090909091</v>
      </c>
      <c r="CH198" s="36">
        <f>+Tabla1[[#This Row],[PAX Kilómetro]]/Tabla1[[#This Row],[Km. Línea (entre cabeceras) en Servicio]]</f>
        <v>1326695.7184660402</v>
      </c>
      <c r="CI198" s="36">
        <f>+Tabla1[[#This Row],[Coches Kilómetro (CK) (5+6+7)]]/Tabla1[[#This Row],[Km. Línea (entre cabeceras) en Servicio]]</f>
        <v>24763.144925304168</v>
      </c>
      <c r="CJ198" s="36">
        <f>+[1]!BN_InfraMR[[#This Row],[Total Coches Remolcados]]</f>
        <v>133</v>
      </c>
      <c r="CK198" s="36">
        <f>+Tabla1[[#This Row],[Pasajeros Pagos (PAX)]]/Tabla1[[#This Row],[Coches en Servicio]]</f>
        <v>28722.255639097744</v>
      </c>
      <c r="CM198" s="12">
        <v>779.92241731318904</v>
      </c>
      <c r="CN198" s="11">
        <v>0.97617258192351797</v>
      </c>
      <c r="CP198" s="10">
        <v>3.7244999999999999</v>
      </c>
      <c r="CQ198" s="74">
        <v>1800.19</v>
      </c>
      <c r="CR198" s="10"/>
      <c r="CX198" s="31"/>
      <c r="DF198" s="47">
        <f>+Tabla1[[#This Row],[Trenes Kilómetro (TK) (1+2+3)]]/Tabla1[[#This Row],[Trenes Corridos (TC)]]</f>
        <v>43.769456921192322</v>
      </c>
      <c r="EA198" s="2">
        <v>2009</v>
      </c>
      <c r="EB198" s="2" t="s">
        <v>1</v>
      </c>
    </row>
    <row r="199" spans="1:132" x14ac:dyDescent="0.2">
      <c r="A199" s="98" t="s">
        <v>258</v>
      </c>
      <c r="B199" s="2" t="s">
        <v>2</v>
      </c>
      <c r="C199" s="101">
        <v>39965</v>
      </c>
      <c r="D199" s="4" t="s">
        <v>135</v>
      </c>
      <c r="E199" s="4" t="s">
        <v>112</v>
      </c>
      <c r="F199" s="4" t="s">
        <v>139</v>
      </c>
      <c r="G199" s="4" t="s">
        <v>113</v>
      </c>
      <c r="H199" s="6">
        <v>212083.1</v>
      </c>
      <c r="K199" s="95">
        <f>+Tabla1[[#This Row],[TK Remolcados (1)]]+Tabla1[[#This Row],[TK Coche Motor (2)]]+Tabla1[[#This Row],[TK Eléctricos (3)]]</f>
        <v>212083.1</v>
      </c>
      <c r="L199" s="35">
        <f>+Tabla1[[#This Row],[Trenes Kilómetro (TK) (1+2+3)]]/K187-1</f>
        <v>3.4269679633699868E-2</v>
      </c>
      <c r="M199" s="36">
        <f>+Tabla1[[#This Row],[TK Remolcados (1)]]</f>
        <v>212083.1</v>
      </c>
      <c r="N199" s="36">
        <f>+Tabla1[[#This Row],[TK Remolcados (1)]]*Tabla1[[#This Row],[Form. Media Trenes Remolcados]]</f>
        <v>1272498.6000000001</v>
      </c>
      <c r="Q199" s="95">
        <f t="shared" si="12"/>
        <v>1272498.6000000001</v>
      </c>
      <c r="R199" s="35">
        <f>+Tabla1[[#This Row],[Coches Kilómetro (CK) (5+6+7)]]/Q187-1</f>
        <v>3.426967963370009E-2</v>
      </c>
      <c r="S199" s="37">
        <v>38.92</v>
      </c>
      <c r="T199" s="35">
        <f>+Tabla1[[#This Row],[Velocidad Comercial Trenes Diésel]]/S187-1</f>
        <v>0</v>
      </c>
      <c r="U199" s="37"/>
      <c r="V199" s="35"/>
      <c r="W199" s="37">
        <v>6</v>
      </c>
      <c r="X199" s="6"/>
      <c r="Y199" s="6"/>
      <c r="Z199" s="36">
        <f>+Tabla1[[#This Row],[Form. Media Trenes Remolcados]]*Tabla1[[#This Row],[Asientos Prom. x C. Remolcados]]*Tabla1[[#This Row],[Trenes Corridos (TC)]]</f>
        <v>2140464</v>
      </c>
      <c r="AC199" s="6">
        <v>76</v>
      </c>
      <c r="AF199" s="6">
        <f>+'[2]BN TAB'!H203</f>
        <v>4969</v>
      </c>
      <c r="AG199" s="6">
        <f>+Tabla1[[#This Row],[Trenes Programados]]-Tabla1[[#This Row],[Trenes Corridos (TC)]]</f>
        <v>275</v>
      </c>
      <c r="AH199" s="95">
        <f>+'[2]BN TAB'!J203</f>
        <v>4694</v>
      </c>
      <c r="AI199" s="35">
        <f>+Tabla1[[#This Row],[Trenes Corridos (TC)]]/AH187-1</f>
        <v>1.4480224767668082E-2</v>
      </c>
      <c r="AJ199" s="36">
        <f>+'[2]BN TAB'!K203</f>
        <v>4166</v>
      </c>
      <c r="AK199" s="36">
        <f>+Tabla1[[#This Row],[Trenes Corridos (TC)]]-Tabla1[[#This Row],[Trenes Puntuales]]</f>
        <v>528</v>
      </c>
      <c r="AL199" s="127">
        <f>+Tabla1[[#This Row],[Trenes Puntuales]]/Tabla1[[#This Row],[Trenes Programados]]</f>
        <v>0.83839806802173478</v>
      </c>
      <c r="AM199" s="96">
        <v>0.95</v>
      </c>
      <c r="AN199" s="96" t="str">
        <f>+IF(Tabla1[[#This Row],[Regularidad Absoluta]]&gt;=Tabla1[[#This Row],[RA 95%]],Tabla1[[#This Row],[Regularidad Absoluta]],"")</f>
        <v/>
      </c>
      <c r="AO199" s="96">
        <f>+Tabla1[[#This Row],[Trenes Puntuales]]/Tabla1[[#This Row],[Trenes Corridos (TC)]]</f>
        <v>0.88751597784405623</v>
      </c>
      <c r="AP199" s="96">
        <f>+Tabla1[[#This Row],[Trenes Corridos (TC)]]/Tabla1[[#This Row],[Trenes Programados]]</f>
        <v>0.94465687261018316</v>
      </c>
      <c r="AQ199" s="96">
        <f>+Tabla1[[#This Row],[Regularidad Relativa]]/AO187-1</f>
        <v>-3.4437707621808533E-2</v>
      </c>
      <c r="AR199" s="95">
        <f>+'[3]DATOS BN#Bol por Estación'!AE184</f>
        <v>3618769</v>
      </c>
      <c r="AS199" s="15">
        <f>+Tabla1[[#This Row],[Pasajeros Pagos (PAX)]]/AR187-1</f>
        <v>-3.6644454921320069E-2</v>
      </c>
      <c r="AT199" s="6">
        <f>+Tabla1[[#This Row],[Pasajeros Pagos (PAX)]]/Tabla1[[#This Row],[Indice Dia Habil]]</f>
        <v>141358.1640625</v>
      </c>
      <c r="AU199" s="15">
        <f>+Tabla1[[#This Row],[PAX Día Habil]]/AT187-1</f>
        <v>-3.6644454921320069E-2</v>
      </c>
      <c r="AV199" s="6">
        <f>+Tabla1[[#This Row],[Pasajeros Pagos (PAX)]]/Tabla1[[#This Row],[Trenes Corridos (TC)]]</f>
        <v>770.93502343417128</v>
      </c>
      <c r="AW199" s="6">
        <f>+Tabla1[[#This Row],[PAX x Tren]]/Tabla1[[#This Row],[Form. Media Trenes Remolcados]]</f>
        <v>128.48917057236187</v>
      </c>
      <c r="AX199" s="15">
        <f>+Tabla1[[#This Row],[PAX x Coche]]/AW187-1</f>
        <v>-5.0394949493171692E-2</v>
      </c>
      <c r="AY199" s="6">
        <v>188</v>
      </c>
      <c r="AZ199" s="9">
        <f>+Tabla1[[#This Row],[PAX Kilómetro]]/Tabla1[[#This Row],[Coches Kilómetro (CK) (5+6+7)]]</f>
        <v>51.501751428253037</v>
      </c>
      <c r="BA199" s="15">
        <f>+Tabla1[[#This Row],[Ocupación Media (PaxKm/CocheKm)]]/AZ187-1</f>
        <v>-6.598572751190801E-2</v>
      </c>
      <c r="BB199" s="15">
        <f>+Tabla1[[#This Row],[Ocupación Media (PaxKm/CocheKm)]]/Tabla1[[#This Row],[Capacidad x Coche (4xm2)]]</f>
        <v>0.27394548632049487</v>
      </c>
      <c r="BC199" s="15">
        <f>+Tabla1[[#This Row],[% de Ocupación Media PAX]]/BB187-1</f>
        <v>-6.5985727511908121E-2</v>
      </c>
      <c r="BD199" s="36">
        <f>+Tabla1[[#This Row],[Pasajeros Pagos (PAX)]]*Tabla1[[#This Row],[PAX Recorrido Medio]]</f>
        <v>65535906.589999996</v>
      </c>
      <c r="BE199" s="37">
        <v>18.11</v>
      </c>
      <c r="BF199" s="35">
        <f>+Tabla1[[#This Row],[PAX Recorrido Medio]]/BE187-1</f>
        <v>2.7685492801772238E-3</v>
      </c>
      <c r="BG199" s="36">
        <f>+Tabla1[[#This Row],[Pasajeros Pagos (PAX)]]*CN199</f>
        <v>3720560.3901204932</v>
      </c>
      <c r="BH199" s="130">
        <f t="shared" si="15"/>
        <v>0.17999981419091615</v>
      </c>
      <c r="BI199" s="95">
        <f t="shared" si="14"/>
        <v>4413131.9268292682</v>
      </c>
      <c r="BJ199" s="35">
        <f>+(Tabla1[[#This Row],[Variación % TC]]*0.2)-(Tabla1[[#This Row],[Vaciación % PAX Recorrido Medio]]*0.1)-(Tabla1[[#This Row],[Variación % Ocupación PAX]]*0.5)+(Tabla1[[#This Row],[Variación % RA]]*0.1)+(Tabla1[[#This Row],[Variación % Velocidad Comercial TE]]*0.1)</f>
        <v>3.2168283019289104E-2</v>
      </c>
      <c r="BK199" s="90">
        <v>3448064.05</v>
      </c>
      <c r="BL199" s="10">
        <f>+Tabla1[[#This Row],[Recaudación Vta. Boletos $]]/Tabla1[[#This Row],[Pasajeros Pagos (PAX)]]</f>
        <v>0.95282789534231116</v>
      </c>
      <c r="BM199" s="15">
        <f>+(Tabla1[[#This Row],[Tarifa Media $]]*44)/CQ199</f>
        <v>2.2795752018194271E-2</v>
      </c>
      <c r="BN199" s="48">
        <f>+Tabla1[[#This Row],[Tarifa Media $]]/CP199</f>
        <v>0.25286693435479718</v>
      </c>
      <c r="BO199" s="86">
        <v>25.6</v>
      </c>
      <c r="BP199" s="80">
        <v>51.944000000000003</v>
      </c>
      <c r="BQ199" s="80">
        <f>+Tabla1[[#This Row],[Km. Línea (entre cabeceras) en Servicio]]*2</f>
        <v>103.88800000000001</v>
      </c>
      <c r="BR199" s="36">
        <v>22</v>
      </c>
      <c r="BS199" s="36">
        <v>1346</v>
      </c>
      <c r="BT199" s="76">
        <f>+Tabla1[[#This Row],[Recaudación Vta. Boletos $]]/Tabla1[[#This Row],[Km. Línea (entre cabeceras) en Servicio]]</f>
        <v>66380.410634529486</v>
      </c>
      <c r="BU199" s="77">
        <f>+Tabla1[[#This Row],[Recaudación/Km. Línea (PESOS)]]/CP199</f>
        <v>17616.414276300919</v>
      </c>
      <c r="BV199" s="76">
        <f>+Tabla1[[#This Row],[Recaudación Vta. Boletos $]]/Tabla1[[#This Row],[Trenes Corridos (TC)]]</f>
        <v>734.56839582445673</v>
      </c>
      <c r="BW199" s="77">
        <f>+Tabla1[[#This Row],[Recaudación/Trenes Corridos (PESOS)]]/CP199</f>
        <v>194.94397596254259</v>
      </c>
      <c r="BX199" s="76">
        <f>+Tabla1[[#This Row],[Recaudación Vta. Boletos $]]/Tabla1[[#This Row],[Coches Kilómetro (CK) (5+6+7)]]</f>
        <v>2.7096800342255776</v>
      </c>
      <c r="BY199" s="77">
        <f>+Tabla1[[#This Row],[Recaudación/Coche Kilómetro (PESOS)]]/CP199</f>
        <v>0.7191104360886329</v>
      </c>
      <c r="BZ199" s="78">
        <f>+Tabla1[[#This Row],[Recaudación Vta. Boletos $]]/Tabla1[[#This Row],[PAX Kilómetro]]</f>
        <v>5.2613357003992889E-2</v>
      </c>
      <c r="CA199" s="79">
        <f>+Tabla1[[#This Row],[Recaudación/Pasajeros Kilómetro (PESOS)]]/CP199</f>
        <v>1.3962834586129054E-2</v>
      </c>
      <c r="CB199" s="76">
        <f>+Tabla1[[#This Row],[Recaudación Vta. Boletos $]]/Tabla1[[#This Row],[Personal]]</f>
        <v>2561.7117756315006</v>
      </c>
      <c r="CC199" s="77">
        <f>+Tabla1[[#This Row],[Recaudación/Personal (PESOS)]]/CP199</f>
        <v>679.84177055585053</v>
      </c>
      <c r="CD199" s="36">
        <f>+Tabla1[[#This Row],[Pasajeros Pagos (PAX)]]/Tabla1[[#This Row],[Personal]]</f>
        <v>2688.535661218425</v>
      </c>
      <c r="CE199" s="80">
        <f>+Tabla1[[#This Row],[Trenes Corridos (TC)]]/Tabla1[[#This Row],[Personal]]</f>
        <v>3.487369985141159</v>
      </c>
      <c r="CF199" s="36">
        <f>+Tabla1[[#This Row],[Pasajeros Pagos (PAX)]]/Tabla1[[#This Row],[Km. Línea (entre cabeceras) en Servicio]]</f>
        <v>69666.737255505926</v>
      </c>
      <c r="CG199" s="36">
        <f>+Tabla1[[#This Row],[Pasajeros Pagos (PAX)]]/Tabla1[[#This Row],[Cantidad de Estaciones en Servicio]]</f>
        <v>164489.5</v>
      </c>
      <c r="CH199" s="36">
        <f>+Tabla1[[#This Row],[PAX Kilómetro]]/Tabla1[[#This Row],[Km. Línea (entre cabeceras) en Servicio]]</f>
        <v>1261664.6116972123</v>
      </c>
      <c r="CI199" s="36">
        <f>+Tabla1[[#This Row],[Coches Kilómetro (CK) (5+6+7)]]/Tabla1[[#This Row],[Km. Línea (entre cabeceras) en Servicio]]</f>
        <v>24497.508855690743</v>
      </c>
      <c r="CJ199" s="36">
        <f>+[1]!BN_InfraMR[[#This Row],[Total Coches Remolcados]]</f>
        <v>133</v>
      </c>
      <c r="CK199" s="36">
        <f>+Tabla1[[#This Row],[Pasajeros Pagos (PAX)]]/Tabla1[[#This Row],[Coches en Servicio]]</f>
        <v>27208.78947368421</v>
      </c>
      <c r="CM199" s="12">
        <v>770.93502343417128</v>
      </c>
      <c r="CN199" s="11">
        <v>1.0281287338651606</v>
      </c>
      <c r="CP199" s="10">
        <v>3.7681</v>
      </c>
      <c r="CQ199" s="33">
        <v>1839.1333333333334</v>
      </c>
      <c r="CR199" s="10"/>
      <c r="CX199" s="28"/>
      <c r="DF199" s="47">
        <f>+Tabla1[[#This Row],[Trenes Kilómetro (TK) (1+2+3)]]/Tabla1[[#This Row],[Trenes Corridos (TC)]]</f>
        <v>45.181742650191737</v>
      </c>
      <c r="EA199" s="2">
        <v>2009</v>
      </c>
      <c r="EB199" s="2" t="s">
        <v>2</v>
      </c>
    </row>
    <row r="200" spans="1:132" x14ac:dyDescent="0.2">
      <c r="A200" s="98" t="s">
        <v>258</v>
      </c>
      <c r="B200" s="2" t="s">
        <v>3</v>
      </c>
      <c r="C200" s="101">
        <v>39995</v>
      </c>
      <c r="D200" s="4" t="s">
        <v>135</v>
      </c>
      <c r="E200" s="4" t="s">
        <v>112</v>
      </c>
      <c r="F200" s="4" t="s">
        <v>139</v>
      </c>
      <c r="G200" s="4" t="s">
        <v>113</v>
      </c>
      <c r="H200" s="6">
        <v>220666.8</v>
      </c>
      <c r="K200" s="95">
        <f>+Tabla1[[#This Row],[TK Remolcados (1)]]+Tabla1[[#This Row],[TK Coche Motor (2)]]+Tabla1[[#This Row],[TK Eléctricos (3)]]</f>
        <v>220666.8</v>
      </c>
      <c r="L200" s="35">
        <f>+Tabla1[[#This Row],[Trenes Kilómetro (TK) (1+2+3)]]/K188-1</f>
        <v>2.1715768413907544E-2</v>
      </c>
      <c r="M200" s="36">
        <f>+Tabla1[[#This Row],[TK Remolcados (1)]]</f>
        <v>220666.8</v>
      </c>
      <c r="N200" s="36">
        <f>+Tabla1[[#This Row],[TK Remolcados (1)]]*Tabla1[[#This Row],[Form. Media Trenes Remolcados]]</f>
        <v>1324000.7999999998</v>
      </c>
      <c r="Q200" s="95">
        <f t="shared" si="12"/>
        <v>1324000.7999999998</v>
      </c>
      <c r="R200" s="35">
        <f>+Tabla1[[#This Row],[Coches Kilómetro (CK) (5+6+7)]]/Q188-1</f>
        <v>2.1715768413907321E-2</v>
      </c>
      <c r="S200" s="37">
        <v>38.92</v>
      </c>
      <c r="T200" s="35">
        <f>+Tabla1[[#This Row],[Velocidad Comercial Trenes Diésel]]/S188-1</f>
        <v>0</v>
      </c>
      <c r="U200" s="37"/>
      <c r="V200" s="35"/>
      <c r="W200" s="37">
        <v>6</v>
      </c>
      <c r="X200" s="6"/>
      <c r="Y200" s="6"/>
      <c r="Z200" s="36">
        <f>+Tabla1[[#This Row],[Form. Media Trenes Remolcados]]*Tabla1[[#This Row],[Asientos Prom. x C. Remolcados]]*Tabla1[[#This Row],[Trenes Corridos (TC)]]</f>
        <v>2274072</v>
      </c>
      <c r="AC200" s="6">
        <v>76</v>
      </c>
      <c r="AF200" s="6">
        <f>+'[2]BN TAB'!H204</f>
        <v>5150</v>
      </c>
      <c r="AG200" s="6">
        <f>+Tabla1[[#This Row],[Trenes Programados]]-Tabla1[[#This Row],[Trenes Corridos (TC)]]</f>
        <v>163</v>
      </c>
      <c r="AH200" s="95">
        <f>+'[2]BN TAB'!J204</f>
        <v>4987</v>
      </c>
      <c r="AI200" s="35">
        <f>+Tabla1[[#This Row],[Trenes Corridos (TC)]]/AH188-1</f>
        <v>2.4866420057542138E-2</v>
      </c>
      <c r="AJ200" s="36">
        <f>+'[2]BN TAB'!K204</f>
        <v>4532</v>
      </c>
      <c r="AK200" s="36">
        <f>+Tabla1[[#This Row],[Trenes Corridos (TC)]]-Tabla1[[#This Row],[Trenes Puntuales]]</f>
        <v>455</v>
      </c>
      <c r="AL200" s="127">
        <f>+Tabla1[[#This Row],[Trenes Puntuales]]/Tabla1[[#This Row],[Trenes Programados]]</f>
        <v>0.88</v>
      </c>
      <c r="AM200" s="96">
        <v>0.95</v>
      </c>
      <c r="AN200" s="96" t="str">
        <f>+IF(Tabla1[[#This Row],[Regularidad Absoluta]]&gt;=Tabla1[[#This Row],[RA 95%]],Tabla1[[#This Row],[Regularidad Absoluta]],"")</f>
        <v/>
      </c>
      <c r="AO200" s="96">
        <f>+Tabla1[[#This Row],[Trenes Puntuales]]/Tabla1[[#This Row],[Trenes Corridos (TC)]]</f>
        <v>0.90876278323641468</v>
      </c>
      <c r="AP200" s="96">
        <f>+Tabla1[[#This Row],[Trenes Corridos (TC)]]/Tabla1[[#This Row],[Trenes Programados]]</f>
        <v>0.96834951456310681</v>
      </c>
      <c r="AQ200" s="96">
        <f>+Tabla1[[#This Row],[Regularidad Relativa]]/AO188-1</f>
        <v>-1.7761061033231051E-2</v>
      </c>
      <c r="AR200" s="95">
        <f>+'[3]DATOS BN#Bol por Estación'!AE185</f>
        <v>3360934</v>
      </c>
      <c r="AS200" s="15">
        <f>+Tabla1[[#This Row],[Pasajeros Pagos (PAX)]]/AR188-1</f>
        <v>-0.15866055930520673</v>
      </c>
      <c r="AT200" s="6">
        <f>+Tabla1[[#This Row],[Pasajeros Pagos (PAX)]]/Tabla1[[#This Row],[Indice Dia Habil]]</f>
        <v>127792.16730038023</v>
      </c>
      <c r="AU200" s="15">
        <f>+Tabla1[[#This Row],[PAX Día Habil]]/AT188-1</f>
        <v>-0.15866055930520673</v>
      </c>
      <c r="AV200" s="6">
        <f>+Tabla1[[#This Row],[Pasajeros Pagos (PAX)]]/Tabla1[[#This Row],[Trenes Corridos (TC)]]</f>
        <v>673.93904150792059</v>
      </c>
      <c r="AW200" s="6">
        <f>+Tabla1[[#This Row],[PAX x Tren]]/Tabla1[[#This Row],[Form. Media Trenes Remolcados]]</f>
        <v>112.32317358465343</v>
      </c>
      <c r="AX200" s="15">
        <f>+Tabla1[[#This Row],[PAX x Coche]]/AW188-1</f>
        <v>-0.17907404884281841</v>
      </c>
      <c r="AY200" s="6">
        <v>188</v>
      </c>
      <c r="AZ200" s="9">
        <f>+Tabla1[[#This Row],[PAX Kilómetro]]/Tabla1[[#This Row],[Coches Kilómetro (CK) (5+6+7)]]</f>
        <v>46.174737553028677</v>
      </c>
      <c r="BA200" s="15">
        <f>+Tabla1[[#This Row],[Ocupación Media (PaxKm/CocheKm)]]/AZ188-1</f>
        <v>-0.16553255437538295</v>
      </c>
      <c r="BB200" s="15">
        <f>+Tabla1[[#This Row],[Ocupación Media (PaxKm/CocheKm)]]/Tabla1[[#This Row],[Capacidad x Coche (4xm2)]]</f>
        <v>0.24561030613313126</v>
      </c>
      <c r="BC200" s="15">
        <f>+Tabla1[[#This Row],[% de Ocupación Media PAX]]/BB188-1</f>
        <v>-0.16553255437538283</v>
      </c>
      <c r="BD200" s="36">
        <f>+Tabla1[[#This Row],[Pasajeros Pagos (PAX)]]*Tabla1[[#This Row],[PAX Recorrido Medio]]</f>
        <v>61135389.460000001</v>
      </c>
      <c r="BE200" s="37">
        <v>18.190000000000001</v>
      </c>
      <c r="BF200" s="35">
        <f>+Tabla1[[#This Row],[PAX Recorrido Medio]]/BE188-1</f>
        <v>1.3370473537604566E-2</v>
      </c>
      <c r="BG200" s="36">
        <f>+Tabla1[[#This Row],[Pasajeros Pagos (PAX)]]*CN200</f>
        <v>3324314.0737998607</v>
      </c>
      <c r="BH200" s="130">
        <f t="shared" si="15"/>
        <v>0.17999979993651649</v>
      </c>
      <c r="BI200" s="95">
        <f t="shared" si="14"/>
        <v>4098699</v>
      </c>
      <c r="BJ200" s="35">
        <f>+(Tabla1[[#This Row],[Variación % TC]]*0.2)-(Tabla1[[#This Row],[Vaciación % PAX Recorrido Medio]]*0.1)-(Tabla1[[#This Row],[Variación % Ocupación PAX]]*0.5)+(Tabla1[[#This Row],[Variación % RA]]*0.1)+(Tabla1[[#This Row],[Variación % Velocidad Comercial TE]]*0.1)</f>
        <v>8.4626407742116286E-2</v>
      </c>
      <c r="BK200" s="90">
        <v>3225424.5500000003</v>
      </c>
      <c r="BL200" s="10">
        <f>+Tabla1[[#This Row],[Recaudación Vta. Boletos $]]/Tabla1[[#This Row],[Pasajeros Pagos (PAX)]]</f>
        <v>0.95968101426567742</v>
      </c>
      <c r="BM200" s="15">
        <f>+(Tabla1[[#This Row],[Tarifa Media $]]*44)/CQ200</f>
        <v>2.2483621343656435E-2</v>
      </c>
      <c r="BN200" s="48">
        <f>+Tabla1[[#This Row],[Tarifa Media $]]/CP200</f>
        <v>0.25190461565626621</v>
      </c>
      <c r="BO200" s="86">
        <v>26.3</v>
      </c>
      <c r="BP200" s="80">
        <v>51.944000000000003</v>
      </c>
      <c r="BQ200" s="80">
        <f>+Tabla1[[#This Row],[Km. Línea (entre cabeceras) en Servicio]]*2</f>
        <v>103.88800000000001</v>
      </c>
      <c r="BR200" s="36">
        <v>22</v>
      </c>
      <c r="BS200" s="36">
        <v>1346</v>
      </c>
      <c r="BT200" s="76">
        <f>+Tabla1[[#This Row],[Recaudación Vta. Boletos $]]/Tabla1[[#This Row],[Km. Línea (entre cabeceras) en Servicio]]</f>
        <v>62094.265940243342</v>
      </c>
      <c r="BU200" s="77">
        <f>+Tabla1[[#This Row],[Recaudación/Km. Línea (PESOS)]]/CP200</f>
        <v>16298.990980981007</v>
      </c>
      <c r="BV200" s="76">
        <f>+Tabla1[[#This Row],[Recaudación Vta. Boletos $]]/Tabla1[[#This Row],[Trenes Corridos (TC)]]</f>
        <v>646.7665029075597</v>
      </c>
      <c r="BW200" s="77">
        <f>+Tabla1[[#This Row],[Recaudación/Trenes Corridos (PESOS)]]/CP200</f>
        <v>169.7683552268052</v>
      </c>
      <c r="BX200" s="76">
        <f>+Tabla1[[#This Row],[Recaudación Vta. Boletos $]]/Tabla1[[#This Row],[Coches Kilómetro (CK) (5+6+7)]]</f>
        <v>2.4361197893536022</v>
      </c>
      <c r="BY200" s="77">
        <f>+Tabla1[[#This Row],[Recaudación/Coche Kilómetro (PESOS)]]/CP200</f>
        <v>0.63945187005633053</v>
      </c>
      <c r="BZ200" s="78">
        <f>+Tabla1[[#This Row],[Recaudación Vta. Boletos $]]/Tabla1[[#This Row],[PAX Kilómetro]]</f>
        <v>5.2758714363148843E-2</v>
      </c>
      <c r="CA200" s="79">
        <f>+Tabla1[[#This Row],[Recaudación/Pasajeros Kilómetro (PESOS)]]/CP200</f>
        <v>1.384852202618286E-2</v>
      </c>
      <c r="CB200" s="76">
        <f>+Tabla1[[#This Row],[Recaudación Vta. Boletos $]]/Tabla1[[#This Row],[Personal]]</f>
        <v>2396.3035289747404</v>
      </c>
      <c r="CC200" s="77">
        <f>+Tabla1[[#This Row],[Recaudación/Personal (PESOS)]]/CP200</f>
        <v>629.00058507880954</v>
      </c>
      <c r="CD200" s="36">
        <f>+Tabla1[[#This Row],[Pasajeros Pagos (PAX)]]/Tabla1[[#This Row],[Personal]]</f>
        <v>2496.9791976225856</v>
      </c>
      <c r="CE200" s="80">
        <f>+Tabla1[[#This Row],[Trenes Corridos (TC)]]/Tabla1[[#This Row],[Personal]]</f>
        <v>3.7050520059435366</v>
      </c>
      <c r="CF200" s="36">
        <f>+Tabla1[[#This Row],[Pasajeros Pagos (PAX)]]/Tabla1[[#This Row],[Km. Línea (entre cabeceras) en Servicio]]</f>
        <v>64703.026336054209</v>
      </c>
      <c r="CG200" s="36">
        <f>+Tabla1[[#This Row],[Pasajeros Pagos (PAX)]]/Tabla1[[#This Row],[Cantidad de Estaciones en Servicio]]</f>
        <v>152769.72727272726</v>
      </c>
      <c r="CH200" s="36">
        <f>+Tabla1[[#This Row],[PAX Kilómetro]]/Tabla1[[#This Row],[Km. Línea (entre cabeceras) en Servicio]]</f>
        <v>1176948.0490528261</v>
      </c>
      <c r="CI200" s="36">
        <f>+Tabla1[[#This Row],[Coches Kilómetro (CK) (5+6+7)]]/Tabla1[[#This Row],[Km. Línea (entre cabeceras) en Servicio]]</f>
        <v>25489.003542276292</v>
      </c>
      <c r="CJ200" s="36">
        <f>+[1]!BN_InfraMR[[#This Row],[Total Coches Remolcados]]</f>
        <v>133</v>
      </c>
      <c r="CK200" s="36">
        <f>+Tabla1[[#This Row],[Pasajeros Pagos (PAX)]]/Tabla1[[#This Row],[Coches en Servicio]]</f>
        <v>25270.180451127821</v>
      </c>
      <c r="CM200" s="12">
        <v>673.93904150792059</v>
      </c>
      <c r="CN200" s="11">
        <v>0.98910424120195772</v>
      </c>
      <c r="CP200" s="10">
        <v>3.8096999999999999</v>
      </c>
      <c r="CQ200" s="33">
        <v>1878.0766666666668</v>
      </c>
      <c r="CR200" s="10"/>
      <c r="CX200" s="28"/>
      <c r="DF200" s="47">
        <f>+Tabla1[[#This Row],[Trenes Kilómetro (TK) (1+2+3)]]/Tabla1[[#This Row],[Trenes Corridos (TC)]]</f>
        <v>44.248405855223581</v>
      </c>
      <c r="EA200" s="2">
        <v>2009</v>
      </c>
      <c r="EB200" s="2" t="s">
        <v>3</v>
      </c>
    </row>
    <row r="201" spans="1:132" x14ac:dyDescent="0.2">
      <c r="A201" s="98" t="s">
        <v>258</v>
      </c>
      <c r="B201" s="2" t="s">
        <v>4</v>
      </c>
      <c r="C201" s="101">
        <v>40026</v>
      </c>
      <c r="D201" s="4" t="s">
        <v>135</v>
      </c>
      <c r="E201" s="4" t="s">
        <v>112</v>
      </c>
      <c r="F201" s="4" t="s">
        <v>139</v>
      </c>
      <c r="G201" s="4" t="s">
        <v>113</v>
      </c>
      <c r="H201" s="6">
        <v>216787.20000000001</v>
      </c>
      <c r="K201" s="95">
        <f>+Tabla1[[#This Row],[TK Remolcados (1)]]+Tabla1[[#This Row],[TK Coche Motor (2)]]+Tabla1[[#This Row],[TK Eléctricos (3)]]</f>
        <v>216787.20000000001</v>
      </c>
      <c r="L201" s="35">
        <f>+Tabla1[[#This Row],[Trenes Kilómetro (TK) (1+2+3)]]/K189-1</f>
        <v>2.0259080159542586E-2</v>
      </c>
      <c r="M201" s="36">
        <f>+Tabla1[[#This Row],[TK Remolcados (1)]]</f>
        <v>216787.20000000001</v>
      </c>
      <c r="N201" s="36">
        <f>+Tabla1[[#This Row],[TK Remolcados (1)]]*Tabla1[[#This Row],[Form. Media Trenes Remolcados]]</f>
        <v>1300723.2000000002</v>
      </c>
      <c r="Q201" s="95">
        <f t="shared" si="12"/>
        <v>1300723.2000000002</v>
      </c>
      <c r="R201" s="35">
        <f>+Tabla1[[#This Row],[Coches Kilómetro (CK) (5+6+7)]]/Q189-1</f>
        <v>2.0259080159542586E-2</v>
      </c>
      <c r="S201" s="37">
        <v>38.92</v>
      </c>
      <c r="T201" s="35">
        <f>+Tabla1[[#This Row],[Velocidad Comercial Trenes Diésel]]/S189-1</f>
        <v>0</v>
      </c>
      <c r="U201" s="37"/>
      <c r="V201" s="35"/>
      <c r="W201" s="37">
        <v>6</v>
      </c>
      <c r="X201" s="6"/>
      <c r="Y201" s="6"/>
      <c r="Z201" s="36">
        <f>+Tabla1[[#This Row],[Form. Media Trenes Remolcados]]*Tabla1[[#This Row],[Asientos Prom. x C. Remolcados]]*Tabla1[[#This Row],[Trenes Corridos (TC)]]</f>
        <v>2237136</v>
      </c>
      <c r="AC201" s="6">
        <v>76</v>
      </c>
      <c r="AF201" s="6">
        <f>+'[2]BN TAB'!H205</f>
        <v>5054</v>
      </c>
      <c r="AG201" s="6">
        <f>+Tabla1[[#This Row],[Trenes Programados]]-Tabla1[[#This Row],[Trenes Corridos (TC)]]</f>
        <v>148</v>
      </c>
      <c r="AH201" s="95">
        <f>+'[2]BN TAB'!J205</f>
        <v>4906</v>
      </c>
      <c r="AI201" s="35">
        <f>+Tabla1[[#This Row],[Trenes Corridos (TC)]]/AH189-1</f>
        <v>2.1232306411323787E-2</v>
      </c>
      <c r="AJ201" s="36">
        <f>+'[2]BN TAB'!K205</f>
        <v>4441</v>
      </c>
      <c r="AK201" s="36">
        <f>+Tabla1[[#This Row],[Trenes Corridos (TC)]]-Tabla1[[#This Row],[Trenes Puntuales]]</f>
        <v>465</v>
      </c>
      <c r="AL201" s="127">
        <f>+Tabla1[[#This Row],[Trenes Puntuales]]/Tabla1[[#This Row],[Trenes Programados]]</f>
        <v>0.87870993272655318</v>
      </c>
      <c r="AM201" s="96">
        <v>0.95</v>
      </c>
      <c r="AN201" s="96" t="str">
        <f>+IF(Tabla1[[#This Row],[Regularidad Absoluta]]&gt;=Tabla1[[#This Row],[RA 95%]],Tabla1[[#This Row],[Regularidad Absoluta]],"")</f>
        <v/>
      </c>
      <c r="AO201" s="96">
        <f>+Tabla1[[#This Row],[Trenes Puntuales]]/Tabla1[[#This Row],[Trenes Corridos (TC)]]</f>
        <v>0.90521810028536487</v>
      </c>
      <c r="AP201" s="96">
        <f>+Tabla1[[#This Row],[Trenes Corridos (TC)]]/Tabla1[[#This Row],[Trenes Programados]]</f>
        <v>0.97071626434507319</v>
      </c>
      <c r="AQ201" s="96">
        <f>+Tabla1[[#This Row],[Regularidad Relativa]]/AO189-1</f>
        <v>-2.7143679245885233E-2</v>
      </c>
      <c r="AR201" s="95">
        <f>+'[3]DATOS BN#Bol por Estación'!AE186</f>
        <v>3676095</v>
      </c>
      <c r="AS201" s="15">
        <f>+Tabla1[[#This Row],[Pasajeros Pagos (PAX)]]/AR189-1</f>
        <v>-6.1263247567289292E-2</v>
      </c>
      <c r="AT201" s="6">
        <f>+Tabla1[[#This Row],[Pasajeros Pagos (PAX)]]/Tabla1[[#This Row],[Indice Dia Habil]]</f>
        <v>145300.1976284585</v>
      </c>
      <c r="AU201" s="15">
        <f>+Tabla1[[#This Row],[PAX Día Habil]]/AT189-1</f>
        <v>-6.1263247567289403E-2</v>
      </c>
      <c r="AV201" s="6">
        <f>+Tabla1[[#This Row],[Pasajeros Pagos (PAX)]]/Tabla1[[#This Row],[Trenes Corridos (TC)]]</f>
        <v>749.30595189563803</v>
      </c>
      <c r="AW201" s="6">
        <f>+Tabla1[[#This Row],[PAX x Tren]]/Tabla1[[#This Row],[Form. Media Trenes Remolcados]]</f>
        <v>124.88432531593968</v>
      </c>
      <c r="AX201" s="15">
        <f>+Tabla1[[#This Row],[PAX x Coche]]/AW189-1</f>
        <v>-8.0780399778487055E-2</v>
      </c>
      <c r="AY201" s="6">
        <v>188</v>
      </c>
      <c r="AZ201" s="9">
        <f>+Tabla1[[#This Row],[PAX Kilómetro]]/Tabla1[[#This Row],[Coches Kilómetro (CK) (5+6+7)]]</f>
        <v>51.210619907448411</v>
      </c>
      <c r="BA201" s="15">
        <f>+Tabla1[[#This Row],[Ocupación Media (PaxKm/CocheKm)]]/AZ189-1</f>
        <v>-7.9395495315889852E-2</v>
      </c>
      <c r="BB201" s="15">
        <f>+Tabla1[[#This Row],[Ocupación Media (PaxKm/CocheKm)]]/Tabla1[[#This Row],[Capacidad x Coche (4xm2)]]</f>
        <v>0.27239691440132136</v>
      </c>
      <c r="BC201" s="15">
        <f>+Tabla1[[#This Row],[% de Ocupación Media PAX]]/BB189-1</f>
        <v>-7.9395495315889741E-2</v>
      </c>
      <c r="BD201" s="36">
        <f>+Tabla1[[#This Row],[Pasajeros Pagos (PAX)]]*Tabla1[[#This Row],[PAX Recorrido Medio]]</f>
        <v>66610841.400000006</v>
      </c>
      <c r="BE201" s="37">
        <v>18.12</v>
      </c>
      <c r="BF201" s="35">
        <f>+Tabla1[[#This Row],[PAX Recorrido Medio]]/BE189-1</f>
        <v>5.5218111540589199E-4</v>
      </c>
      <c r="BG201" s="36">
        <f>+Tabla1[[#This Row],[Pasajeros Pagos (PAX)]]*CN201</f>
        <v>3595070.4950102232</v>
      </c>
      <c r="BH201" s="130">
        <f t="shared" si="15"/>
        <v>0.1799998170884729</v>
      </c>
      <c r="BI201" s="95">
        <f t="shared" si="14"/>
        <v>4483041.682926829</v>
      </c>
      <c r="BJ201" s="35">
        <f>+(Tabla1[[#This Row],[Variación % TC]]*0.2)-(Tabla1[[#This Row],[Vaciación % PAX Recorrido Medio]]*0.1)-(Tabla1[[#This Row],[Variación % Ocupación PAX]]*0.5)+(Tabla1[[#This Row],[Variación % RA]]*0.1)+(Tabla1[[#This Row],[Variación % Velocidad Comercial TE]]*0.1)</f>
        <v>4.1174622904080513E-2</v>
      </c>
      <c r="BK201" s="90">
        <v>3505475.35</v>
      </c>
      <c r="BL201" s="10">
        <f>+Tabla1[[#This Row],[Recaudación Vta. Boletos $]]/Tabla1[[#This Row],[Pasajeros Pagos (PAX)]]</f>
        <v>0.95358671361866332</v>
      </c>
      <c r="BM201" s="15">
        <f>+(Tabla1[[#This Row],[Tarifa Media $]]*44)/CQ201</f>
        <v>2.1886999300592163E-2</v>
      </c>
      <c r="BN201" s="48">
        <f>+Tabla1[[#This Row],[Tarifa Media $]]/CP201</f>
        <v>0.24838161950892459</v>
      </c>
      <c r="BO201" s="86">
        <v>25.3</v>
      </c>
      <c r="BP201" s="80">
        <v>51.944000000000003</v>
      </c>
      <c r="BQ201" s="80">
        <f>+Tabla1[[#This Row],[Km. Línea (entre cabeceras) en Servicio]]*2</f>
        <v>103.88800000000001</v>
      </c>
      <c r="BR201" s="36">
        <v>22</v>
      </c>
      <c r="BS201" s="36">
        <v>1346</v>
      </c>
      <c r="BT201" s="76">
        <f>+Tabla1[[#This Row],[Recaudación Vta. Boletos $]]/Tabla1[[#This Row],[Km. Línea (entre cabeceras) en Servicio]]</f>
        <v>67485.664369320803</v>
      </c>
      <c r="BU201" s="77">
        <f>+Tabla1[[#This Row],[Recaudación/Km. Línea (PESOS)]]/CP201</f>
        <v>17578.053857397583</v>
      </c>
      <c r="BV201" s="76">
        <f>+Tabla1[[#This Row],[Recaudación Vta. Boletos $]]/Tabla1[[#This Row],[Trenes Corridos (TC)]]</f>
        <v>714.52820016306566</v>
      </c>
      <c r="BW201" s="77">
        <f>+Tabla1[[#This Row],[Recaudación/Trenes Corridos (PESOS)]]/CP201</f>
        <v>186.11382583951493</v>
      </c>
      <c r="BX201" s="76">
        <f>+Tabla1[[#This Row],[Recaudación Vta. Boletos $]]/Tabla1[[#This Row],[Coches Kilómetro (CK) (5+6+7)]]</f>
        <v>2.6950202395098355</v>
      </c>
      <c r="BY201" s="77">
        <f>+Tabla1[[#This Row],[Recaudación/Coche Kilómetro (PESOS)]]/CP201</f>
        <v>0.70197443204569587</v>
      </c>
      <c r="BZ201" s="78">
        <f>+Tabla1[[#This Row],[Recaudación Vta. Boletos $]]/Tabla1[[#This Row],[PAX Kilómetro]]</f>
        <v>5.2626198323325782E-2</v>
      </c>
      <c r="CA201" s="79">
        <f>+Tabla1[[#This Row],[Recaudación/Pasajeros Kilómetro (PESOS)]]/CP201</f>
        <v>1.3707594895636013E-2</v>
      </c>
      <c r="CB201" s="76">
        <f>+Tabla1[[#This Row],[Recaudación Vta. Boletos $]]/Tabla1[[#This Row],[Personal]]</f>
        <v>2604.3650445765229</v>
      </c>
      <c r="CC201" s="77">
        <f>+Tabla1[[#This Row],[Recaudación/Personal (PESOS)]]/CP201</f>
        <v>678.36138898117395</v>
      </c>
      <c r="CD201" s="36">
        <f>+Tabla1[[#This Row],[Pasajeros Pagos (PAX)]]/Tabla1[[#This Row],[Personal]]</f>
        <v>2731.1255572065379</v>
      </c>
      <c r="CE201" s="80">
        <f>+Tabla1[[#This Row],[Trenes Corridos (TC)]]/Tabla1[[#This Row],[Personal]]</f>
        <v>3.6448736998514115</v>
      </c>
      <c r="CF201" s="36">
        <f>+Tabla1[[#This Row],[Pasajeros Pagos (PAX)]]/Tabla1[[#This Row],[Km. Línea (entre cabeceras) en Servicio]]</f>
        <v>70770.348837209298</v>
      </c>
      <c r="CG201" s="36">
        <f>+Tabla1[[#This Row],[Pasajeros Pagos (PAX)]]/Tabla1[[#This Row],[Cantidad de Estaciones en Servicio]]</f>
        <v>167095.22727272726</v>
      </c>
      <c r="CH201" s="36">
        <f>+Tabla1[[#This Row],[PAX Kilómetro]]/Tabla1[[#This Row],[Km. Línea (entre cabeceras) en Servicio]]</f>
        <v>1282358.7209302327</v>
      </c>
      <c r="CI201" s="36">
        <f>+Tabla1[[#This Row],[Coches Kilómetro (CK) (5+6+7)]]/Tabla1[[#This Row],[Km. Línea (entre cabeceras) en Servicio]]</f>
        <v>25040.874788233483</v>
      </c>
      <c r="CJ201" s="36">
        <f>+[1]!BN_InfraMR[[#This Row],[Total Coches Remolcados]]</f>
        <v>133</v>
      </c>
      <c r="CK201" s="36">
        <f>+Tabla1[[#This Row],[Pasajeros Pagos (PAX)]]/Tabla1[[#This Row],[Coches en Servicio]]</f>
        <v>27639.812030075187</v>
      </c>
      <c r="CM201" s="12">
        <v>749.30595189563803</v>
      </c>
      <c r="CN201" s="11">
        <v>0.97795908294269418</v>
      </c>
      <c r="CP201" s="10">
        <v>3.8391999999999999</v>
      </c>
      <c r="CQ201" s="74">
        <v>1917.02</v>
      </c>
      <c r="CR201" s="10"/>
      <c r="CX201" s="31"/>
      <c r="DF201" s="47">
        <f>+Tabla1[[#This Row],[Trenes Kilómetro (TK) (1+2+3)]]/Tabla1[[#This Row],[Trenes Corridos (TC)]]</f>
        <v>44.188177741540976</v>
      </c>
      <c r="EA201" s="2">
        <v>2009</v>
      </c>
      <c r="EB201" s="2" t="s">
        <v>4</v>
      </c>
    </row>
    <row r="202" spans="1:132" x14ac:dyDescent="0.2">
      <c r="A202" s="98" t="s">
        <v>258</v>
      </c>
      <c r="B202" s="2" t="s">
        <v>11</v>
      </c>
      <c r="C202" s="101">
        <v>40057</v>
      </c>
      <c r="D202" s="4" t="s">
        <v>135</v>
      </c>
      <c r="E202" s="4" t="s">
        <v>112</v>
      </c>
      <c r="F202" s="4" t="s">
        <v>139</v>
      </c>
      <c r="G202" s="4" t="s">
        <v>113</v>
      </c>
      <c r="H202" s="6">
        <v>215184.3</v>
      </c>
      <c r="K202" s="95">
        <f>+Tabla1[[#This Row],[TK Remolcados (1)]]+Tabla1[[#This Row],[TK Coche Motor (2)]]+Tabla1[[#This Row],[TK Eléctricos (3)]]</f>
        <v>215184.3</v>
      </c>
      <c r="L202" s="35">
        <f>+Tabla1[[#This Row],[Trenes Kilómetro (TK) (1+2+3)]]/K190-1</f>
        <v>7.1658148973126057E-3</v>
      </c>
      <c r="M202" s="36">
        <f>+Tabla1[[#This Row],[TK Remolcados (1)]]</f>
        <v>215184.3</v>
      </c>
      <c r="N202" s="36">
        <f>+Tabla1[[#This Row],[TK Remolcados (1)]]*Tabla1[[#This Row],[Form. Media Trenes Remolcados]]</f>
        <v>1291105.7999999998</v>
      </c>
      <c r="Q202" s="95">
        <f t="shared" si="12"/>
        <v>1291105.7999999998</v>
      </c>
      <c r="R202" s="35">
        <f>+Tabla1[[#This Row],[Coches Kilómetro (CK) (5+6+7)]]/Q190-1</f>
        <v>7.1658148973126057E-3</v>
      </c>
      <c r="S202" s="37">
        <v>38.92</v>
      </c>
      <c r="T202" s="35">
        <f>+Tabla1[[#This Row],[Velocidad Comercial Trenes Diésel]]/S190-1</f>
        <v>0</v>
      </c>
      <c r="U202" s="37"/>
      <c r="V202" s="35"/>
      <c r="W202" s="37">
        <v>6</v>
      </c>
      <c r="X202" s="6"/>
      <c r="Y202" s="6"/>
      <c r="Z202" s="36">
        <f>+Tabla1[[#This Row],[Form. Media Trenes Remolcados]]*Tabla1[[#This Row],[Asientos Prom. x C. Remolcados]]*Tabla1[[#This Row],[Trenes Corridos (TC)]]</f>
        <v>2237136</v>
      </c>
      <c r="AC202" s="6">
        <v>76</v>
      </c>
      <c r="AF202" s="6">
        <f>+'[2]BN TAB'!H206</f>
        <v>5099</v>
      </c>
      <c r="AG202" s="6">
        <f>+Tabla1[[#This Row],[Trenes Programados]]-Tabla1[[#This Row],[Trenes Corridos (TC)]]</f>
        <v>193</v>
      </c>
      <c r="AH202" s="95">
        <f>+'[2]BN TAB'!J206</f>
        <v>4906</v>
      </c>
      <c r="AI202" s="35">
        <f>+Tabla1[[#This Row],[Trenes Corridos (TC)]]/AH190-1</f>
        <v>7.3921971252566276E-3</v>
      </c>
      <c r="AJ202" s="36">
        <f>+'[2]BN TAB'!K206</f>
        <v>4555</v>
      </c>
      <c r="AK202" s="36">
        <f>+Tabla1[[#This Row],[Trenes Corridos (TC)]]-Tabla1[[#This Row],[Trenes Puntuales]]</f>
        <v>351</v>
      </c>
      <c r="AL202" s="127">
        <f>+Tabla1[[#This Row],[Trenes Puntuales]]/Tabla1[[#This Row],[Trenes Programados]]</f>
        <v>0.89331241419886254</v>
      </c>
      <c r="AM202" s="96">
        <v>0.95</v>
      </c>
      <c r="AN202" s="96" t="str">
        <f>+IF(Tabla1[[#This Row],[Regularidad Absoluta]]&gt;=Tabla1[[#This Row],[RA 95%]],Tabla1[[#This Row],[Regularidad Absoluta]],"")</f>
        <v/>
      </c>
      <c r="AO202" s="96">
        <f>+Tabla1[[#This Row],[Trenes Puntuales]]/Tabla1[[#This Row],[Trenes Corridos (TC)]]</f>
        <v>0.92845495311863024</v>
      </c>
      <c r="AP202" s="96">
        <f>+Tabla1[[#This Row],[Trenes Corridos (TC)]]/Tabla1[[#This Row],[Trenes Programados]]</f>
        <v>0.96214944106687583</v>
      </c>
      <c r="AQ202" s="96">
        <f>+Tabla1[[#This Row],[Regularidad Relativa]]/AO190-1</f>
        <v>2.6231416633619942E-2</v>
      </c>
      <c r="AR202" s="95">
        <f>+'[3]DATOS BN#Bol por Estación'!AE187</f>
        <v>3736818</v>
      </c>
      <c r="AS202" s="15">
        <f>+Tabla1[[#This Row],[Pasajeros Pagos (PAX)]]/AR190-1</f>
        <v>-3.0289803585844766E-2</v>
      </c>
      <c r="AT202" s="6">
        <f>+Tabla1[[#This Row],[Pasajeros Pagos (PAX)]]/Tabla1[[#This Row],[Indice Dia Habil]]</f>
        <v>143723.76923076922</v>
      </c>
      <c r="AU202" s="15">
        <f>+Tabla1[[#This Row],[PAX Día Habil]]/AT190-1</f>
        <v>-3.0289803585844877E-2</v>
      </c>
      <c r="AV202" s="6">
        <f>+Tabla1[[#This Row],[Pasajeros Pagos (PAX)]]/Tabla1[[#This Row],[Trenes Corridos (TC)]]</f>
        <v>761.68324500611493</v>
      </c>
      <c r="AW202" s="6">
        <f>+Tabla1[[#This Row],[PAX x Tren]]/Tabla1[[#This Row],[Form. Media Trenes Remolcados]]</f>
        <v>126.94720750101915</v>
      </c>
      <c r="AX202" s="15">
        <f>+Tabla1[[#This Row],[PAX x Coche]]/AW190-1</f>
        <v>-3.7405491941105762E-2</v>
      </c>
      <c r="AY202" s="6">
        <v>188</v>
      </c>
      <c r="AZ202" s="9">
        <f>+Tabla1[[#This Row],[PAX Kilómetro]]/Tabla1[[#This Row],[Coches Kilómetro (CK) (5+6+7)]]</f>
        <v>52.241702345384873</v>
      </c>
      <c r="BA202" s="15">
        <f>+Tabla1[[#This Row],[Ocupación Media (PaxKm/CocheKm)]]/AZ190-1</f>
        <v>-4.0908596123452989E-2</v>
      </c>
      <c r="BB202" s="15">
        <f>+Tabla1[[#This Row],[Ocupación Media (PaxKm/CocheKm)]]/Tabla1[[#This Row],[Capacidad x Coche (4xm2)]]</f>
        <v>0.27788139545417484</v>
      </c>
      <c r="BC202" s="15">
        <f>+Tabla1[[#This Row],[% de Ocupación Media PAX]]/BB190-1</f>
        <v>-4.0908596123452989E-2</v>
      </c>
      <c r="BD202" s="36">
        <f>+Tabla1[[#This Row],[Pasajeros Pagos (PAX)]]*Tabla1[[#This Row],[PAX Recorrido Medio]]</f>
        <v>67449564.900000006</v>
      </c>
      <c r="BE202" s="37">
        <v>18.05</v>
      </c>
      <c r="BF202" s="35">
        <f>+Tabla1[[#This Row],[PAX Recorrido Medio]]/BE190-1</f>
        <v>-3.8631346578366088E-3</v>
      </c>
      <c r="BG202" s="36">
        <f>+Tabla1[[#This Row],[Pasajeros Pagos (PAX)]]*CN202</f>
        <v>3609669.4821173525</v>
      </c>
      <c r="BH202" s="130">
        <f t="shared" si="15"/>
        <v>0.17999982006077164</v>
      </c>
      <c r="BI202" s="95">
        <f t="shared" si="14"/>
        <v>4557094.1219512196</v>
      </c>
      <c r="BJ202" s="35">
        <f>+(Tabla1[[#This Row],[Variación % TC]]*0.2)-(Tabla1[[#This Row],[Vaciación % PAX Recorrido Medio]]*0.1)-(Tabla1[[#This Row],[Variación % Ocupación PAX]]*0.5)+(Tabla1[[#This Row],[Variación % RA]]*0.1)+(Tabla1[[#This Row],[Variación % Velocidad Comercial TE]]*0.1)</f>
        <v>2.4942192615923474E-2</v>
      </c>
      <c r="BK202" s="90">
        <v>3564368.15</v>
      </c>
      <c r="BL202" s="10">
        <f>+Tabla1[[#This Row],[Recaudación Vta. Boletos $]]/Tabla1[[#This Row],[Pasajeros Pagos (PAX)]]</f>
        <v>0.95385115089897343</v>
      </c>
      <c r="BM202" s="15">
        <f>+(Tabla1[[#This Row],[Tarifa Media $]]*44)/CQ202</f>
        <v>2.1707064054635503E-2</v>
      </c>
      <c r="BN202" s="48">
        <f>+Tabla1[[#This Row],[Tarifa Media $]]/CP202</f>
        <v>0.24824358497266641</v>
      </c>
      <c r="BO202" s="86">
        <v>26</v>
      </c>
      <c r="BP202" s="80">
        <v>51.944000000000003</v>
      </c>
      <c r="BQ202" s="80">
        <f>+Tabla1[[#This Row],[Km. Línea (entre cabeceras) en Servicio]]*2</f>
        <v>103.88800000000001</v>
      </c>
      <c r="BR202" s="36">
        <v>22</v>
      </c>
      <c r="BS202" s="36">
        <v>1346</v>
      </c>
      <c r="BT202" s="76">
        <f>+Tabla1[[#This Row],[Recaudación Vta. Boletos $]]/Tabla1[[#This Row],[Km. Línea (entre cabeceras) en Servicio]]</f>
        <v>68619.439203757895</v>
      </c>
      <c r="BU202" s="77">
        <f>+Tabla1[[#This Row],[Recaudación/Km. Línea (PESOS)]]/CP202</f>
        <v>17858.484073432723</v>
      </c>
      <c r="BV202" s="76">
        <f>+Tabla1[[#This Row],[Recaudación Vta. Boletos $]]/Tabla1[[#This Row],[Trenes Corridos (TC)]]</f>
        <v>726.53243986954749</v>
      </c>
      <c r="BW202" s="77">
        <f>+Tabla1[[#This Row],[Recaudación/Trenes Corridos (PESOS)]]/CP202</f>
        <v>189.08297935393179</v>
      </c>
      <c r="BX202" s="76">
        <f>+Tabla1[[#This Row],[Recaudación Vta. Boletos $]]/Tabla1[[#This Row],[Coches Kilómetro (CK) (5+6+7)]]</f>
        <v>2.7607095793388896</v>
      </c>
      <c r="BY202" s="77">
        <f>+Tabla1[[#This Row],[Recaudación/Coche Kilómetro (PESOS)]]/CP202</f>
        <v>0.71848573270322968</v>
      </c>
      <c r="BZ202" s="78">
        <f>+Tabla1[[#This Row],[Recaudación Vta. Boletos $]]/Tabla1[[#This Row],[PAX Kilómetro]]</f>
        <v>5.2844939107976358E-2</v>
      </c>
      <c r="CA202" s="79">
        <f>+Tabla1[[#This Row],[Recaudación/Pasajeros Kilómetro (PESOS)]]/CP202</f>
        <v>1.3753107200701737E-2</v>
      </c>
      <c r="CB202" s="76">
        <f>+Tabla1[[#This Row],[Recaudación Vta. Boletos $]]/Tabla1[[#This Row],[Personal]]</f>
        <v>2648.1189821693906</v>
      </c>
      <c r="CC202" s="77">
        <f>+Tabla1[[#This Row],[Recaudación/Personal (PESOS)]]/CP202</f>
        <v>689.1835785366934</v>
      </c>
      <c r="CD202" s="36">
        <f>+Tabla1[[#This Row],[Pasajeros Pagos (PAX)]]/Tabla1[[#This Row],[Personal]]</f>
        <v>2776.2392273402675</v>
      </c>
      <c r="CE202" s="80">
        <f>+Tabla1[[#This Row],[Trenes Corridos (TC)]]/Tabla1[[#This Row],[Personal]]</f>
        <v>3.6448736998514115</v>
      </c>
      <c r="CF202" s="36">
        <f>+Tabla1[[#This Row],[Pasajeros Pagos (PAX)]]/Tabla1[[#This Row],[Km. Línea (entre cabeceras) en Servicio]]</f>
        <v>71939.357769906055</v>
      </c>
      <c r="CG202" s="36">
        <f>+Tabla1[[#This Row],[Pasajeros Pagos (PAX)]]/Tabla1[[#This Row],[Cantidad de Estaciones en Servicio]]</f>
        <v>169855.36363636365</v>
      </c>
      <c r="CH202" s="36">
        <f>+Tabla1[[#This Row],[PAX Kilómetro]]/Tabla1[[#This Row],[Km. Línea (entre cabeceras) en Servicio]]</f>
        <v>1298505.4077468044</v>
      </c>
      <c r="CI202" s="36">
        <f>+Tabla1[[#This Row],[Coches Kilómetro (CK) (5+6+7)]]/Tabla1[[#This Row],[Km. Línea (entre cabeceras) en Servicio]]</f>
        <v>24855.725396580929</v>
      </c>
      <c r="CJ202" s="36">
        <f>+[1]!BN_InfraMR[[#This Row],[Total Coches Remolcados]]</f>
        <v>133</v>
      </c>
      <c r="CK202" s="36">
        <f>+Tabla1[[#This Row],[Pasajeros Pagos (PAX)]]/Tabla1[[#This Row],[Coches en Servicio]]</f>
        <v>28096.375939849626</v>
      </c>
      <c r="CM202" s="12">
        <v>761.68324500611493</v>
      </c>
      <c r="CN202" s="11">
        <v>0.96597412079404255</v>
      </c>
      <c r="CP202" s="10">
        <v>3.8424</v>
      </c>
      <c r="CQ202" s="33">
        <v>1933.4466666666667</v>
      </c>
      <c r="CR202" s="10"/>
      <c r="CX202" s="28"/>
      <c r="DF202" s="47">
        <f>+Tabla1[[#This Row],[Trenes Kilómetro (TK) (1+2+3)]]/Tabla1[[#This Row],[Trenes Corridos (TC)]]</f>
        <v>43.861455360782713</v>
      </c>
      <c r="EA202" s="2">
        <v>2009</v>
      </c>
      <c r="EB202" s="2" t="s">
        <v>11</v>
      </c>
    </row>
    <row r="203" spans="1:132" x14ac:dyDescent="0.2">
      <c r="A203" s="98" t="s">
        <v>258</v>
      </c>
      <c r="B203" s="2" t="s">
        <v>5</v>
      </c>
      <c r="C203" s="101">
        <v>40087</v>
      </c>
      <c r="D203" s="4" t="s">
        <v>135</v>
      </c>
      <c r="E203" s="4" t="s">
        <v>112</v>
      </c>
      <c r="F203" s="4" t="s">
        <v>139</v>
      </c>
      <c r="G203" s="4" t="s">
        <v>113</v>
      </c>
      <c r="H203" s="6">
        <v>219340.2</v>
      </c>
      <c r="K203" s="95">
        <f>+Tabla1[[#This Row],[TK Remolcados (1)]]+Tabla1[[#This Row],[TK Coche Motor (2)]]+Tabla1[[#This Row],[TK Eléctricos (3)]]</f>
        <v>219340.2</v>
      </c>
      <c r="L203" s="35">
        <f>+Tabla1[[#This Row],[Trenes Kilómetro (TK) (1+2+3)]]/K191-1</f>
        <v>-7.7905604933267147E-3</v>
      </c>
      <c r="M203" s="36">
        <f>+Tabla1[[#This Row],[TK Remolcados (1)]]</f>
        <v>219340.2</v>
      </c>
      <c r="N203" s="36">
        <f>+Tabla1[[#This Row],[TK Remolcados (1)]]*Tabla1[[#This Row],[Form. Media Trenes Remolcados]]</f>
        <v>1316041.2000000002</v>
      </c>
      <c r="Q203" s="95">
        <f t="shared" si="12"/>
        <v>1316041.2000000002</v>
      </c>
      <c r="R203" s="35">
        <f>+Tabla1[[#This Row],[Coches Kilómetro (CK) (5+6+7)]]/Q191-1</f>
        <v>-7.7905604933266037E-3</v>
      </c>
      <c r="S203" s="37">
        <v>38.92</v>
      </c>
      <c r="T203" s="35">
        <f>+Tabla1[[#This Row],[Velocidad Comercial Trenes Diésel]]/S191-1</f>
        <v>0</v>
      </c>
      <c r="U203" s="37"/>
      <c r="V203" s="35"/>
      <c r="W203" s="37">
        <v>6</v>
      </c>
      <c r="X203" s="6"/>
      <c r="Y203" s="6"/>
      <c r="Z203" s="36">
        <f>+Tabla1[[#This Row],[Form. Media Trenes Remolcados]]*Tabla1[[#This Row],[Asientos Prom. x C. Remolcados]]*Tabla1[[#This Row],[Trenes Corridos (TC)]]</f>
        <v>2270424</v>
      </c>
      <c r="AC203" s="6">
        <v>76</v>
      </c>
      <c r="AF203" s="6">
        <f>+'[2]BN TAB'!H207</f>
        <v>5131</v>
      </c>
      <c r="AG203" s="6">
        <f>+Tabla1[[#This Row],[Trenes Programados]]-Tabla1[[#This Row],[Trenes Corridos (TC)]]</f>
        <v>152</v>
      </c>
      <c r="AH203" s="95">
        <f>+'[2]BN TAB'!J207</f>
        <v>4979</v>
      </c>
      <c r="AI203" s="35">
        <f>+Tabla1[[#This Row],[Trenes Corridos (TC)]]/AH191-1</f>
        <v>8.3029566626164897E-3</v>
      </c>
      <c r="AJ203" s="36">
        <f>+'[2]BN TAB'!K207</f>
        <v>4537</v>
      </c>
      <c r="AK203" s="36">
        <f>+Tabla1[[#This Row],[Trenes Corridos (TC)]]-Tabla1[[#This Row],[Trenes Puntuales]]</f>
        <v>442</v>
      </c>
      <c r="AL203" s="127">
        <f>+Tabla1[[#This Row],[Trenes Puntuales]]/Tabla1[[#This Row],[Trenes Programados]]</f>
        <v>0.88423309296433439</v>
      </c>
      <c r="AM203" s="96">
        <v>0.95</v>
      </c>
      <c r="AN203" s="96" t="str">
        <f>+IF(Tabla1[[#This Row],[Regularidad Absoluta]]&gt;=Tabla1[[#This Row],[RA 95%]],Tabla1[[#This Row],[Regularidad Absoluta]],"")</f>
        <v/>
      </c>
      <c r="AO203" s="96">
        <f>+Tabla1[[#This Row],[Trenes Puntuales]]/Tabla1[[#This Row],[Trenes Corridos (TC)]]</f>
        <v>0.91122715404699739</v>
      </c>
      <c r="AP203" s="96">
        <f>+Tabla1[[#This Row],[Trenes Corridos (TC)]]/Tabla1[[#This Row],[Trenes Programados]]</f>
        <v>0.97037614500097447</v>
      </c>
      <c r="AQ203" s="96">
        <f>+Tabla1[[#This Row],[Regularidad Relativa]]/AO191-1</f>
        <v>9.2145555020406222E-2</v>
      </c>
      <c r="AR203" s="95">
        <f>+'[3]DATOS BN#Bol por Estación'!AE188</f>
        <v>3841400</v>
      </c>
      <c r="AS203" s="15">
        <f>+Tabla1[[#This Row],[Pasajeros Pagos (PAX)]]/AR191-1</f>
        <v>-1.368298537676027E-2</v>
      </c>
      <c r="AT203" s="6">
        <f>+Tabla1[[#This Row],[Pasajeros Pagos (PAX)]]/Tabla1[[#This Row],[Indice Dia Habil]]</f>
        <v>147746.15384615384</v>
      </c>
      <c r="AU203" s="15">
        <f>+Tabla1[[#This Row],[PAX Día Habil]]/AT191-1</f>
        <v>-1.368298537676027E-2</v>
      </c>
      <c r="AV203" s="6">
        <f>+Tabla1[[#This Row],[Pasajeros Pagos (PAX)]]/Tabla1[[#This Row],[Trenes Corridos (TC)]]</f>
        <v>771.52038561960228</v>
      </c>
      <c r="AW203" s="6">
        <f>+Tabla1[[#This Row],[PAX x Tren]]/Tabla1[[#This Row],[Form. Media Trenes Remolcados]]</f>
        <v>128.58673093660039</v>
      </c>
      <c r="AX203" s="15">
        <f>+Tabla1[[#This Row],[PAX x Coche]]/AW191-1</f>
        <v>-2.1804896925174289E-2</v>
      </c>
      <c r="AY203" s="6">
        <v>188</v>
      </c>
      <c r="AZ203" s="9">
        <f>+Tabla1[[#This Row],[PAX Kilómetro]]/Tabla1[[#This Row],[Coches Kilómetro (CK) (5+6+7)]]</f>
        <v>53.065703414148423</v>
      </c>
      <c r="BA203" s="15">
        <f>+Tabla1[[#This Row],[Ocupación Media (PaxKm/CocheKm)]]/AZ191-1</f>
        <v>1.1259572084743041E-4</v>
      </c>
      <c r="BB203" s="15">
        <f>+Tabla1[[#This Row],[Ocupación Media (PaxKm/CocheKm)]]/Tabla1[[#This Row],[Capacidad x Coche (4xm2)]]</f>
        <v>0.28226437986249159</v>
      </c>
      <c r="BC203" s="15">
        <f>+Tabla1[[#This Row],[% de Ocupación Media PAX]]/BB191-1</f>
        <v>1.1259572084720837E-4</v>
      </c>
      <c r="BD203" s="36">
        <f>+Tabla1[[#This Row],[Pasajeros Pagos (PAX)]]*Tabla1[[#This Row],[PAX Recorrido Medio]]</f>
        <v>69836652</v>
      </c>
      <c r="BE203" s="37">
        <v>18.18</v>
      </c>
      <c r="BF203" s="35">
        <f>+Tabla1[[#This Row],[PAX Recorrido Medio]]/BE191-1</f>
        <v>6.0874377421140657E-3</v>
      </c>
      <c r="BG203" s="36">
        <f>+Tabla1[[#This Row],[Pasajeros Pagos (PAX)]]*CN203</f>
        <v>3584623.4744495978</v>
      </c>
      <c r="BH203" s="130">
        <f t="shared" si="15"/>
        <v>0.17999982495961264</v>
      </c>
      <c r="BI203" s="95">
        <f t="shared" si="14"/>
        <v>4684633.1463414626</v>
      </c>
      <c r="BJ203" s="35">
        <f>+(Tabla1[[#This Row],[Variación % TC]]*0.2)-(Tabla1[[#This Row],[Vaciación % PAX Recorrido Medio]]*0.1)-(Tabla1[[#This Row],[Variación % Ocupación PAX]]*0.5)+(Tabla1[[#This Row],[Variación % RA]]*0.1)+(Tabla1[[#This Row],[Variación % Velocidad Comercial TE]]*0.1)</f>
        <v>1.0210105199928909E-2</v>
      </c>
      <c r="BK203" s="90">
        <v>3671356.6999999997</v>
      </c>
      <c r="BL203" s="10">
        <f>+Tabla1[[#This Row],[Recaudación Vta. Boletos $]]/Tabla1[[#This Row],[Pasajeros Pagos (PAX)]]</f>
        <v>0.95573402926016549</v>
      </c>
      <c r="BM203" s="15">
        <f>+(Tabla1[[#This Row],[Tarifa Media $]]*44)/CQ203</f>
        <v>2.1566681572878551E-2</v>
      </c>
      <c r="BN203" s="48">
        <f>+Tabla1[[#This Row],[Tarifa Media $]]/CP203</f>
        <v>0.24978674122109809</v>
      </c>
      <c r="BO203" s="86">
        <v>26</v>
      </c>
      <c r="BP203" s="80">
        <v>51.944000000000003</v>
      </c>
      <c r="BQ203" s="80">
        <f>+Tabla1[[#This Row],[Km. Línea (entre cabeceras) en Servicio]]*2</f>
        <v>103.88800000000001</v>
      </c>
      <c r="BR203" s="36">
        <v>22</v>
      </c>
      <c r="BS203" s="36">
        <v>1346</v>
      </c>
      <c r="BT203" s="76">
        <f>+Tabla1[[#This Row],[Recaudación Vta. Boletos $]]/Tabla1[[#This Row],[Km. Línea (entre cabeceras) en Servicio]]</f>
        <v>70679.129447096871</v>
      </c>
      <c r="BU203" s="77">
        <f>+Tabla1[[#This Row],[Recaudación/Km. Línea (PESOS)]]/CP203</f>
        <v>18472.408511603386</v>
      </c>
      <c r="BV203" s="76">
        <f>+Tabla1[[#This Row],[Recaudación Vta. Boletos $]]/Tabla1[[#This Row],[Trenes Corridos (TC)]]</f>
        <v>737.36828680457916</v>
      </c>
      <c r="BW203" s="77">
        <f>+Tabla1[[#This Row],[Recaudación/Trenes Corridos (PESOS)]]/CP203</f>
        <v>192.71556290956539</v>
      </c>
      <c r="BX203" s="76">
        <f>+Tabla1[[#This Row],[Recaudación Vta. Boletos $]]/Tabla1[[#This Row],[Coches Kilómetro (CK) (5+6+7)]]</f>
        <v>2.7896973894130359</v>
      </c>
      <c r="BY203" s="77">
        <f>+Tabla1[[#This Row],[Recaudación/Coche Kilómetro (PESOS)]]/CP203</f>
        <v>0.72910391234463323</v>
      </c>
      <c r="BZ203" s="78">
        <f>+Tabla1[[#This Row],[Recaudación Vta. Boletos $]]/Tabla1[[#This Row],[PAX Kilómetro]]</f>
        <v>5.2570628672176323E-2</v>
      </c>
      <c r="CA203" s="79">
        <f>+Tabla1[[#This Row],[Recaudación/Pasajeros Kilómetro (PESOS)]]/CP203</f>
        <v>1.3739644731633558E-2</v>
      </c>
      <c r="CB203" s="76">
        <f>+Tabla1[[#This Row],[Recaudación Vta. Boletos $]]/Tabla1[[#This Row],[Personal]]</f>
        <v>2727.6052748885586</v>
      </c>
      <c r="CC203" s="77">
        <f>+Tabla1[[#This Row],[Recaudación/Personal (PESOS)]]/CP203</f>
        <v>712.8757709708218</v>
      </c>
      <c r="CD203" s="36">
        <f>+Tabla1[[#This Row],[Pasajeros Pagos (PAX)]]/Tabla1[[#This Row],[Personal]]</f>
        <v>2853.9375928677564</v>
      </c>
      <c r="CE203" s="80">
        <f>+Tabla1[[#This Row],[Trenes Corridos (TC)]]/Tabla1[[#This Row],[Personal]]</f>
        <v>3.6991084695393761</v>
      </c>
      <c r="CF203" s="36">
        <f>+Tabla1[[#This Row],[Pasajeros Pagos (PAX)]]/Tabla1[[#This Row],[Km. Línea (entre cabeceras) en Servicio]]</f>
        <v>73952.71831202833</v>
      </c>
      <c r="CG203" s="36">
        <f>+Tabla1[[#This Row],[Pasajeros Pagos (PAX)]]/Tabla1[[#This Row],[Cantidad de Estaciones en Servicio]]</f>
        <v>174609.09090909091</v>
      </c>
      <c r="CH203" s="36">
        <f>+Tabla1[[#This Row],[PAX Kilómetro]]/Tabla1[[#This Row],[Km. Línea (entre cabeceras) en Servicio]]</f>
        <v>1344460.4189126752</v>
      </c>
      <c r="CI203" s="36">
        <f>+Tabla1[[#This Row],[Coches Kilómetro (CK) (5+6+7)]]/Tabla1[[#This Row],[Km. Línea (entre cabeceras) en Servicio]]</f>
        <v>25335.769290004624</v>
      </c>
      <c r="CJ203" s="36">
        <f>+[1]!BN_InfraMR[[#This Row],[Total Coches Remolcados]]</f>
        <v>133</v>
      </c>
      <c r="CK203" s="36">
        <f>+Tabla1[[#This Row],[Pasajeros Pagos (PAX)]]/Tabla1[[#This Row],[Coches en Servicio]]</f>
        <v>28882.706766917294</v>
      </c>
      <c r="CM203" s="12">
        <v>771.52038561960228</v>
      </c>
      <c r="CN203" s="11">
        <v>0.93315548353454414</v>
      </c>
      <c r="CP203" s="10">
        <v>3.8262</v>
      </c>
      <c r="CQ203" s="33">
        <v>1949.8733333333334</v>
      </c>
      <c r="CR203" s="10"/>
      <c r="CX203" s="28"/>
      <c r="DF203" s="47">
        <f>+Tabla1[[#This Row],[Trenes Kilómetro (TK) (1+2+3)]]/Tabla1[[#This Row],[Trenes Corridos (TC)]]</f>
        <v>44.053062864028924</v>
      </c>
      <c r="EA203" s="2">
        <v>2009</v>
      </c>
      <c r="EB203" s="2" t="s">
        <v>5</v>
      </c>
    </row>
    <row r="204" spans="1:132" x14ac:dyDescent="0.2">
      <c r="A204" s="98" t="s">
        <v>258</v>
      </c>
      <c r="B204" s="2" t="s">
        <v>6</v>
      </c>
      <c r="C204" s="101">
        <v>40118</v>
      </c>
      <c r="D204" s="4" t="s">
        <v>135</v>
      </c>
      <c r="E204" s="4" t="s">
        <v>112</v>
      </c>
      <c r="F204" s="4" t="s">
        <v>139</v>
      </c>
      <c r="G204" s="4" t="s">
        <v>113</v>
      </c>
      <c r="H204" s="6">
        <v>213760.4</v>
      </c>
      <c r="K204" s="95">
        <f>+Tabla1[[#This Row],[TK Remolcados (1)]]+Tabla1[[#This Row],[TK Coche Motor (2)]]+Tabla1[[#This Row],[TK Eléctricos (3)]]</f>
        <v>213760.4</v>
      </c>
      <c r="L204" s="35">
        <f>+Tabla1[[#This Row],[Trenes Kilómetro (TK) (1+2+3)]]/K192-1</f>
        <v>3.4418140030942901E-3</v>
      </c>
      <c r="M204" s="36">
        <f>+Tabla1[[#This Row],[TK Remolcados (1)]]</f>
        <v>213760.4</v>
      </c>
      <c r="N204" s="36">
        <f>+Tabla1[[#This Row],[TK Remolcados (1)]]*Tabla1[[#This Row],[Form. Media Trenes Remolcados]]</f>
        <v>1282562.3999999999</v>
      </c>
      <c r="Q204" s="95">
        <f t="shared" si="12"/>
        <v>1282562.3999999999</v>
      </c>
      <c r="R204" s="35">
        <f>+Tabla1[[#This Row],[Coches Kilómetro (CK) (5+6+7)]]/Q192-1</f>
        <v>3.4418140030942901E-3</v>
      </c>
      <c r="S204" s="37">
        <v>38.92</v>
      </c>
      <c r="T204" s="35">
        <f>+Tabla1[[#This Row],[Velocidad Comercial Trenes Diésel]]/S192-1</f>
        <v>0</v>
      </c>
      <c r="U204" s="37"/>
      <c r="V204" s="35"/>
      <c r="W204" s="37">
        <v>6</v>
      </c>
      <c r="X204" s="6"/>
      <c r="Y204" s="6"/>
      <c r="Z204" s="36">
        <f>+Tabla1[[#This Row],[Form. Media Trenes Remolcados]]*Tabla1[[#This Row],[Asientos Prom. x C. Remolcados]]*Tabla1[[#This Row],[Trenes Corridos (TC)]]</f>
        <v>2224368</v>
      </c>
      <c r="AC204" s="6">
        <v>76</v>
      </c>
      <c r="AF204" s="6">
        <f>+'[2]BN TAB'!H208</f>
        <v>4969</v>
      </c>
      <c r="AG204" s="6">
        <f>+Tabla1[[#This Row],[Trenes Programados]]-Tabla1[[#This Row],[Trenes Corridos (TC)]]</f>
        <v>91</v>
      </c>
      <c r="AH204" s="95">
        <f>+'[2]BN TAB'!J208</f>
        <v>4878</v>
      </c>
      <c r="AI204" s="35">
        <f>+Tabla1[[#This Row],[Trenes Corridos (TC)]]/AH192-1</f>
        <v>-4.098360655737654E-4</v>
      </c>
      <c r="AJ204" s="36">
        <f>+'[2]BN TAB'!K208</f>
        <v>4554</v>
      </c>
      <c r="AK204" s="36">
        <f>+Tabla1[[#This Row],[Trenes Corridos (TC)]]-Tabla1[[#This Row],[Trenes Puntuales]]</f>
        <v>324</v>
      </c>
      <c r="AL204" s="127">
        <f>+Tabla1[[#This Row],[Trenes Puntuales]]/Tabla1[[#This Row],[Trenes Programados]]</f>
        <v>0.91648218957536731</v>
      </c>
      <c r="AM204" s="96">
        <v>0.95</v>
      </c>
      <c r="AN204" s="96" t="str">
        <f>+IF(Tabla1[[#This Row],[Regularidad Absoluta]]&gt;=Tabla1[[#This Row],[RA 95%]],Tabla1[[#This Row],[Regularidad Absoluta]],"")</f>
        <v/>
      </c>
      <c r="AO204" s="96">
        <f>+Tabla1[[#This Row],[Trenes Puntuales]]/Tabla1[[#This Row],[Trenes Corridos (TC)]]</f>
        <v>0.93357933579335795</v>
      </c>
      <c r="AP204" s="96">
        <f>+Tabla1[[#This Row],[Trenes Corridos (TC)]]/Tabla1[[#This Row],[Trenes Programados]]</f>
        <v>0.9816864560273697</v>
      </c>
      <c r="AQ204" s="96">
        <f>+Tabla1[[#This Row],[Regularidad Relativa]]/AO192-1</f>
        <v>-2.0006224158627406E-3</v>
      </c>
      <c r="AR204" s="95">
        <f>+'[3]DATOS BN#Bol por Estación'!AE189</f>
        <v>3660805</v>
      </c>
      <c r="AS204" s="15">
        <f>+Tabla1[[#This Row],[Pasajeros Pagos (PAX)]]/AR192-1</f>
        <v>-5.5862347146520164E-2</v>
      </c>
      <c r="AT204" s="6">
        <f>+Tabla1[[#This Row],[Pasajeros Pagos (PAX)]]/Tabla1[[#This Row],[Indice Dia Habil]]</f>
        <v>144695.84980237155</v>
      </c>
      <c r="AU204" s="15">
        <f>+Tabla1[[#This Row],[PAX Día Habil]]/AT192-1</f>
        <v>-5.5862347146520053E-2</v>
      </c>
      <c r="AV204" s="6">
        <f>+Tabla1[[#This Row],[Pasajeros Pagos (PAX)]]/Tabla1[[#This Row],[Trenes Corridos (TC)]]</f>
        <v>750.47252972529725</v>
      </c>
      <c r="AW204" s="6">
        <f>+Tabla1[[#This Row],[PAX x Tren]]/Tabla1[[#This Row],[Form. Media Trenes Remolcados]]</f>
        <v>125.07875495421621</v>
      </c>
      <c r="AX204" s="15">
        <f>+Tabla1[[#This Row],[PAX x Coche]]/AW192-1</f>
        <v>-5.5475246837847103E-2</v>
      </c>
      <c r="AY204" s="6">
        <v>188</v>
      </c>
      <c r="AZ204" s="9">
        <f>+Tabla1[[#This Row],[PAX Kilómetro]]/Tabla1[[#This Row],[Coches Kilómetro (CK) (5+6+7)]]</f>
        <v>52.176420733993147</v>
      </c>
      <c r="BA204" s="15">
        <f>+Tabla1[[#This Row],[Ocupación Media (PaxKm/CocheKm)]]/AZ192-1</f>
        <v>-5.0268451790091095E-2</v>
      </c>
      <c r="BB204" s="15">
        <f>+Tabla1[[#This Row],[Ocupación Media (PaxKm/CocheKm)]]/Tabla1[[#This Row],[Capacidad x Coche (4xm2)]]</f>
        <v>0.27753415284038907</v>
      </c>
      <c r="BC204" s="15">
        <f>+Tabla1[[#This Row],[% de Ocupación Media PAX]]/BB192-1</f>
        <v>-5.0268451790091206E-2</v>
      </c>
      <c r="BD204" s="36">
        <f>+Tabla1[[#This Row],[Pasajeros Pagos (PAX)]]*Tabla1[[#This Row],[PAX Recorrido Medio]]</f>
        <v>66919515.400000006</v>
      </c>
      <c r="BE204" s="37">
        <v>18.28</v>
      </c>
      <c r="BF204" s="35">
        <f>+Tabla1[[#This Row],[PAX Recorrido Medio]]/BE192-1</f>
        <v>9.3870789618994976E-3</v>
      </c>
      <c r="BG204" s="36">
        <f>+Tabla1[[#This Row],[Pasajeros Pagos (PAX)]]*CN204</f>
        <v>3486899.2252169172</v>
      </c>
      <c r="BH204" s="130">
        <f t="shared" si="15"/>
        <v>0.17999981632451045</v>
      </c>
      <c r="BI204" s="95">
        <f t="shared" si="14"/>
        <v>4464395.341463415</v>
      </c>
      <c r="BJ204" s="35">
        <f>+(Tabla1[[#This Row],[Variación % TC]]*0.2)-(Tabla1[[#This Row],[Vaciación % PAX Recorrido Medio]]*0.1)-(Tabla1[[#This Row],[Variación % Ocupación PAX]]*0.5)+(Tabla1[[#This Row],[Variación % RA]]*0.1)+(Tabla1[[#This Row],[Variación % Velocidad Comercial TE]]*0.1)</f>
        <v>2.3913488544154628E-2</v>
      </c>
      <c r="BK204" s="90">
        <v>3493575.7500000005</v>
      </c>
      <c r="BL204" s="10">
        <f>+Tabla1[[#This Row],[Recaudación Vta. Boletos $]]/Tabla1[[#This Row],[Pasajeros Pagos (PAX)]]</f>
        <v>0.95431899541221132</v>
      </c>
      <c r="BM204" s="15">
        <f>+(Tabla1[[#This Row],[Tarifa Media $]]*44)/CQ204</f>
        <v>2.1354847072235825E-2</v>
      </c>
      <c r="BN204" s="48">
        <f>+Tabla1[[#This Row],[Tarifa Media $]]/CP204</f>
        <v>0.25041170176127298</v>
      </c>
      <c r="BO204" s="86">
        <v>25.3</v>
      </c>
      <c r="BP204" s="80">
        <v>51.944000000000003</v>
      </c>
      <c r="BQ204" s="80">
        <f>+Tabla1[[#This Row],[Km. Línea (entre cabeceras) en Servicio]]*2</f>
        <v>103.88800000000001</v>
      </c>
      <c r="BR204" s="36">
        <v>22</v>
      </c>
      <c r="BS204" s="36">
        <v>1346</v>
      </c>
      <c r="BT204" s="76">
        <f>+Tabla1[[#This Row],[Recaudación Vta. Boletos $]]/Tabla1[[#This Row],[Km. Línea (entre cabeceras) en Servicio]]</f>
        <v>67256.579200677661</v>
      </c>
      <c r="BU204" s="77">
        <f>+Tabla1[[#This Row],[Recaudación/Km. Línea (PESOS)]]/CP204</f>
        <v>17648.013434971836</v>
      </c>
      <c r="BV204" s="76">
        <f>+Tabla1[[#This Row],[Recaudación Vta. Boletos $]]/Tabla1[[#This Row],[Trenes Corridos (TC)]]</f>
        <v>716.19019065190662</v>
      </c>
      <c r="BW204" s="77">
        <f>+Tabla1[[#This Row],[Recaudación/Trenes Corridos (PESOS)]]/CP204</f>
        <v>187.92710329359923</v>
      </c>
      <c r="BX204" s="76">
        <f>+Tabla1[[#This Row],[Recaudación Vta. Boletos $]]/Tabla1[[#This Row],[Coches Kilómetro (CK) (5+6+7)]]</f>
        <v>2.7239031410869372</v>
      </c>
      <c r="BY204" s="77">
        <f>+Tabla1[[#This Row],[Recaudación/Coche Kilómetro (PESOS)]]/CP204</f>
        <v>0.71474760983650942</v>
      </c>
      <c r="BZ204" s="78">
        <f>+Tabla1[[#This Row],[Recaudación Vta. Boletos $]]/Tabla1[[#This Row],[PAX Kilómetro]]</f>
        <v>5.2205634322331031E-2</v>
      </c>
      <c r="CA204" s="79">
        <f>+Tabla1[[#This Row],[Recaudación/Pasajeros Kilómetro (PESOS)]]/CP204</f>
        <v>1.3698670774686705E-2</v>
      </c>
      <c r="CB204" s="76">
        <f>+Tabla1[[#This Row],[Recaudación Vta. Boletos $]]/Tabla1[[#This Row],[Personal]]</f>
        <v>2595.5243313521551</v>
      </c>
      <c r="CC204" s="77">
        <f>+Tabla1[[#This Row],[Recaudación/Personal (PESOS)]]/CP204</f>
        <v>681.06122575496067</v>
      </c>
      <c r="CD204" s="36">
        <f>+Tabla1[[#This Row],[Pasajeros Pagos (PAX)]]/Tabla1[[#This Row],[Personal]]</f>
        <v>2719.765973254086</v>
      </c>
      <c r="CE204" s="80">
        <f>+Tabla1[[#This Row],[Trenes Corridos (TC)]]/Tabla1[[#This Row],[Personal]]</f>
        <v>3.6240713224368499</v>
      </c>
      <c r="CF204" s="36">
        <f>+Tabla1[[#This Row],[Pasajeros Pagos (PAX)]]/Tabla1[[#This Row],[Km. Línea (entre cabeceras) en Servicio]]</f>
        <v>70475.993377483435</v>
      </c>
      <c r="CG204" s="36">
        <f>+Tabla1[[#This Row],[Pasajeros Pagos (PAX)]]/Tabla1[[#This Row],[Cantidad de Estaciones en Servicio]]</f>
        <v>166400.22727272726</v>
      </c>
      <c r="CH204" s="36">
        <f>+Tabla1[[#This Row],[PAX Kilómetro]]/Tabla1[[#This Row],[Km. Línea (entre cabeceras) en Servicio]]</f>
        <v>1288301.1589403974</v>
      </c>
      <c r="CI204" s="36">
        <f>+Tabla1[[#This Row],[Coches Kilómetro (CK) (5+6+7)]]/Tabla1[[#This Row],[Km. Línea (entre cabeceras) en Servicio]]</f>
        <v>24691.252117665175</v>
      </c>
      <c r="CJ204" s="36">
        <f>+[1]!BN_InfraMR[[#This Row],[Total Coches Remolcados]]</f>
        <v>133</v>
      </c>
      <c r="CK204" s="36">
        <f>+Tabla1[[#This Row],[Pasajeros Pagos (PAX)]]/Tabla1[[#This Row],[Coches en Servicio]]</f>
        <v>27524.849624060149</v>
      </c>
      <c r="CM204" s="12">
        <v>750.47252972529725</v>
      </c>
      <c r="CN204" s="11">
        <v>0.95249520944626032</v>
      </c>
      <c r="CP204" s="10">
        <v>3.8109999999999999</v>
      </c>
      <c r="CQ204" s="74">
        <v>1966.3</v>
      </c>
      <c r="CR204" s="10"/>
      <c r="CX204" s="31"/>
      <c r="DF204" s="47">
        <f>+Tabla1[[#This Row],[Trenes Kilómetro (TK) (1+2+3)]]/Tabla1[[#This Row],[Trenes Corridos (TC)]]</f>
        <v>43.821320213202128</v>
      </c>
      <c r="EA204" s="2">
        <v>2009</v>
      </c>
      <c r="EB204" s="2" t="s">
        <v>6</v>
      </c>
    </row>
    <row r="205" spans="1:132" x14ac:dyDescent="0.2">
      <c r="A205" s="98" t="s">
        <v>258</v>
      </c>
      <c r="B205" s="2" t="s">
        <v>7</v>
      </c>
      <c r="C205" s="101">
        <v>40148</v>
      </c>
      <c r="D205" s="4" t="s">
        <v>135</v>
      </c>
      <c r="E205" s="4" t="s">
        <v>112</v>
      </c>
      <c r="F205" s="4" t="s">
        <v>139</v>
      </c>
      <c r="G205" s="4" t="s">
        <v>113</v>
      </c>
      <c r="H205" s="6">
        <v>217116.1</v>
      </c>
      <c r="K205" s="95">
        <f>+Tabla1[[#This Row],[TK Remolcados (1)]]+Tabla1[[#This Row],[TK Coche Motor (2)]]+Tabla1[[#This Row],[TK Eléctricos (3)]]</f>
        <v>217116.1</v>
      </c>
      <c r="L205" s="35">
        <f>+Tabla1[[#This Row],[Trenes Kilómetro (TK) (1+2+3)]]/K193-1</f>
        <v>-6.497327671413422E-3</v>
      </c>
      <c r="M205" s="36">
        <f>+Tabla1[[#This Row],[TK Remolcados (1)]]</f>
        <v>217116.1</v>
      </c>
      <c r="N205" s="36">
        <f>+Tabla1[[#This Row],[TK Remolcados (1)]]*Tabla1[[#This Row],[Form. Media Trenes Remolcados]]</f>
        <v>1302696.6000000001</v>
      </c>
      <c r="Q205" s="95">
        <f t="shared" si="12"/>
        <v>1302696.6000000001</v>
      </c>
      <c r="R205" s="35">
        <f>+Tabla1[[#This Row],[Coches Kilómetro (CK) (5+6+7)]]/Q193-1</f>
        <v>-6.497327671413311E-3</v>
      </c>
      <c r="S205" s="37">
        <v>38.92</v>
      </c>
      <c r="T205" s="35">
        <f>+Tabla1[[#This Row],[Velocidad Comercial Trenes Diésel]]/S193-1</f>
        <v>0</v>
      </c>
      <c r="U205" s="37"/>
      <c r="V205" s="35"/>
      <c r="W205" s="37">
        <v>6</v>
      </c>
      <c r="X205" s="6"/>
      <c r="Y205" s="6"/>
      <c r="Z205" s="36">
        <f>+Tabla1[[#This Row],[Form. Media Trenes Remolcados]]*Tabla1[[#This Row],[Asientos Prom. x C. Remolcados]]*Tabla1[[#This Row],[Trenes Corridos (TC)]]</f>
        <v>2257656</v>
      </c>
      <c r="AC205" s="6">
        <v>76</v>
      </c>
      <c r="AF205" s="6">
        <f>+'[2]BN TAB'!H209</f>
        <v>5073</v>
      </c>
      <c r="AG205" s="6">
        <f>+Tabla1[[#This Row],[Trenes Programados]]-Tabla1[[#This Row],[Trenes Corridos (TC)]]</f>
        <v>122</v>
      </c>
      <c r="AH205" s="95">
        <f>+'[2]BN TAB'!J209</f>
        <v>4951</v>
      </c>
      <c r="AI205" s="35">
        <f>+Tabla1[[#This Row],[Trenes Corridos (TC)]]/AH193-1</f>
        <v>-6.4218342364037451E-3</v>
      </c>
      <c r="AJ205" s="36">
        <f>+'[2]BN TAB'!K209</f>
        <v>4739</v>
      </c>
      <c r="AK205" s="36">
        <f>+Tabla1[[#This Row],[Trenes Corridos (TC)]]-Tabla1[[#This Row],[Trenes Puntuales]]</f>
        <v>212</v>
      </c>
      <c r="AL205" s="127">
        <f>+Tabla1[[#This Row],[Trenes Puntuales]]/Tabla1[[#This Row],[Trenes Programados]]</f>
        <v>0.93416124581115711</v>
      </c>
      <c r="AM205" s="96">
        <v>0.95</v>
      </c>
      <c r="AN205" s="96" t="str">
        <f>+IF(Tabla1[[#This Row],[Regularidad Absoluta]]&gt;=Tabla1[[#This Row],[RA 95%]],Tabla1[[#This Row],[Regularidad Absoluta]],"")</f>
        <v/>
      </c>
      <c r="AO205" s="96">
        <f>+Tabla1[[#This Row],[Trenes Puntuales]]/Tabla1[[#This Row],[Trenes Corridos (TC)]]</f>
        <v>0.95718036760250458</v>
      </c>
      <c r="AP205" s="96">
        <f>+Tabla1[[#This Row],[Trenes Corridos (TC)]]/Tabla1[[#This Row],[Trenes Programados]]</f>
        <v>0.97595111373940469</v>
      </c>
      <c r="AQ205" s="96">
        <f>+Tabla1[[#This Row],[Regularidad Relativa]]/AO193-1</f>
        <v>9.0183566243453583E-3</v>
      </c>
      <c r="AR205" s="95">
        <f>+'[3]DATOS BN#Bol por Estación'!AE190</f>
        <v>3692668</v>
      </c>
      <c r="AS205" s="15">
        <f>+Tabla1[[#This Row],[Pasajeros Pagos (PAX)]]/AR193-1</f>
        <v>-3.6310162231441012E-3</v>
      </c>
      <c r="AT205" s="6">
        <f>+Tabla1[[#This Row],[Pasajeros Pagos (PAX)]]/Tabla1[[#This Row],[Indice Dia Habil]]</f>
        <v>147706.72</v>
      </c>
      <c r="AU205" s="15">
        <f>+Tabla1[[#This Row],[PAX Día Habil]]/AT193-1</f>
        <v>-3.5514823704003495E-2</v>
      </c>
      <c r="AV205" s="6">
        <f>+Tabla1[[#This Row],[Pasajeros Pagos (PAX)]]/Tabla1[[#This Row],[Trenes Corridos (TC)]]</f>
        <v>745.84286002827707</v>
      </c>
      <c r="AW205" s="6">
        <f>+Tabla1[[#This Row],[PAX x Tren]]/Tabla1[[#This Row],[Form. Media Trenes Remolcados]]</f>
        <v>124.30714333804617</v>
      </c>
      <c r="AX205" s="15">
        <f>+Tabla1[[#This Row],[PAX x Coche]]/AW193-1</f>
        <v>2.8088560210204339E-3</v>
      </c>
      <c r="AY205" s="6">
        <v>188</v>
      </c>
      <c r="AZ205" s="9">
        <f>+Tabla1[[#This Row],[PAX Kilómetro]]/Tabla1[[#This Row],[Coches Kilómetro (CK) (5+6+7)]]</f>
        <v>52.440727948472421</v>
      </c>
      <c r="BA205" s="15">
        <f>+Tabla1[[#This Row],[Ocupación Media (PaxKm/CocheKm)]]/AZ193-1</f>
        <v>3.074297484545796E-2</v>
      </c>
      <c r="BB205" s="15">
        <f>+Tabla1[[#This Row],[Ocupación Media (PaxKm/CocheKm)]]/Tabla1[[#This Row],[Capacidad x Coche (4xm2)]]</f>
        <v>0.27894004227910862</v>
      </c>
      <c r="BC205" s="15">
        <f>+Tabla1[[#This Row],[% de Ocupación Media PAX]]/BB193-1</f>
        <v>3.074297484545796E-2</v>
      </c>
      <c r="BD205" s="36">
        <f>+Tabla1[[#This Row],[Pasajeros Pagos (PAX)]]*Tabla1[[#This Row],[PAX Recorrido Medio]]</f>
        <v>68314358</v>
      </c>
      <c r="BE205" s="37">
        <v>18.5</v>
      </c>
      <c r="BF205" s="35">
        <f>+Tabla1[[#This Row],[PAX Recorrido Medio]]/BE193-1</f>
        <v>2.7777777777777679E-2</v>
      </c>
      <c r="BG205" s="36">
        <f>+Tabla1[[#This Row],[Pasajeros Pagos (PAX)]]*CN205</f>
        <v>3540210.6406248426</v>
      </c>
      <c r="BH205" s="130">
        <f>(+AR205/BI205-1)*-1</f>
        <v>0.17999981790939523</v>
      </c>
      <c r="BI205" s="95">
        <f t="shared" si="14"/>
        <v>4503252.658536585</v>
      </c>
      <c r="BJ205" s="35">
        <f>+(Tabla1[[#This Row],[Variación % TC]]*0.2)-(Tabla1[[#This Row],[Vaciación % PAX Recorrido Medio]]*0.1)-(Tabla1[[#This Row],[Variación % Ocupación PAX]]*0.5)+(Tabla1[[#This Row],[Variación % RA]]*0.1)+(Tabla1[[#This Row],[Variación % Velocidad Comercial TE]]*0.1)</f>
        <v>-1.8531796385352961E-2</v>
      </c>
      <c r="BK205" s="90">
        <v>3546041.1999999997</v>
      </c>
      <c r="BL205" s="10">
        <f>+Tabla1[[#This Row],[Recaudación Vta. Boletos $]]/Tabla1[[#This Row],[Pasajeros Pagos (PAX)]]</f>
        <v>0.96029244979510742</v>
      </c>
      <c r="BM205" s="15">
        <f>+(Tabla1[[#This Row],[Tarifa Media $]]*44)/CQ205</f>
        <v>2.0971558932773828E-2</v>
      </c>
      <c r="BN205" s="48">
        <f>+Tabla1[[#This Row],[Tarifa Media $]]/CP205</f>
        <v>0.25224387964147815</v>
      </c>
      <c r="BO205" s="86">
        <v>25</v>
      </c>
      <c r="BP205" s="80">
        <v>51.944000000000003</v>
      </c>
      <c r="BQ205" s="80">
        <f>+Tabla1[[#This Row],[Km. Línea (entre cabeceras) en Servicio]]*2</f>
        <v>103.88800000000001</v>
      </c>
      <c r="BR205" s="36">
        <v>22</v>
      </c>
      <c r="BS205" s="36">
        <v>1346</v>
      </c>
      <c r="BT205" s="76">
        <f>+Tabla1[[#This Row],[Recaudación Vta. Boletos $]]/Tabla1[[#This Row],[Km. Línea (entre cabeceras) en Servicio]]</f>
        <v>68266.617896195894</v>
      </c>
      <c r="BU205" s="77">
        <f>+Tabla1[[#This Row],[Recaudación/Km. Línea (PESOS)]]/CP205</f>
        <v>17931.867059678458</v>
      </c>
      <c r="BV205" s="76">
        <f>+Tabla1[[#This Row],[Recaudación Vta. Boletos $]]/Tabla1[[#This Row],[Trenes Corridos (TC)]]</f>
        <v>716.22726721874358</v>
      </c>
      <c r="BW205" s="77">
        <f>+Tabla1[[#This Row],[Recaudación/Trenes Corridos (PESOS)]]/CP205</f>
        <v>188.13429661642857</v>
      </c>
      <c r="BX205" s="76">
        <f>+Tabla1[[#This Row],[Recaudación Vta. Boletos $]]/Tabla1[[#This Row],[Coches Kilómetro (CK) (5+6+7)]]</f>
        <v>2.7220775735501261</v>
      </c>
      <c r="BY205" s="77">
        <f>+Tabla1[[#This Row],[Recaudación/Coche Kilómetro (PESOS)]]/CP205</f>
        <v>0.71501906318626907</v>
      </c>
      <c r="BZ205" s="78">
        <f>+Tabla1[[#This Row],[Recaudación Vta. Boletos $]]/Tabla1[[#This Row],[PAX Kilómetro]]</f>
        <v>5.1907699988924728E-2</v>
      </c>
      <c r="CA205" s="79">
        <f>+Tabla1[[#This Row],[Recaudación/Pasajeros Kilómetro (PESOS)]]/CP205</f>
        <v>1.3634804304944768E-2</v>
      </c>
      <c r="CB205" s="76">
        <f>+Tabla1[[#This Row],[Recaudación Vta. Boletos $]]/Tabla1[[#This Row],[Personal]]</f>
        <v>2634.5031203566118</v>
      </c>
      <c r="CC205" s="77">
        <f>+Tabla1[[#This Row],[Recaudación/Personal (PESOS)]]/CP205</f>
        <v>692.01552938182613</v>
      </c>
      <c r="CD205" s="36">
        <f>+Tabla1[[#This Row],[Pasajeros Pagos (PAX)]]/Tabla1[[#This Row],[Personal]]</f>
        <v>2743.4383358098066</v>
      </c>
      <c r="CE205" s="80">
        <f>+Tabla1[[#This Row],[Trenes Corridos (TC)]]/Tabla1[[#This Row],[Personal]]</f>
        <v>3.6783060921248141</v>
      </c>
      <c r="CF205" s="36">
        <f>+Tabla1[[#This Row],[Pasajeros Pagos (PAX)]]/Tabla1[[#This Row],[Km. Línea (entre cabeceras) en Servicio]]</f>
        <v>71089.403973509936</v>
      </c>
      <c r="CG205" s="36">
        <f>+Tabla1[[#This Row],[Pasajeros Pagos (PAX)]]/Tabla1[[#This Row],[Cantidad de Estaciones en Servicio]]</f>
        <v>167848.54545454544</v>
      </c>
      <c r="CH205" s="36">
        <f>+Tabla1[[#This Row],[PAX Kilómetro]]/Tabla1[[#This Row],[Km. Línea (entre cabeceras) en Servicio]]</f>
        <v>1315153.9735099338</v>
      </c>
      <c r="CI205" s="36">
        <f>+Tabla1[[#This Row],[Coches Kilómetro (CK) (5+6+7)]]/Tabla1[[#This Row],[Km. Línea (entre cabeceras) en Servicio]]</f>
        <v>25078.865701524719</v>
      </c>
      <c r="CJ205" s="36">
        <f>+[1]!BN_InfraMR[[#This Row],[Total Coches Remolcados]]</f>
        <v>133</v>
      </c>
      <c r="CK205" s="36">
        <f>+Tabla1[[#This Row],[Pasajeros Pagos (PAX)]]/Tabla1[[#This Row],[Coches en Servicio]]</f>
        <v>27764.42105263158</v>
      </c>
      <c r="CM205" s="19">
        <v>745.84286002827707</v>
      </c>
      <c r="CN205" s="11">
        <v>0.95871349404410111</v>
      </c>
      <c r="CP205" s="10">
        <v>3.8069999999999999</v>
      </c>
      <c r="CQ205" s="33">
        <v>2014.77</v>
      </c>
      <c r="CR205" s="10"/>
      <c r="CX205" s="28"/>
      <c r="DF205" s="47">
        <f>+Tabla1[[#This Row],[Trenes Kilómetro (TK) (1+2+3)]]/Tabla1[[#This Row],[Trenes Corridos (TC)]]</f>
        <v>43.852979196122</v>
      </c>
      <c r="EA205" s="2">
        <v>2009</v>
      </c>
      <c r="EB205" s="2" t="s">
        <v>7</v>
      </c>
    </row>
    <row r="206" spans="1:132" x14ac:dyDescent="0.2">
      <c r="A206" s="98" t="s">
        <v>259</v>
      </c>
      <c r="B206" s="2" t="s">
        <v>8</v>
      </c>
      <c r="C206" s="101">
        <v>40179</v>
      </c>
      <c r="D206" s="4" t="s">
        <v>135</v>
      </c>
      <c r="E206" s="4" t="s">
        <v>112</v>
      </c>
      <c r="F206" s="4" t="s">
        <v>139</v>
      </c>
      <c r="G206" s="4" t="s">
        <v>113</v>
      </c>
      <c r="H206" s="6">
        <v>212187.2</v>
      </c>
      <c r="K206" s="95">
        <f>+Tabla1[[#This Row],[TK Remolcados (1)]]+Tabla1[[#This Row],[TK Coche Motor (2)]]+Tabla1[[#This Row],[TK Eléctricos (3)]]</f>
        <v>212187.2</v>
      </c>
      <c r="L206" s="35">
        <f>+Tabla1[[#This Row],[Trenes Kilómetro (TK) (1+2+3)]]/K194-1</f>
        <v>-3.1726778978533265E-2</v>
      </c>
      <c r="M206" s="36">
        <f>+Tabla1[[#This Row],[TK Remolcados (1)]]</f>
        <v>212187.2</v>
      </c>
      <c r="N206" s="36">
        <f>+Tabla1[[#This Row],[TK Remolcados (1)]]*Tabla1[[#This Row],[Form. Media Trenes Remolcados]]</f>
        <v>1273123.2000000002</v>
      </c>
      <c r="Q206" s="95">
        <f t="shared" si="12"/>
        <v>1273123.2000000002</v>
      </c>
      <c r="R206" s="35">
        <f>+Tabla1[[#This Row],[Coches Kilómetro (CK) (5+6+7)]]/Q194-1</f>
        <v>-3.1726778978533043E-2</v>
      </c>
      <c r="S206" s="37">
        <v>38.92</v>
      </c>
      <c r="T206" s="35">
        <f>+Tabla1[[#This Row],[Velocidad Comercial Trenes Diésel]]/S194-1</f>
        <v>0</v>
      </c>
      <c r="U206" s="37"/>
      <c r="V206" s="35"/>
      <c r="W206" s="37">
        <v>6</v>
      </c>
      <c r="X206" s="6"/>
      <c r="Y206" s="6"/>
      <c r="Z206" s="36">
        <f>+Tabla1[[#This Row],[Form. Media Trenes Remolcados]]*Tabla1[[#This Row],[Asientos Prom. x C. Remolcados]]*Tabla1[[#This Row],[Trenes Corridos (TC)]]</f>
        <v>2160984</v>
      </c>
      <c r="AC206" s="6">
        <v>76</v>
      </c>
      <c r="AF206" s="6">
        <f>+'[2]BN TAB'!H210</f>
        <v>5054</v>
      </c>
      <c r="AG206" s="6">
        <f>+Tabla1[[#This Row],[Trenes Programados]]-Tabla1[[#This Row],[Trenes Corridos (TC)]]</f>
        <v>315</v>
      </c>
      <c r="AH206" s="95">
        <f>+'[2]BN TAB'!J210</f>
        <v>4739</v>
      </c>
      <c r="AI206" s="35">
        <f>+Tabla1[[#This Row],[Trenes Corridos (TC)]]/AH194-1</f>
        <v>-5.6915422885572164E-2</v>
      </c>
      <c r="AJ206" s="36">
        <f>+'[2]BN TAB'!K210</f>
        <v>4392</v>
      </c>
      <c r="AK206" s="36">
        <f>+Tabla1[[#This Row],[Trenes Corridos (TC)]]-Tabla1[[#This Row],[Trenes Puntuales]]</f>
        <v>347</v>
      </c>
      <c r="AL206" s="127">
        <f>+Tabla1[[#This Row],[Trenes Puntuales]]/Tabla1[[#This Row],[Trenes Programados]]</f>
        <v>0.86901464186782751</v>
      </c>
      <c r="AM206" s="96">
        <v>0.95</v>
      </c>
      <c r="AN206" s="96" t="str">
        <f>+IF(Tabla1[[#This Row],[Regularidad Absoluta]]&gt;=Tabla1[[#This Row],[RA 95%]],Tabla1[[#This Row],[Regularidad Absoluta]],"")</f>
        <v/>
      </c>
      <c r="AO206" s="96">
        <f>+Tabla1[[#This Row],[Trenes Puntuales]]/Tabla1[[#This Row],[Trenes Corridos (TC)]]</f>
        <v>0.92677780122388687</v>
      </c>
      <c r="AP206" s="96">
        <f>+Tabla1[[#This Row],[Trenes Corridos (TC)]]/Tabla1[[#This Row],[Trenes Programados]]</f>
        <v>0.93767313019390586</v>
      </c>
      <c r="AQ206" s="96">
        <f>+Tabla1[[#This Row],[Regularidad Relativa]]/AO194-1</f>
        <v>-3.8592392413288268E-2</v>
      </c>
      <c r="AR206" s="95">
        <f>+'[3]DATOS BN#Bol por Estación'!AE191</f>
        <v>3177700</v>
      </c>
      <c r="AS206" s="15">
        <f>+Tabla1[[#This Row],[Pasajeros Pagos (PAX)]]/AR194-1</f>
        <v>-7.7931167359976183E-2</v>
      </c>
      <c r="AT206" s="6">
        <f>+Tabla1[[#This Row],[Pasajeros Pagos (PAX)]]/Tabla1[[#This Row],[Indice Dia Habil]]</f>
        <v>125600.79051383398</v>
      </c>
      <c r="AU206" s="15">
        <f>+Tabla1[[#This Row],[PAX Día Habil]]/AT194-1</f>
        <v>-5.2419381476655369E-2</v>
      </c>
      <c r="AV206" s="6">
        <f>+Tabla1[[#This Row],[Pasajeros Pagos (PAX)]]/Tabla1[[#This Row],[Trenes Corridos (TC)]]</f>
        <v>670.54230850390377</v>
      </c>
      <c r="AW206" s="6">
        <f>+Tabla1[[#This Row],[PAX x Tren]]/Tabla1[[#This Row],[Form. Media Trenes Remolcados]]</f>
        <v>111.7570514173173</v>
      </c>
      <c r="AX206" s="15">
        <f>+Tabla1[[#This Row],[PAX x Coche]]/AW194-1</f>
        <v>-2.2284050640194231E-2</v>
      </c>
      <c r="AY206" s="6">
        <v>188</v>
      </c>
      <c r="AZ206" s="9">
        <f>+Tabla1[[#This Row],[PAX Kilómetro]]/Tabla1[[#This Row],[Coches Kilómetro (CK) (5+6+7)]]</f>
        <v>45.402018437807115</v>
      </c>
      <c r="BA206" s="15">
        <f>+Tabla1[[#This Row],[Ocupación Media (PaxKm/CocheKm)]]/AZ194-1</f>
        <v>-5.0328758753340863E-2</v>
      </c>
      <c r="BB206" s="15">
        <f>+Tabla1[[#This Row],[Ocupación Media (PaxKm/CocheKm)]]/Tabla1[[#This Row],[Capacidad x Coche (4xm2)]]</f>
        <v>0.24150009807344211</v>
      </c>
      <c r="BC206" s="15">
        <f>+Tabla1[[#This Row],[% de Ocupación Media PAX]]/BB194-1</f>
        <v>-5.0328758753340974E-2</v>
      </c>
      <c r="BD206" s="36">
        <f>+Tabla1[[#This Row],[Pasajeros Pagos (PAX)]]*Tabla1[[#This Row],[PAX Recorrido Medio]]</f>
        <v>57802363.000000007</v>
      </c>
      <c r="BE206" s="37">
        <v>18.190000000000001</v>
      </c>
      <c r="BF206" s="35">
        <f>+Tabla1[[#This Row],[PAX Recorrido Medio]]/BE194-1</f>
        <v>-2.7412280701752945E-3</v>
      </c>
      <c r="BG206" s="36">
        <f>+Tabla1[[#This Row],[Pasajeros Pagos (PAX)]]*CN206</f>
        <v>3485178.6057024063</v>
      </c>
      <c r="BH206" s="130">
        <f t="shared" ref="BH206:BH269" si="16">(+AR206/BI206-1)*-1</f>
        <v>0.13407091379458669</v>
      </c>
      <c r="BI206" s="95">
        <f t="shared" si="14"/>
        <v>3669700.0373610212</v>
      </c>
      <c r="BJ206" s="35">
        <f>+(Tabla1[[#This Row],[Variación % TC]]*0.2)-(Tabla1[[#This Row],[Vaciación % PAX Recorrido Medio]]*0.1)-(Tabla1[[#This Row],[Variación % Ocupación PAX]]*0.5)+(Tabla1[[#This Row],[Variación % RA]]*0.1)+(Tabla1[[#This Row],[Variación % Velocidad Comercial TE]]*0.1)</f>
        <v>1.0196178365244755E-2</v>
      </c>
      <c r="BK206" s="90">
        <v>3066010.4499999997</v>
      </c>
      <c r="BL206" s="10">
        <f>+Tabla1[[#This Row],[Recaudación Vta. Boletos $]]/Tabla1[[#This Row],[Pasajeros Pagos (PAX)]]</f>
        <v>0.96485207854737698</v>
      </c>
      <c r="BM206" s="15">
        <f>+(Tabla1[[#This Row],[Tarifa Media $]]*44)/CQ206</f>
        <v>2.0576128543496924E-2</v>
      </c>
      <c r="BN206" s="48">
        <f>+Tabla1[[#This Row],[Tarifa Media $]]/CP206</f>
        <v>0.25362811591067164</v>
      </c>
      <c r="BO206" s="86">
        <v>25.3</v>
      </c>
      <c r="BP206" s="80">
        <v>51.944000000000003</v>
      </c>
      <c r="BQ206" s="80">
        <f>+Tabla1[[#This Row],[Km. Línea (entre cabeceras) en Servicio]]*2</f>
        <v>103.88800000000001</v>
      </c>
      <c r="BR206" s="36">
        <v>22</v>
      </c>
      <c r="BS206" s="36">
        <v>1357</v>
      </c>
      <c r="BT206" s="76">
        <f>+Tabla1[[#This Row],[Recaudación Vta. Boletos $]]/Tabla1[[#This Row],[Km. Línea (entre cabeceras) en Servicio]]</f>
        <v>59025.305136300623</v>
      </c>
      <c r="BU206" s="77">
        <f>+Tabla1[[#This Row],[Recaudación/Km. Línea (PESOS)]]/CP206</f>
        <v>15515.825965065093</v>
      </c>
      <c r="BV206" s="76">
        <f>+Tabla1[[#This Row],[Recaudación Vta. Boletos $]]/Tabla1[[#This Row],[Trenes Corridos (TC)]]</f>
        <v>646.97414011394801</v>
      </c>
      <c r="BW206" s="77">
        <f>+Tabla1[[#This Row],[Recaudación/Trenes Corridos (PESOS)]]/CP206</f>
        <v>170.06838234423742</v>
      </c>
      <c r="BX206" s="76">
        <f>+Tabla1[[#This Row],[Recaudación Vta. Boletos $]]/Tabla1[[#This Row],[Coches Kilómetro (CK) (5+6+7)]]</f>
        <v>2.4082590357319695</v>
      </c>
      <c r="BY206" s="77">
        <f>+Tabla1[[#This Row],[Recaudación/Coche Kilómetro (PESOS)]]/CP206</f>
        <v>0.63305268801113757</v>
      </c>
      <c r="BZ206" s="78">
        <f>+Tabla1[[#This Row],[Recaudación Vta. Boletos $]]/Tabla1[[#This Row],[PAX Kilómetro]]</f>
        <v>5.3042994972368161E-2</v>
      </c>
      <c r="CA206" s="79">
        <f>+Tabla1[[#This Row],[Recaudación/Pasajeros Kilómetro (PESOS)]]/CP206</f>
        <v>1.394327190273071E-2</v>
      </c>
      <c r="CB206" s="76">
        <f>+Tabla1[[#This Row],[Recaudación Vta. Boletos $]]/Tabla1[[#This Row],[Personal]]</f>
        <v>2259.403426676492</v>
      </c>
      <c r="CC206" s="77">
        <f>+Tabla1[[#This Row],[Recaudación/Personal (PESOS)]]/CP206</f>
        <v>593.92340746451089</v>
      </c>
      <c r="CD206" s="36">
        <f>+Tabla1[[#This Row],[Pasajeros Pagos (PAX)]]/Tabla1[[#This Row],[Personal]]</f>
        <v>2341.7096536477525</v>
      </c>
      <c r="CE206" s="80">
        <f>+Tabla1[[#This Row],[Trenes Corridos (TC)]]/Tabla1[[#This Row],[Personal]]</f>
        <v>3.492262343404569</v>
      </c>
      <c r="CF206" s="36">
        <f>+Tabla1[[#This Row],[Pasajeros Pagos (PAX)]]/Tabla1[[#This Row],[Km. Línea (entre cabeceras) en Servicio]]</f>
        <v>61175.496688741718</v>
      </c>
      <c r="CG206" s="36">
        <f>+Tabla1[[#This Row],[Pasajeros Pagos (PAX)]]/Tabla1[[#This Row],[Cantidad de Estaciones en Servicio]]</f>
        <v>144440.90909090909</v>
      </c>
      <c r="CH206" s="36">
        <f>+Tabla1[[#This Row],[PAX Kilómetro]]/Tabla1[[#This Row],[Km. Línea (entre cabeceras) en Servicio]]</f>
        <v>1112782.2847682121</v>
      </c>
      <c r="CI206" s="36">
        <f>+Tabla1[[#This Row],[Coches Kilómetro (CK) (5+6+7)]]/Tabla1[[#This Row],[Km. Línea (entre cabeceras) en Servicio]]</f>
        <v>24509.533343600804</v>
      </c>
      <c r="CJ206" s="36">
        <f>+[1]!BN_InfraMR[[#This Row],[Total Coches Remolcados]]</f>
        <v>134</v>
      </c>
      <c r="CK206" s="36">
        <f>+Tabla1[[#This Row],[Pasajeros Pagos (PAX)]]/Tabla1[[#This Row],[Coches en Servicio]]</f>
        <v>23714.179104477611</v>
      </c>
      <c r="CM206" s="100">
        <f>703*(2-CN206)</f>
        <v>634.97675683393913</v>
      </c>
      <c r="CN206" s="11">
        <v>1.0967613700797452</v>
      </c>
      <c r="CP206" s="10">
        <v>3.8041999999999998</v>
      </c>
      <c r="CQ206" s="33">
        <v>2063.2399999999998</v>
      </c>
      <c r="CR206" s="19"/>
      <c r="CX206" s="28"/>
      <c r="DF206" s="47">
        <f>+Tabla1[[#This Row],[Trenes Kilómetro (TK) (1+2+3)]]/Tabla1[[#This Row],[Trenes Corridos (TC)]]</f>
        <v>44.774678202152359</v>
      </c>
      <c r="EA206" s="2">
        <v>2010</v>
      </c>
      <c r="EB206" s="2" t="s">
        <v>8</v>
      </c>
    </row>
    <row r="207" spans="1:132" x14ac:dyDescent="0.2">
      <c r="A207" s="98" t="s">
        <v>259</v>
      </c>
      <c r="B207" s="2" t="s">
        <v>9</v>
      </c>
      <c r="C207" s="101">
        <v>40210</v>
      </c>
      <c r="D207" s="4" t="s">
        <v>135</v>
      </c>
      <c r="E207" s="4" t="s">
        <v>112</v>
      </c>
      <c r="F207" s="4" t="s">
        <v>139</v>
      </c>
      <c r="G207" s="4" t="s">
        <v>113</v>
      </c>
      <c r="H207" s="6">
        <v>195921.2</v>
      </c>
      <c r="K207" s="95">
        <f>+Tabla1[[#This Row],[TK Remolcados (1)]]+Tabla1[[#This Row],[TK Coche Motor (2)]]+Tabla1[[#This Row],[TK Eléctricos (3)]]</f>
        <v>195921.2</v>
      </c>
      <c r="L207" s="35">
        <f>+Tabla1[[#This Row],[Trenes Kilómetro (TK) (1+2+3)]]/K195-1</f>
        <v>-2.1196618772606368E-2</v>
      </c>
      <c r="M207" s="36">
        <f>+Tabla1[[#This Row],[TK Remolcados (1)]]</f>
        <v>195921.2</v>
      </c>
      <c r="N207" s="36">
        <f>+Tabla1[[#This Row],[TK Remolcados (1)]]*Tabla1[[#This Row],[Form. Media Trenes Remolcados]]</f>
        <v>1175527.2000000002</v>
      </c>
      <c r="Q207" s="95">
        <f t="shared" si="12"/>
        <v>1175527.2000000002</v>
      </c>
      <c r="R207" s="35">
        <f>+Tabla1[[#This Row],[Coches Kilómetro (CK) (5+6+7)]]/Q195-1</f>
        <v>-2.1196618772606257E-2</v>
      </c>
      <c r="S207" s="37">
        <v>38.92</v>
      </c>
      <c r="T207" s="35">
        <f>+Tabla1[[#This Row],[Velocidad Comercial Trenes Diésel]]/S195-1</f>
        <v>0</v>
      </c>
      <c r="U207" s="37"/>
      <c r="V207" s="35"/>
      <c r="W207" s="37">
        <v>6</v>
      </c>
      <c r="X207" s="6"/>
      <c r="Y207" s="6"/>
      <c r="Z207" s="36">
        <f>+Tabla1[[#This Row],[Form. Media Trenes Remolcados]]*Tabla1[[#This Row],[Asientos Prom. x C. Remolcados]]*Tabla1[[#This Row],[Trenes Corridos (TC)]]</f>
        <v>2049264</v>
      </c>
      <c r="AC207" s="6">
        <v>76</v>
      </c>
      <c r="AF207" s="6">
        <f>+'[2]BN TAB'!H211</f>
        <v>4684</v>
      </c>
      <c r="AG207" s="6">
        <f>+Tabla1[[#This Row],[Trenes Programados]]-Tabla1[[#This Row],[Trenes Corridos (TC)]]</f>
        <v>190</v>
      </c>
      <c r="AH207" s="95">
        <f>+'[2]BN TAB'!J211</f>
        <v>4494</v>
      </c>
      <c r="AI207" s="35">
        <f>+Tabla1[[#This Row],[Trenes Corridos (TC)]]/AH195-1</f>
        <v>-2.0701677925473949E-2</v>
      </c>
      <c r="AJ207" s="36">
        <f>+'[2]BN TAB'!K211</f>
        <v>3952</v>
      </c>
      <c r="AK207" s="36">
        <f>+Tabla1[[#This Row],[Trenes Corridos (TC)]]-Tabla1[[#This Row],[Trenes Puntuales]]</f>
        <v>542</v>
      </c>
      <c r="AL207" s="127">
        <f>+Tabla1[[#This Row],[Trenes Puntuales]]/Tabla1[[#This Row],[Trenes Programados]]</f>
        <v>0.84372331340734419</v>
      </c>
      <c r="AM207" s="96">
        <v>0.95</v>
      </c>
      <c r="AN207" s="96" t="str">
        <f>+IF(Tabla1[[#This Row],[Regularidad Absoluta]]&gt;=Tabla1[[#This Row],[RA 95%]],Tabla1[[#This Row],[Regularidad Absoluta]],"")</f>
        <v/>
      </c>
      <c r="AO207" s="96">
        <f>+Tabla1[[#This Row],[Trenes Puntuales]]/Tabla1[[#This Row],[Trenes Corridos (TC)]]</f>
        <v>0.87939474855362709</v>
      </c>
      <c r="AP207" s="96">
        <f>+Tabla1[[#This Row],[Trenes Corridos (TC)]]/Tabla1[[#This Row],[Trenes Programados]]</f>
        <v>0.95943637916310842</v>
      </c>
      <c r="AQ207" s="96">
        <f>+Tabla1[[#This Row],[Regularidad Relativa]]/AO195-1</f>
        <v>-5.5571612189891262E-2</v>
      </c>
      <c r="AR207" s="95">
        <f>+'[3]DATOS BN#Bol por Estación'!AE192</f>
        <v>3145207</v>
      </c>
      <c r="AS207" s="15">
        <f>+Tabla1[[#This Row],[Pasajeros Pagos (PAX)]]/AR195-1</f>
        <v>-5.7096329633017251E-2</v>
      </c>
      <c r="AT207" s="6">
        <f>+Tabla1[[#This Row],[Pasajeros Pagos (PAX)]]/Tabla1[[#This Row],[Indice Dia Habil]]</f>
        <v>131050.29166666667</v>
      </c>
      <c r="AU207" s="15">
        <f>+Tabla1[[#This Row],[PAX Día Habil]]/AT195-1</f>
        <v>-5.7096329633017251E-2</v>
      </c>
      <c r="AV207" s="6">
        <f>+Tabla1[[#This Row],[Pasajeros Pagos (PAX)]]/Tabla1[[#This Row],[Trenes Corridos (TC)]]</f>
        <v>699.86804628393418</v>
      </c>
      <c r="AW207" s="6">
        <f>+Tabla1[[#This Row],[PAX x Tren]]/Tabla1[[#This Row],[Form. Media Trenes Remolcados]]</f>
        <v>116.6446743806557</v>
      </c>
      <c r="AX207" s="15">
        <f>+Tabla1[[#This Row],[PAX x Coche]]/AW195-1</f>
        <v>-3.7164009053385794E-2</v>
      </c>
      <c r="AY207" s="6">
        <v>188</v>
      </c>
      <c r="AZ207" s="9">
        <f>+Tabla1[[#This Row],[PAX Kilómetro]]/Tabla1[[#This Row],[Coches Kilómetro (CK) (5+6+7)]]</f>
        <v>48.909445872456196</v>
      </c>
      <c r="BA207" s="15">
        <f>+Tabla1[[#This Row],[Ocupación Media (PaxKm/CocheKm)]]/AZ195-1</f>
        <v>-2.9777309121801765E-2</v>
      </c>
      <c r="BB207" s="15">
        <f>+Tabla1[[#This Row],[Ocupación Media (PaxKm/CocheKm)]]/Tabla1[[#This Row],[Capacidad x Coche (4xm2)]]</f>
        <v>0.26015662698115</v>
      </c>
      <c r="BC207" s="15">
        <f>+Tabla1[[#This Row],[% de Ocupación Media PAX]]/BB195-1</f>
        <v>-2.9777309121801765E-2</v>
      </c>
      <c r="BD207" s="36">
        <f>+Tabla1[[#This Row],[Pasajeros Pagos (PAX)]]*Tabla1[[#This Row],[PAX Recorrido Medio]]</f>
        <v>57494383.960000001</v>
      </c>
      <c r="BE207" s="37">
        <v>18.28</v>
      </c>
      <c r="BF207" s="35">
        <f>+Tabla1[[#This Row],[PAX Recorrido Medio]]/BE195-1</f>
        <v>7.1625344352619358E-3</v>
      </c>
      <c r="BG207" s="36">
        <f>+Tabla1[[#This Row],[Pasajeros Pagos (PAX)]]*CN207</f>
        <v>3520847.201574388</v>
      </c>
      <c r="BH207" s="130">
        <f t="shared" si="16"/>
        <v>7.2930677422680446E-2</v>
      </c>
      <c r="BI207" s="95">
        <f t="shared" si="14"/>
        <v>3392634.1034088992</v>
      </c>
      <c r="BJ207" s="35">
        <f>+(Tabla1[[#This Row],[Variación % TC]]*0.2)-(Tabla1[[#This Row],[Vaciación % PAX Recorrido Medio]]*0.1)-(Tabla1[[#This Row],[Variación % Ocupación PAX]]*0.5)+(Tabla1[[#This Row],[Variación % RA]]*0.1)+(Tabla1[[#This Row],[Variación % Velocidad Comercial TE]]*0.1)</f>
        <v>4.4749043132907718E-3</v>
      </c>
      <c r="BK207" s="90">
        <v>3036147.9499999997</v>
      </c>
      <c r="BL207" s="10">
        <f>+Tabla1[[#This Row],[Recaudación Vta. Boletos $]]/Tabla1[[#This Row],[Pasajeros Pagos (PAX)]]</f>
        <v>0.96532531881049477</v>
      </c>
      <c r="BM207" s="15">
        <f>+(Tabla1[[#This Row],[Tarifa Media $]]*44)/CQ207</f>
        <v>2.0113705967041765E-2</v>
      </c>
      <c r="BN207" s="48">
        <f>+Tabla1[[#This Row],[Tarifa Media $]]/CP207</f>
        <v>0.25065572258270014</v>
      </c>
      <c r="BO207" s="86">
        <v>24</v>
      </c>
      <c r="BP207" s="80">
        <v>51.944000000000003</v>
      </c>
      <c r="BQ207" s="80">
        <f>+Tabla1[[#This Row],[Km. Línea (entre cabeceras) en Servicio]]*2</f>
        <v>103.88800000000001</v>
      </c>
      <c r="BR207" s="36">
        <v>22</v>
      </c>
      <c r="BS207" s="36">
        <v>1357</v>
      </c>
      <c r="BT207" s="76">
        <f>+Tabla1[[#This Row],[Recaudación Vta. Boletos $]]/Tabla1[[#This Row],[Km. Línea (entre cabeceras) en Servicio]]</f>
        <v>58450.407169259197</v>
      </c>
      <c r="BU207" s="77">
        <f>+Tabla1[[#This Row],[Recaudación/Km. Línea (PESOS)]]/CP207</f>
        <v>15177.193386284585</v>
      </c>
      <c r="BV207" s="76">
        <f>+Tabla1[[#This Row],[Recaudación Vta. Boletos $]]/Tabla1[[#This Row],[Trenes Corridos (TC)]]</f>
        <v>675.60034490431678</v>
      </c>
      <c r="BW207" s="77">
        <f>+Tabla1[[#This Row],[Recaudación/Trenes Corridos (PESOS)]]/CP207</f>
        <v>175.42593085384212</v>
      </c>
      <c r="BX207" s="76">
        <f>+Tabla1[[#This Row],[Recaudación Vta. Boletos $]]/Tabla1[[#This Row],[Coches Kilómetro (CK) (5+6+7)]]</f>
        <v>2.5827968506385894</v>
      </c>
      <c r="BY207" s="77">
        <f>+Tabla1[[#This Row],[Recaudación/Coche Kilómetro (PESOS)]]/CP207</f>
        <v>0.67064729191903549</v>
      </c>
      <c r="BZ207" s="78">
        <f>+Tabla1[[#This Row],[Recaudación Vta. Boletos $]]/Tabla1[[#This Row],[PAX Kilómetro]]</f>
        <v>5.2807730788320281E-2</v>
      </c>
      <c r="CA207" s="79">
        <f>+Tabla1[[#This Row],[Recaudación/Pasajeros Kilómetro (PESOS)]]/CP207</f>
        <v>1.3712019834939831E-2</v>
      </c>
      <c r="CB207" s="76">
        <f>+Tabla1[[#This Row],[Recaudación Vta. Boletos $]]/Tabla1[[#This Row],[Personal]]</f>
        <v>2237.3971628592481</v>
      </c>
      <c r="CC207" s="77">
        <f>+Tabla1[[#This Row],[Recaudación/Personal (PESOS)]]/CP207</f>
        <v>580.96104145701293</v>
      </c>
      <c r="CD207" s="36">
        <f>+Tabla1[[#This Row],[Pasajeros Pagos (PAX)]]/Tabla1[[#This Row],[Personal]]</f>
        <v>2317.7649226234339</v>
      </c>
      <c r="CE207" s="80">
        <f>+Tabla1[[#This Row],[Trenes Corridos (TC)]]/Tabla1[[#This Row],[Personal]]</f>
        <v>3.3117170228445101</v>
      </c>
      <c r="CF207" s="36">
        <f>+Tabla1[[#This Row],[Pasajeros Pagos (PAX)]]/Tabla1[[#This Row],[Km. Línea (entre cabeceras) en Servicio]]</f>
        <v>60549.957646696443</v>
      </c>
      <c r="CG207" s="36">
        <f>+Tabla1[[#This Row],[Pasajeros Pagos (PAX)]]/Tabla1[[#This Row],[Cantidad de Estaciones en Servicio]]</f>
        <v>142963.95454545456</v>
      </c>
      <c r="CH207" s="36">
        <f>+Tabla1[[#This Row],[PAX Kilómetro]]/Tabla1[[#This Row],[Km. Línea (entre cabeceras) en Servicio]]</f>
        <v>1106853.2257816109</v>
      </c>
      <c r="CI207" s="36">
        <f>+Tabla1[[#This Row],[Coches Kilómetro (CK) (5+6+7)]]/Tabla1[[#This Row],[Km. Línea (entre cabeceras) en Servicio]]</f>
        <v>22630.663791775762</v>
      </c>
      <c r="CJ207" s="36">
        <f>+[1]!BN_InfraMR[[#This Row],[Total Coches Remolcados]]</f>
        <v>134</v>
      </c>
      <c r="CK207" s="36">
        <f>+Tabla1[[#This Row],[Pasajeros Pagos (PAX)]]/Tabla1[[#This Row],[Coches en Servicio]]</f>
        <v>23471.694029850747</v>
      </c>
      <c r="CM207" s="100">
        <f t="shared" ref="CM207:CM270" si="17">703*(2-CN207)</f>
        <v>619.03889292285214</v>
      </c>
      <c r="CN207" s="11">
        <v>1.1194325847470097</v>
      </c>
      <c r="CP207" s="10">
        <v>3.8512</v>
      </c>
      <c r="CQ207" s="74">
        <v>2111.71</v>
      </c>
      <c r="CR207" s="19"/>
      <c r="CX207" s="31"/>
      <c r="DF207" s="47">
        <f>+Tabla1[[#This Row],[Trenes Kilómetro (TK) (1+2+3)]]/Tabla1[[#This Row],[Trenes Corridos (TC)]]</f>
        <v>43.596172674677348</v>
      </c>
      <c r="EA207" s="2">
        <v>2010</v>
      </c>
      <c r="EB207" s="2" t="s">
        <v>9</v>
      </c>
    </row>
    <row r="208" spans="1:132" x14ac:dyDescent="0.2">
      <c r="A208" s="98" t="s">
        <v>259</v>
      </c>
      <c r="B208" s="2" t="s">
        <v>10</v>
      </c>
      <c r="C208" s="101">
        <v>40238</v>
      </c>
      <c r="D208" s="4" t="s">
        <v>135</v>
      </c>
      <c r="E208" s="4" t="s">
        <v>112</v>
      </c>
      <c r="F208" s="4" t="s">
        <v>139</v>
      </c>
      <c r="G208" s="4" t="s">
        <v>113</v>
      </c>
      <c r="H208" s="6">
        <v>219497.60000000001</v>
      </c>
      <c r="K208" s="95">
        <f>+Tabla1[[#This Row],[TK Remolcados (1)]]+Tabla1[[#This Row],[TK Coche Motor (2)]]+Tabla1[[#This Row],[TK Eléctricos (3)]]</f>
        <v>219497.60000000001</v>
      </c>
      <c r="L208" s="35">
        <f>+Tabla1[[#This Row],[Trenes Kilómetro (TK) (1+2+3)]]/K196-1</f>
        <v>8.8995566309097995E-3</v>
      </c>
      <c r="M208" s="36">
        <f>+Tabla1[[#This Row],[TK Remolcados (1)]]</f>
        <v>219497.60000000001</v>
      </c>
      <c r="N208" s="36">
        <f>+Tabla1[[#This Row],[TK Remolcados (1)]]*Tabla1[[#This Row],[Form. Media Trenes Remolcados]]</f>
        <v>1316985.6000000001</v>
      </c>
      <c r="Q208" s="95">
        <f t="shared" si="12"/>
        <v>1316985.6000000001</v>
      </c>
      <c r="R208" s="35">
        <f>+Tabla1[[#This Row],[Coches Kilómetro (CK) (5+6+7)]]/Q196-1</f>
        <v>8.8995566309097995E-3</v>
      </c>
      <c r="S208" s="37">
        <v>38.92</v>
      </c>
      <c r="T208" s="35">
        <f>+Tabla1[[#This Row],[Velocidad Comercial Trenes Diésel]]/S196-1</f>
        <v>0</v>
      </c>
      <c r="U208" s="37"/>
      <c r="V208" s="35"/>
      <c r="W208" s="37">
        <v>6</v>
      </c>
      <c r="X208" s="6"/>
      <c r="Y208" s="6"/>
      <c r="Z208" s="36">
        <f>+Tabla1[[#This Row],[Form. Media Trenes Remolcados]]*Tabla1[[#This Row],[Asientos Prom. x C. Remolcados]]*Tabla1[[#This Row],[Trenes Corridos (TC)]]</f>
        <v>2184696</v>
      </c>
      <c r="AC208" s="6">
        <v>76</v>
      </c>
      <c r="AF208" s="6">
        <f>+'[2]BN TAB'!H212</f>
        <v>5150</v>
      </c>
      <c r="AG208" s="6">
        <f>+Tabla1[[#This Row],[Trenes Programados]]-Tabla1[[#This Row],[Trenes Corridos (TC)]]</f>
        <v>359</v>
      </c>
      <c r="AH208" s="95">
        <f>+'[2]BN TAB'!J212</f>
        <v>4791</v>
      </c>
      <c r="AI208" s="35">
        <f>+Tabla1[[#This Row],[Trenes Corridos (TC)]]/AH196-1</f>
        <v>-2.2444399102224066E-2</v>
      </c>
      <c r="AJ208" s="36">
        <f>+'[2]BN TAB'!K212</f>
        <v>3901</v>
      </c>
      <c r="AK208" s="36">
        <f>+Tabla1[[#This Row],[Trenes Corridos (TC)]]-Tabla1[[#This Row],[Trenes Puntuales]]</f>
        <v>890</v>
      </c>
      <c r="AL208" s="127">
        <f>+Tabla1[[#This Row],[Trenes Puntuales]]/Tabla1[[#This Row],[Trenes Programados]]</f>
        <v>0.75747572815533981</v>
      </c>
      <c r="AM208" s="96">
        <v>0.95</v>
      </c>
      <c r="AN208" s="96" t="str">
        <f>+IF(Tabla1[[#This Row],[Regularidad Absoluta]]&gt;=Tabla1[[#This Row],[RA 95%]],Tabla1[[#This Row],[Regularidad Absoluta]],"")</f>
        <v/>
      </c>
      <c r="AO208" s="96">
        <f>+Tabla1[[#This Row],[Trenes Puntuales]]/Tabla1[[#This Row],[Trenes Corridos (TC)]]</f>
        <v>0.81423502400333958</v>
      </c>
      <c r="AP208" s="96">
        <f>+Tabla1[[#This Row],[Trenes Corridos (TC)]]/Tabla1[[#This Row],[Trenes Programados]]</f>
        <v>0.93029126213592228</v>
      </c>
      <c r="AQ208" s="96">
        <f>+Tabla1[[#This Row],[Regularidad Relativa]]/AO196-1</f>
        <v>-0.1269818742856339</v>
      </c>
      <c r="AR208" s="95">
        <f>+'[3]DATOS BN#Bol por Estación'!AE193</f>
        <v>3778972</v>
      </c>
      <c r="AS208" s="15">
        <f>+Tabla1[[#This Row],[Pasajeros Pagos (PAX)]]/AR196-1</f>
        <v>1.0193972580475386E-2</v>
      </c>
      <c r="AT208" s="6">
        <f>+Tabla1[[#This Row],[Pasajeros Pagos (PAX)]]/Tabla1[[#This Row],[Indice Dia Habil]]</f>
        <v>143687.14828897337</v>
      </c>
      <c r="AU208" s="15">
        <f>+Tabla1[[#This Row],[PAX Día Habil]]/AT196-1</f>
        <v>-1.6693319465392986E-2</v>
      </c>
      <c r="AV208" s="6">
        <f>+Tabla1[[#This Row],[Pasajeros Pagos (PAX)]]/Tabla1[[#This Row],[Trenes Corridos (TC)]]</f>
        <v>788.76476727196825</v>
      </c>
      <c r="AW208" s="6">
        <f>+Tabla1[[#This Row],[PAX x Tren]]/Tabla1[[#This Row],[Form. Media Trenes Remolcados]]</f>
        <v>131.46079454532804</v>
      </c>
      <c r="AX208" s="15">
        <f>+Tabla1[[#This Row],[PAX x Coche]]/AW196-1</f>
        <v>3.3387739431623764E-2</v>
      </c>
      <c r="AY208" s="6">
        <v>188</v>
      </c>
      <c r="AZ208" s="9">
        <f>+Tabla1[[#This Row],[PAX Kilómetro]]/Tabla1[[#This Row],[Coches Kilómetro (CK) (5+6+7)]]</f>
        <v>51.907631700756639</v>
      </c>
      <c r="BA208" s="15">
        <f>+Tabla1[[#This Row],[Ocupación Media (PaxKm/CocheKm)]]/AZ196-1</f>
        <v>4.0581724436321576E-3</v>
      </c>
      <c r="BB208" s="15">
        <f>+Tabla1[[#This Row],[Ocupación Media (PaxKm/CocheKm)]]/Tabla1[[#This Row],[Capacidad x Coche (4xm2)]]</f>
        <v>0.27610442394019491</v>
      </c>
      <c r="BC208" s="15">
        <f>+Tabla1[[#This Row],[% de Ocupación Media PAX]]/BB196-1</f>
        <v>4.0581724436323796E-3</v>
      </c>
      <c r="BD208" s="36">
        <f>+Tabla1[[#This Row],[Pasajeros Pagos (PAX)]]*Tabla1[[#This Row],[PAX Recorrido Medio]]</f>
        <v>68361603.480000004</v>
      </c>
      <c r="BE208" s="37">
        <v>18.09</v>
      </c>
      <c r="BF208" s="35">
        <f>+Tabla1[[#This Row],[PAX Recorrido Medio]]/BE196-1</f>
        <v>2.7716186252773056E-3</v>
      </c>
      <c r="BG208" s="36">
        <f>+Tabla1[[#This Row],[Pasajeros Pagos (PAX)]]*CN208</f>
        <v>3723367.6254130118</v>
      </c>
      <c r="BH208" s="130">
        <f t="shared" si="16"/>
        <v>9.3302503407983406E-2</v>
      </c>
      <c r="BI208" s="95">
        <f t="shared" si="14"/>
        <v>4167842.1019181553</v>
      </c>
      <c r="BJ208" s="35">
        <f>+(Tabla1[[#This Row],[Variación % TC]]*0.2)-(Tabla1[[#This Row],[Vaciación % PAX Recorrido Medio]]*0.1)-(Tabla1[[#This Row],[Variación % Ocupación PAX]]*0.5)+(Tabla1[[#This Row],[Variación % RA]]*0.1)+(Tabla1[[#This Row],[Variación % Velocidad Comercial TE]]*0.1)</f>
        <v>-1.9493315333352124E-2</v>
      </c>
      <c r="BK208" s="90">
        <v>3621651.3499999996</v>
      </c>
      <c r="BL208" s="10">
        <f>+Tabla1[[#This Row],[Recaudación Vta. Boletos $]]/Tabla1[[#This Row],[Pasajeros Pagos (PAX)]]</f>
        <v>0.95836945867818013</v>
      </c>
      <c r="BM208" s="15">
        <f>+(Tabla1[[#This Row],[Tarifa Media $]]*44)/CQ208</f>
        <v>1.9694025314122617E-2</v>
      </c>
      <c r="BN208" s="48">
        <f>+Tabla1[[#This Row],[Tarifa Media $]]/CP208</f>
        <v>0.24810869564765065</v>
      </c>
      <c r="BO208" s="86">
        <v>26.3</v>
      </c>
      <c r="BP208" s="80">
        <v>51.944000000000003</v>
      </c>
      <c r="BQ208" s="80">
        <f>+Tabla1[[#This Row],[Km. Línea (entre cabeceras) en Servicio]]*2</f>
        <v>103.88800000000001</v>
      </c>
      <c r="BR208" s="36">
        <v>22</v>
      </c>
      <c r="BS208" s="36">
        <v>1357</v>
      </c>
      <c r="BT208" s="76">
        <f>+Tabla1[[#This Row],[Recaudación Vta. Boletos $]]/Tabla1[[#This Row],[Km. Línea (entre cabeceras) en Servicio]]</f>
        <v>69722.226821192045</v>
      </c>
      <c r="BU208" s="77">
        <f>+Tabla1[[#This Row],[Recaudación/Km. Línea (PESOS)]]/CP208</f>
        <v>18050.127325754536</v>
      </c>
      <c r="BV208" s="76">
        <f>+Tabla1[[#This Row],[Recaudación Vta. Boletos $]]/Tabla1[[#This Row],[Trenes Corridos (TC)]]</f>
        <v>755.9280630348569</v>
      </c>
      <c r="BW208" s="77">
        <f>+Tabla1[[#This Row],[Recaudación/Trenes Corridos (PESOS)]]/CP208</f>
        <v>195.69939758067076</v>
      </c>
      <c r="BX208" s="76">
        <f>+Tabla1[[#This Row],[Recaudación Vta. Boletos $]]/Tabla1[[#This Row],[Coches Kilómetro (CK) (5+6+7)]]</f>
        <v>2.7499551627595618</v>
      </c>
      <c r="BY208" s="77">
        <f>+Tabla1[[#This Row],[Recaudación/Coche Kilómetro (PESOS)]]/CP208</f>
        <v>0.71192563822185562</v>
      </c>
      <c r="BZ208" s="78">
        <f>+Tabla1[[#This Row],[Recaudación Vta. Boletos $]]/Tabla1[[#This Row],[PAX Kilómetro]]</f>
        <v>5.2977858412281927E-2</v>
      </c>
      <c r="CA208" s="79">
        <f>+Tabla1[[#This Row],[Recaudación/Pasajeros Kilómetro (PESOS)]]/CP208</f>
        <v>1.3715240223750726E-2</v>
      </c>
      <c r="CB208" s="76">
        <f>+Tabla1[[#This Row],[Recaudación Vta. Boletos $]]/Tabla1[[#This Row],[Personal]]</f>
        <v>2668.8661385408986</v>
      </c>
      <c r="CC208" s="77">
        <f>+Tabla1[[#This Row],[Recaudación/Personal (PESOS)]]/CP208</f>
        <v>690.93280310169018</v>
      </c>
      <c r="CD208" s="36">
        <f>+Tabla1[[#This Row],[Pasajeros Pagos (PAX)]]/Tabla1[[#This Row],[Personal]]</f>
        <v>2784.7988209285186</v>
      </c>
      <c r="CE208" s="80">
        <f>+Tabla1[[#This Row],[Trenes Corridos (TC)]]/Tabla1[[#This Row],[Personal]]</f>
        <v>3.5305821665438466</v>
      </c>
      <c r="CF208" s="36">
        <f>+Tabla1[[#This Row],[Pasajeros Pagos (PAX)]]/Tabla1[[#This Row],[Km. Línea (entre cabeceras) en Servicio]]</f>
        <v>72750.88556907438</v>
      </c>
      <c r="CG208" s="36">
        <f>+Tabla1[[#This Row],[Pasajeros Pagos (PAX)]]/Tabla1[[#This Row],[Cantidad de Estaciones en Servicio]]</f>
        <v>171771.45454545456</v>
      </c>
      <c r="CH208" s="36">
        <f>+Tabla1[[#This Row],[PAX Kilómetro]]/Tabla1[[#This Row],[Km. Línea (entre cabeceras) en Servicio]]</f>
        <v>1316063.5199445556</v>
      </c>
      <c r="CI208" s="36">
        <f>+Tabla1[[#This Row],[Coches Kilómetro (CK) (5+6+7)]]/Tabla1[[#This Row],[Km. Línea (entre cabeceras) en Servicio]]</f>
        <v>25353.950408131834</v>
      </c>
      <c r="CJ208" s="36">
        <f>+[1]!BN_InfraMR[[#This Row],[Total Coches Remolcados]]</f>
        <v>134</v>
      </c>
      <c r="CK208" s="36">
        <f>+Tabla1[[#This Row],[Pasajeros Pagos (PAX)]]/Tabla1[[#This Row],[Coches en Servicio]]</f>
        <v>28201.283582089553</v>
      </c>
      <c r="CM208" s="100">
        <f t="shared" si="17"/>
        <v>713.34405000477716</v>
      </c>
      <c r="CN208" s="11">
        <v>0.98528584636589311</v>
      </c>
      <c r="CP208" s="10">
        <v>3.8626999999999998</v>
      </c>
      <c r="CQ208" s="33">
        <v>2141.17</v>
      </c>
      <c r="CR208" s="19"/>
      <c r="CX208" s="28"/>
      <c r="DF208" s="47">
        <f>+Tabla1[[#This Row],[Trenes Kilómetro (TK) (1+2+3)]]/Tabla1[[#This Row],[Trenes Corridos (TC)]]</f>
        <v>45.814568983510753</v>
      </c>
      <c r="EA208" s="2">
        <v>2010</v>
      </c>
      <c r="EB208" s="2" t="s">
        <v>10</v>
      </c>
    </row>
    <row r="209" spans="1:132" x14ac:dyDescent="0.2">
      <c r="A209" s="98" t="s">
        <v>259</v>
      </c>
      <c r="B209" s="2" t="s">
        <v>0</v>
      </c>
      <c r="C209" s="101">
        <v>40269</v>
      </c>
      <c r="D209" s="4" t="s">
        <v>135</v>
      </c>
      <c r="E209" s="4" t="s">
        <v>112</v>
      </c>
      <c r="F209" s="4" t="s">
        <v>139</v>
      </c>
      <c r="G209" s="4" t="s">
        <v>113</v>
      </c>
      <c r="H209" s="6">
        <v>212163.1</v>
      </c>
      <c r="K209" s="95">
        <f>+Tabla1[[#This Row],[TK Remolcados (1)]]+Tabla1[[#This Row],[TK Coche Motor (2)]]+Tabla1[[#This Row],[TK Eléctricos (3)]]</f>
        <v>212163.1</v>
      </c>
      <c r="L209" s="35">
        <f>+Tabla1[[#This Row],[Trenes Kilómetro (TK) (1+2+3)]]/K197-1</f>
        <v>1.1533583797391112E-2</v>
      </c>
      <c r="M209" s="36">
        <f>+Tabla1[[#This Row],[TK Remolcados (1)]]</f>
        <v>212163.1</v>
      </c>
      <c r="N209" s="36">
        <f>+Tabla1[[#This Row],[TK Remolcados (1)]]*Tabla1[[#This Row],[Form. Media Trenes Remolcados]]</f>
        <v>1272978.6000000001</v>
      </c>
      <c r="Q209" s="95">
        <f t="shared" si="12"/>
        <v>1272978.6000000001</v>
      </c>
      <c r="R209" s="35">
        <f>+Tabla1[[#This Row],[Coches Kilómetro (CK) (5+6+7)]]/Q197-1</f>
        <v>1.1533583797391112E-2</v>
      </c>
      <c r="S209" s="37">
        <v>38.92</v>
      </c>
      <c r="T209" s="35">
        <f>+Tabla1[[#This Row],[Velocidad Comercial Trenes Diésel]]/S197-1</f>
        <v>0</v>
      </c>
      <c r="U209" s="37"/>
      <c r="V209" s="35"/>
      <c r="W209" s="37">
        <v>6</v>
      </c>
      <c r="X209" s="6"/>
      <c r="Y209" s="6"/>
      <c r="Z209" s="36">
        <f>+Tabla1[[#This Row],[Form. Media Trenes Remolcados]]*Tabla1[[#This Row],[Asientos Prom. x C. Remolcados]]*Tabla1[[#This Row],[Trenes Corridos (TC)]]</f>
        <v>2122224</v>
      </c>
      <c r="AC209" s="6">
        <v>76</v>
      </c>
      <c r="AF209" s="6">
        <f>+'[2]BN TAB'!H213</f>
        <v>4969</v>
      </c>
      <c r="AG209" s="6">
        <f>+Tabla1[[#This Row],[Trenes Programados]]-Tabla1[[#This Row],[Trenes Corridos (TC)]]</f>
        <v>315</v>
      </c>
      <c r="AH209" s="95">
        <f>+'[2]BN TAB'!J213</f>
        <v>4654</v>
      </c>
      <c r="AI209" s="35">
        <f>+Tabla1[[#This Row],[Trenes Corridos (TC)]]/AH197-1</f>
        <v>-2.3499790180444791E-2</v>
      </c>
      <c r="AJ209" s="36">
        <f>+'[2]BN TAB'!K213</f>
        <v>3815</v>
      </c>
      <c r="AK209" s="36">
        <f>+Tabla1[[#This Row],[Trenes Corridos (TC)]]-Tabla1[[#This Row],[Trenes Puntuales]]</f>
        <v>839</v>
      </c>
      <c r="AL209" s="127">
        <f>+Tabla1[[#This Row],[Trenes Puntuales]]/Tabla1[[#This Row],[Trenes Programados]]</f>
        <v>0.76776011269873212</v>
      </c>
      <c r="AM209" s="96">
        <v>0.95</v>
      </c>
      <c r="AN209" s="96" t="str">
        <f>+IF(Tabla1[[#This Row],[Regularidad Absoluta]]&gt;=Tabla1[[#This Row],[RA 95%]],Tabla1[[#This Row],[Regularidad Absoluta]],"")</f>
        <v/>
      </c>
      <c r="AO209" s="96">
        <f>+Tabla1[[#This Row],[Trenes Puntuales]]/Tabla1[[#This Row],[Trenes Corridos (TC)]]</f>
        <v>0.81972496776966053</v>
      </c>
      <c r="AP209" s="96">
        <f>+Tabla1[[#This Row],[Trenes Corridos (TC)]]/Tabla1[[#This Row],[Trenes Programados]]</f>
        <v>0.93660696317166436</v>
      </c>
      <c r="AQ209" s="96">
        <f>+Tabla1[[#This Row],[Regularidad Relativa]]/AO197-1</f>
        <v>-0.12949884215904583</v>
      </c>
      <c r="AR209" s="95">
        <f>+'[3]DATOS BN#Bol por Estación'!AE194</f>
        <v>3729558</v>
      </c>
      <c r="AS209" s="15">
        <f>+Tabla1[[#This Row],[Pasajeros Pagos (PAX)]]/AR197-1</f>
        <v>-2.4953943525454214E-3</v>
      </c>
      <c r="AT209" s="6">
        <f>+Tabla1[[#This Row],[Pasajeros Pagos (PAX)]]/Tabla1[[#This Row],[Indice Dia Habil]]</f>
        <v>147413.35968379446</v>
      </c>
      <c r="AU209" s="15">
        <f>+Tabla1[[#This Row],[PAX Día Habil]]/AT197-1</f>
        <v>-3.0094336010775491E-2</v>
      </c>
      <c r="AV209" s="6">
        <f>+Tabla1[[#This Row],[Pasajeros Pagos (PAX)]]/Tabla1[[#This Row],[Trenes Corridos (TC)]]</f>
        <v>801.36613665663947</v>
      </c>
      <c r="AW209" s="6">
        <f>+Tabla1[[#This Row],[PAX x Tren]]/Tabla1[[#This Row],[Form. Media Trenes Remolcados]]</f>
        <v>133.56102277610657</v>
      </c>
      <c r="AX209" s="15">
        <f>+Tabla1[[#This Row],[PAX x Coche]]/AW197-1</f>
        <v>2.1509873338153795E-2</v>
      </c>
      <c r="AY209" s="6">
        <v>188</v>
      </c>
      <c r="AZ209" s="9">
        <f>+Tabla1[[#This Row],[PAX Kilómetro]]/Tabla1[[#This Row],[Coches Kilómetro (CK) (5+6+7)]]</f>
        <v>53.146362491875351</v>
      </c>
      <c r="BA209" s="15">
        <f>+Tabla1[[#This Row],[Ocupación Media (PaxKm/CocheKm)]]/AZ197-1</f>
        <v>-7.3021086854019313E-3</v>
      </c>
      <c r="BB209" s="15">
        <f>+Tabla1[[#This Row],[Ocupación Media (PaxKm/CocheKm)]]/Tabla1[[#This Row],[Capacidad x Coche (4xm2)]]</f>
        <v>0.28269341750997529</v>
      </c>
      <c r="BC209" s="15">
        <f>+Tabla1[[#This Row],[% de Ocupación Media PAX]]/BB197-1</f>
        <v>-7.3021086854019313E-3</v>
      </c>
      <c r="BD209" s="36">
        <f>+Tabla1[[#This Row],[Pasajeros Pagos (PAX)]]*Tabla1[[#This Row],[PAX Recorrido Medio]]</f>
        <v>67654182.120000005</v>
      </c>
      <c r="BE209" s="37">
        <v>18.14</v>
      </c>
      <c r="BF209" s="35">
        <f>+Tabla1[[#This Row],[PAX Recorrido Medio]]/BE197-1</f>
        <v>6.6592674805772134E-3</v>
      </c>
      <c r="BG209" s="36">
        <f>+Tabla1[[#This Row],[Pasajeros Pagos (PAX)]]*CN209</f>
        <v>3739356.133658872</v>
      </c>
      <c r="BH209" s="130">
        <f t="shared" si="16"/>
        <v>6.2800422665442501E-2</v>
      </c>
      <c r="BI209" s="95">
        <f t="shared" si="14"/>
        <v>3979470.4246528256</v>
      </c>
      <c r="BJ209" s="35">
        <f>+(Tabla1[[#This Row],[Variación % TC]]*0.2)-(Tabla1[[#This Row],[Vaciación % PAX Recorrido Medio]]*0.1)-(Tabla1[[#This Row],[Variación % Ocupación PAX]]*0.5)+(Tabla1[[#This Row],[Variación % RA]]*0.1)+(Tabla1[[#This Row],[Variación % Velocidad Comercial TE]]*0.1)</f>
        <v>-1.4664714657350298E-2</v>
      </c>
      <c r="BK209" s="90">
        <v>3571501.7499999995</v>
      </c>
      <c r="BL209" s="10">
        <f>+Tabla1[[#This Row],[Recaudación Vta. Boletos $]]/Tabla1[[#This Row],[Pasajeros Pagos (PAX)]]</f>
        <v>0.95762064834492444</v>
      </c>
      <c r="BM209" s="15">
        <f>+(Tabla1[[#This Row],[Tarifa Media $]]*44)/CQ209</f>
        <v>1.9411557256269689E-2</v>
      </c>
      <c r="BN209" s="48">
        <f>+Tabla1[[#This Row],[Tarifa Media $]]/CP209</f>
        <v>0.24705777672013735</v>
      </c>
      <c r="BO209" s="86">
        <v>25.3</v>
      </c>
      <c r="BP209" s="80">
        <v>51.944000000000003</v>
      </c>
      <c r="BQ209" s="80">
        <f>+Tabla1[[#This Row],[Km. Línea (entre cabeceras) en Servicio]]*2</f>
        <v>103.88800000000001</v>
      </c>
      <c r="BR209" s="36">
        <v>22</v>
      </c>
      <c r="BS209" s="36">
        <v>1357</v>
      </c>
      <c r="BT209" s="76">
        <f>+Tabla1[[#This Row],[Recaudación Vta. Boletos $]]/Tabla1[[#This Row],[Km. Línea (entre cabeceras) en Servicio]]</f>
        <v>68756.771715693816</v>
      </c>
      <c r="BU209" s="77">
        <f>+Tabla1[[#This Row],[Recaudación/Km. Línea (PESOS)]]/CP209</f>
        <v>17738.647536362274</v>
      </c>
      <c r="BV209" s="76">
        <f>+Tabla1[[#This Row],[Recaudación Vta. Boletos $]]/Tabla1[[#This Row],[Trenes Corridos (TC)]]</f>
        <v>767.4047593467983</v>
      </c>
      <c r="BW209" s="77">
        <f>+Tabla1[[#This Row],[Recaudación/Trenes Corridos (PESOS)]]/CP209</f>
        <v>197.98373606119509</v>
      </c>
      <c r="BX209" s="76">
        <f>+Tabla1[[#This Row],[Recaudación Vta. Boletos $]]/Tabla1[[#This Row],[Coches Kilómetro (CK) (5+6+7)]]</f>
        <v>2.8056259154710057</v>
      </c>
      <c r="BY209" s="77">
        <f>+Tabla1[[#This Row],[Recaudación/Coche Kilómetro (PESOS)]]/CP209</f>
        <v>0.72382702083821515</v>
      </c>
      <c r="BZ209" s="78">
        <f>+Tabla1[[#This Row],[Recaudación Vta. Boletos $]]/Tabla1[[#This Row],[PAX Kilómetro]]</f>
        <v>5.2790553933016779E-2</v>
      </c>
      <c r="CA209" s="79">
        <f>+Tabla1[[#This Row],[Recaudación/Pasajeros Kilómetro (PESOS)]]/CP209</f>
        <v>1.3619502575531276E-2</v>
      </c>
      <c r="CB209" s="76">
        <f>+Tabla1[[#This Row],[Recaudación Vta. Boletos $]]/Tabla1[[#This Row],[Personal]]</f>
        <v>2631.9099115696386</v>
      </c>
      <c r="CC209" s="77">
        <f>+Tabla1[[#This Row],[Recaudación/Personal (PESOS)]]/CP209</f>
        <v>679.00980665350187</v>
      </c>
      <c r="CD209" s="36">
        <f>+Tabla1[[#This Row],[Pasajeros Pagos (PAX)]]/Tabla1[[#This Row],[Personal]]</f>
        <v>2748.3846720707443</v>
      </c>
      <c r="CE209" s="80">
        <f>+Tabla1[[#This Row],[Trenes Corridos (TC)]]/Tabla1[[#This Row],[Personal]]</f>
        <v>3.429624170965365</v>
      </c>
      <c r="CF209" s="36">
        <f>+Tabla1[[#This Row],[Pasajeros Pagos (PAX)]]/Tabla1[[#This Row],[Km. Línea (entre cabeceras) en Servicio]]</f>
        <v>71799.59186816572</v>
      </c>
      <c r="CG209" s="36">
        <f>+Tabla1[[#This Row],[Pasajeros Pagos (PAX)]]/Tabla1[[#This Row],[Cantidad de Estaciones en Servicio]]</f>
        <v>169525.36363636365</v>
      </c>
      <c r="CH209" s="36">
        <f>+Tabla1[[#This Row],[PAX Kilómetro]]/Tabla1[[#This Row],[Km. Línea (entre cabeceras) en Servicio]]</f>
        <v>1302444.5964885261</v>
      </c>
      <c r="CI209" s="36">
        <f>+Tabla1[[#This Row],[Coches Kilómetro (CK) (5+6+7)]]/Tabla1[[#This Row],[Km. Línea (entre cabeceras) en Servicio]]</f>
        <v>24506.749576466966</v>
      </c>
      <c r="CJ209" s="36">
        <f>+[1]!BN_InfraMR[[#This Row],[Total Coches Remolcados]]</f>
        <v>134</v>
      </c>
      <c r="CK209" s="36">
        <f>+Tabla1[[#This Row],[Pasajeros Pagos (PAX)]]/Tabla1[[#This Row],[Coches en Servicio]]</f>
        <v>27832.5223880597</v>
      </c>
      <c r="CM209" s="100">
        <f t="shared" si="17"/>
        <v>701.15310876994351</v>
      </c>
      <c r="CN209" s="11">
        <v>1.0026271567995113</v>
      </c>
      <c r="CP209" s="10">
        <v>3.8761000000000001</v>
      </c>
      <c r="CQ209" s="33">
        <v>2170.63</v>
      </c>
      <c r="CR209" s="19"/>
      <c r="CX209" s="28"/>
      <c r="DF209" s="47">
        <f>+Tabla1[[#This Row],[Trenes Kilómetro (TK) (1+2+3)]]/Tabla1[[#This Row],[Trenes Corridos (TC)]]</f>
        <v>45.587258272453802</v>
      </c>
      <c r="EA209" s="2">
        <v>2010</v>
      </c>
      <c r="EB209" s="2" t="s">
        <v>0</v>
      </c>
    </row>
    <row r="210" spans="1:132" x14ac:dyDescent="0.2">
      <c r="A210" s="98" t="s">
        <v>259</v>
      </c>
      <c r="B210" s="2" t="s">
        <v>1</v>
      </c>
      <c r="C210" s="101">
        <v>40299</v>
      </c>
      <c r="D210" s="4" t="s">
        <v>135</v>
      </c>
      <c r="E210" s="4" t="s">
        <v>112</v>
      </c>
      <c r="F210" s="4" t="s">
        <v>139</v>
      </c>
      <c r="G210" s="4" t="s">
        <v>113</v>
      </c>
      <c r="H210" s="6">
        <v>212174.3</v>
      </c>
      <c r="K210" s="95">
        <f>+Tabla1[[#This Row],[TK Remolcados (1)]]+Tabla1[[#This Row],[TK Coche Motor (2)]]+Tabla1[[#This Row],[TK Eléctricos (3)]]</f>
        <v>212174.3</v>
      </c>
      <c r="L210" s="35">
        <f>+Tabla1[[#This Row],[Trenes Kilómetro (TK) (1+2+3)]]/K198-1</f>
        <v>-1.0301665991861331E-2</v>
      </c>
      <c r="M210" s="36">
        <f>+Tabla1[[#This Row],[TK Remolcados (1)]]</f>
        <v>212174.3</v>
      </c>
      <c r="N210" s="36">
        <f>+Tabla1[[#This Row],[TK Remolcados (1)]]*Tabla1[[#This Row],[Form. Media Trenes Remolcados]]</f>
        <v>1273045.7999999998</v>
      </c>
      <c r="Q210" s="95">
        <f t="shared" ref="Q210:Q273" si="18">+N210+O210+P210</f>
        <v>1273045.7999999998</v>
      </c>
      <c r="R210" s="35">
        <f>+Tabla1[[#This Row],[Coches Kilómetro (CK) (5+6+7)]]/Q198-1</f>
        <v>-1.0301665991861331E-2</v>
      </c>
      <c r="S210" s="37">
        <v>38.92</v>
      </c>
      <c r="T210" s="35">
        <f>+Tabla1[[#This Row],[Velocidad Comercial Trenes Diésel]]/S198-1</f>
        <v>0</v>
      </c>
      <c r="U210" s="37"/>
      <c r="V210" s="35"/>
      <c r="W210" s="37">
        <v>6</v>
      </c>
      <c r="X210" s="6"/>
      <c r="Y210" s="6"/>
      <c r="Z210" s="36">
        <f>+Tabla1[[#This Row],[Form. Media Trenes Remolcados]]*Tabla1[[#This Row],[Asientos Prom. x C. Remolcados]]*Tabla1[[#This Row],[Trenes Corridos (TC)]]</f>
        <v>2148216</v>
      </c>
      <c r="AC210" s="6">
        <v>76</v>
      </c>
      <c r="AF210" s="6">
        <f>+'[2]BN TAB'!H214</f>
        <v>4919</v>
      </c>
      <c r="AG210" s="6">
        <f>+Tabla1[[#This Row],[Trenes Programados]]-Tabla1[[#This Row],[Trenes Corridos (TC)]]</f>
        <v>208</v>
      </c>
      <c r="AH210" s="95">
        <f>+'[2]BN TAB'!J214</f>
        <v>4711</v>
      </c>
      <c r="AI210" s="35">
        <f>+Tabla1[[#This Row],[Trenes Corridos (TC)]]/AH198-1</f>
        <v>-3.8178848509595742E-2</v>
      </c>
      <c r="AJ210" s="36">
        <f>+'[2]BN TAB'!K214</f>
        <v>3960</v>
      </c>
      <c r="AK210" s="36">
        <f>+Tabla1[[#This Row],[Trenes Corridos (TC)]]-Tabla1[[#This Row],[Trenes Puntuales]]</f>
        <v>751</v>
      </c>
      <c r="AL210" s="127">
        <f>+Tabla1[[#This Row],[Trenes Puntuales]]/Tabla1[[#This Row],[Trenes Programados]]</f>
        <v>0.80504167513722302</v>
      </c>
      <c r="AM210" s="96">
        <v>0.95</v>
      </c>
      <c r="AN210" s="96" t="str">
        <f>+IF(Tabla1[[#This Row],[Regularidad Absoluta]]&gt;=Tabla1[[#This Row],[RA 95%]],Tabla1[[#This Row],[Regularidad Absoluta]],"")</f>
        <v/>
      </c>
      <c r="AO210" s="96">
        <f>+Tabla1[[#This Row],[Trenes Puntuales]]/Tabla1[[#This Row],[Trenes Corridos (TC)]]</f>
        <v>0.8405858628741244</v>
      </c>
      <c r="AP210" s="96">
        <f>+Tabla1[[#This Row],[Trenes Corridos (TC)]]/Tabla1[[#This Row],[Trenes Programados]]</f>
        <v>0.95771498272006506</v>
      </c>
      <c r="AQ210" s="96">
        <f>+Tabla1[[#This Row],[Regularidad Relativa]]/AO198-1</f>
        <v>-0.11324799561545096</v>
      </c>
      <c r="AR210" s="95">
        <f>+'[3]DATOS BN#Bol por Estación'!AE195</f>
        <v>3617182</v>
      </c>
      <c r="AS210" s="15">
        <f>+Tabla1[[#This Row],[Pasajeros Pagos (PAX)]]/AR198-1</f>
        <v>-5.3108589917435833E-2</v>
      </c>
      <c r="AT210" s="6">
        <f>+Tabla1[[#This Row],[Pasajeros Pagos (PAX)]]/Tabla1[[#This Row],[Indice Dia Habil]]</f>
        <v>145268.35341365461</v>
      </c>
      <c r="AU210" s="15">
        <f>+Tabla1[[#This Row],[PAX Día Habil]]/AT198-1</f>
        <v>-6.4516920159394475E-2</v>
      </c>
      <c r="AV210" s="6">
        <f>+Tabla1[[#This Row],[Pasajeros Pagos (PAX)]]/Tabla1[[#This Row],[Trenes Corridos (TC)]]</f>
        <v>767.81617490978556</v>
      </c>
      <c r="AW210" s="6">
        <f>+Tabla1[[#This Row],[PAX x Tren]]/Tabla1[[#This Row],[Form. Media Trenes Remolcados]]</f>
        <v>127.96936248496426</v>
      </c>
      <c r="AX210" s="15">
        <f>+Tabla1[[#This Row],[PAX x Coche]]/AW198-1</f>
        <v>-1.5522367526130454E-2</v>
      </c>
      <c r="AY210" s="6">
        <v>188</v>
      </c>
      <c r="AZ210" s="9">
        <f>+Tabla1[[#This Row],[PAX Kilómetro]]/Tabla1[[#This Row],[Coches Kilómetro (CK) (5+6+7)]]</f>
        <v>51.968482814993777</v>
      </c>
      <c r="BA210" s="15">
        <f>+Tabla1[[#This Row],[Ocupación Media (PaxKm/CocheKm)]]/AZ198-1</f>
        <v>-2.9993800700720885E-2</v>
      </c>
      <c r="BB210" s="15">
        <f>+Tabla1[[#This Row],[Ocupación Media (PaxKm/CocheKm)]]/Tabla1[[#This Row],[Capacidad x Coche (4xm2)]]</f>
        <v>0.27642810007975416</v>
      </c>
      <c r="BC210" s="15">
        <f>+Tabla1[[#This Row],[% de Ocupación Media PAX]]/BB198-1</f>
        <v>-2.9993800700720774E-2</v>
      </c>
      <c r="BD210" s="36">
        <f>+Tabla1[[#This Row],[Pasajeros Pagos (PAX)]]*Tabla1[[#This Row],[PAX Recorrido Medio]]</f>
        <v>66158258.779999994</v>
      </c>
      <c r="BE210" s="37">
        <v>18.29</v>
      </c>
      <c r="BF210" s="35">
        <f>+Tabla1[[#This Row],[PAX Recorrido Medio]]/BE198-1</f>
        <v>1.3858093126385862E-2</v>
      </c>
      <c r="BG210" s="36">
        <f>+Tabla1[[#This Row],[Pasajeros Pagos (PAX)]]*CN210</f>
        <v>3530993.8922272744</v>
      </c>
      <c r="BH210" s="130">
        <f t="shared" si="16"/>
        <v>0.12523956192451213</v>
      </c>
      <c r="BI210" s="95">
        <f t="shared" si="14"/>
        <v>4135054.4018176706</v>
      </c>
      <c r="BJ210" s="35">
        <f>+(Tabla1[[#This Row],[Variación % TC]]*0.2)-(Tabla1[[#This Row],[Vaciación % PAX Recorrido Medio]]*0.1)-(Tabla1[[#This Row],[Variación % Ocupación PAX]]*0.5)+(Tabla1[[#This Row],[Variación % RA]]*0.1)+(Tabla1[[#This Row],[Variación % Velocidad Comercial TE]]*0.1)</f>
        <v>-5.3494782257424451E-3</v>
      </c>
      <c r="BK210" s="90">
        <v>3468826.6700000004</v>
      </c>
      <c r="BL210" s="10">
        <f>+Tabla1[[#This Row],[Recaudación Vta. Boletos $]]/Tabla1[[#This Row],[Pasajeros Pagos (PAX)]]</f>
        <v>0.95898593711900604</v>
      </c>
      <c r="BM210" s="15">
        <f>+(Tabla1[[#This Row],[Tarifa Media $]]*44)/CQ210</f>
        <v>1.9178934149619454E-2</v>
      </c>
      <c r="BN210" s="48">
        <f>+Tabla1[[#This Row],[Tarifa Media $]]/CP210</f>
        <v>0.24576779526371245</v>
      </c>
      <c r="BO210" s="86">
        <v>24.900000000000002</v>
      </c>
      <c r="BP210" s="80">
        <v>51.944000000000003</v>
      </c>
      <c r="BQ210" s="80">
        <f>+Tabla1[[#This Row],[Km. Línea (entre cabeceras) en Servicio]]*2</f>
        <v>103.88800000000001</v>
      </c>
      <c r="BR210" s="36">
        <v>22</v>
      </c>
      <c r="BS210" s="36">
        <v>1357</v>
      </c>
      <c r="BT210" s="76">
        <f>+Tabla1[[#This Row],[Recaudación Vta. Boletos $]]/Tabla1[[#This Row],[Km. Línea (entre cabeceras) en Servicio]]</f>
        <v>66780.122247035266</v>
      </c>
      <c r="BU210" s="77">
        <f>+Tabla1[[#This Row],[Recaudación/Km. Línea (PESOS)]]/CP210</f>
        <v>17114.331688117698</v>
      </c>
      <c r="BV210" s="76">
        <f>+Tabla1[[#This Row],[Recaudación Vta. Boletos $]]/Tabla1[[#This Row],[Trenes Corridos (TC)]]</f>
        <v>736.32491403099141</v>
      </c>
      <c r="BW210" s="77">
        <f>+Tabla1[[#This Row],[Recaudación/Trenes Corridos (PESOS)]]/CP210</f>
        <v>188.70448847539501</v>
      </c>
      <c r="BX210" s="76">
        <f>+Tabla1[[#This Row],[Recaudación Vta. Boletos $]]/Tabla1[[#This Row],[Coches Kilómetro (CK) (5+6+7)]]</f>
        <v>2.7248247235095553</v>
      </c>
      <c r="BY210" s="77">
        <f>+Tabla1[[#This Row],[Recaudación/Coche Kilómetro (PESOS)]]/CP210</f>
        <v>0.69831489582510387</v>
      </c>
      <c r="BZ210" s="78">
        <f>+Tabla1[[#This Row],[Recaudación Vta. Boletos $]]/Tabla1[[#This Row],[PAX Kilómetro]]</f>
        <v>5.2432254626517558E-2</v>
      </c>
      <c r="CA210" s="79">
        <f>+Tabla1[[#This Row],[Recaudación/Pasajeros Kilómetro (PESOS)]]/CP210</f>
        <v>1.3437276941701066E-2</v>
      </c>
      <c r="CB210" s="76">
        <f>+Tabla1[[#This Row],[Recaudación Vta. Boletos $]]/Tabla1[[#This Row],[Personal]]</f>
        <v>2556.2466249078852</v>
      </c>
      <c r="CC210" s="77">
        <f>+Tabla1[[#This Row],[Recaudación/Personal (PESOS)]]/CP210</f>
        <v>655.11189772113914</v>
      </c>
      <c r="CD210" s="36">
        <f>+Tabla1[[#This Row],[Pasajeros Pagos (PAX)]]/Tabla1[[#This Row],[Personal]]</f>
        <v>2665.5725865880618</v>
      </c>
      <c r="CE210" s="80">
        <f>+Tabla1[[#This Row],[Trenes Corridos (TC)]]/Tabla1[[#This Row],[Personal]]</f>
        <v>3.4716285924834192</v>
      </c>
      <c r="CF210" s="36">
        <f>+Tabla1[[#This Row],[Pasajeros Pagos (PAX)]]/Tabla1[[#This Row],[Km. Línea (entre cabeceras) en Servicio]]</f>
        <v>69636.18512243955</v>
      </c>
      <c r="CG210" s="36">
        <f>+Tabla1[[#This Row],[Pasajeros Pagos (PAX)]]/Tabla1[[#This Row],[Cantidad de Estaciones en Servicio]]</f>
        <v>164417.36363636365</v>
      </c>
      <c r="CH210" s="36">
        <f>+Tabla1[[#This Row],[PAX Kilómetro]]/Tabla1[[#This Row],[Km. Línea (entre cabeceras) en Servicio]]</f>
        <v>1273645.8258894193</v>
      </c>
      <c r="CI210" s="36">
        <f>+Tabla1[[#This Row],[Coches Kilómetro (CK) (5+6+7)]]/Tabla1[[#This Row],[Km. Línea (entre cabeceras) en Servicio]]</f>
        <v>24508.043277375629</v>
      </c>
      <c r="CJ210" s="36">
        <f>+[1]!BN_InfraMR[[#This Row],[Total Coches Remolcados]]</f>
        <v>134</v>
      </c>
      <c r="CK210" s="36">
        <f>+Tabla1[[#This Row],[Pasajeros Pagos (PAX)]]/Tabla1[[#This Row],[Coches en Servicio]]</f>
        <v>26993.895522388058</v>
      </c>
      <c r="CM210" s="100">
        <f t="shared" si="17"/>
        <v>719.75067490776689</v>
      </c>
      <c r="CN210" s="11">
        <v>0.97617258192351797</v>
      </c>
      <c r="CP210" s="10">
        <v>3.9020000000000001</v>
      </c>
      <c r="CQ210" s="74">
        <v>2200.09</v>
      </c>
      <c r="CR210" s="19"/>
      <c r="CX210" s="31"/>
      <c r="DF210" s="47">
        <f>+Tabla1[[#This Row],[Trenes Kilómetro (TK) (1+2+3)]]/Tabla1[[#This Row],[Trenes Corridos (TC)]]</f>
        <v>45.038059859902354</v>
      </c>
      <c r="EA210" s="2">
        <v>2010</v>
      </c>
      <c r="EB210" s="2" t="s">
        <v>1</v>
      </c>
    </row>
    <row r="211" spans="1:132" x14ac:dyDescent="0.2">
      <c r="A211" s="98" t="s">
        <v>259</v>
      </c>
      <c r="B211" s="2" t="s">
        <v>2</v>
      </c>
      <c r="C211" s="101">
        <v>40330</v>
      </c>
      <c r="D211" s="4" t="s">
        <v>135</v>
      </c>
      <c r="E211" s="4" t="s">
        <v>112</v>
      </c>
      <c r="F211" s="4" t="s">
        <v>139</v>
      </c>
      <c r="G211" s="4" t="s">
        <v>113</v>
      </c>
      <c r="H211" s="6">
        <v>212701.8</v>
      </c>
      <c r="K211" s="95">
        <f>+Tabla1[[#This Row],[TK Remolcados (1)]]+Tabla1[[#This Row],[TK Coche Motor (2)]]+Tabla1[[#This Row],[TK Eléctricos (3)]]</f>
        <v>212701.8</v>
      </c>
      <c r="L211" s="35">
        <f>+Tabla1[[#This Row],[Trenes Kilómetro (TK) (1+2+3)]]/K199-1</f>
        <v>2.9172527183918273E-3</v>
      </c>
      <c r="M211" s="36">
        <f>+Tabla1[[#This Row],[TK Remolcados (1)]]</f>
        <v>212701.8</v>
      </c>
      <c r="N211" s="36">
        <f>+Tabla1[[#This Row],[TK Remolcados (1)]]*Tabla1[[#This Row],[Form. Media Trenes Remolcados]]</f>
        <v>1276210.7999999998</v>
      </c>
      <c r="Q211" s="95">
        <f t="shared" si="18"/>
        <v>1276210.7999999998</v>
      </c>
      <c r="R211" s="35">
        <f>+Tabla1[[#This Row],[Coches Kilómetro (CK) (5+6+7)]]/Q199-1</f>
        <v>2.9172527183918273E-3</v>
      </c>
      <c r="S211" s="37">
        <v>38.92</v>
      </c>
      <c r="T211" s="35">
        <f>+Tabla1[[#This Row],[Velocidad Comercial Trenes Diésel]]/S199-1</f>
        <v>0</v>
      </c>
      <c r="U211" s="37"/>
      <c r="V211" s="35"/>
      <c r="W211" s="37">
        <v>6</v>
      </c>
      <c r="X211" s="6"/>
      <c r="Y211" s="6"/>
      <c r="Z211" s="36">
        <f>+Tabla1[[#This Row],[Form. Media Trenes Remolcados]]*Tabla1[[#This Row],[Asientos Prom. x C. Remolcados]]*Tabla1[[#This Row],[Trenes Corridos (TC)]]</f>
        <v>2171928</v>
      </c>
      <c r="AC211" s="6">
        <v>76</v>
      </c>
      <c r="AF211" s="6">
        <f>+'[2]BN TAB'!H215</f>
        <v>4969</v>
      </c>
      <c r="AG211" s="6">
        <f>+Tabla1[[#This Row],[Trenes Programados]]-Tabla1[[#This Row],[Trenes Corridos (TC)]]</f>
        <v>206</v>
      </c>
      <c r="AH211" s="95">
        <f>+'[2]BN TAB'!J215</f>
        <v>4763</v>
      </c>
      <c r="AI211" s="35">
        <f>+Tabla1[[#This Row],[Trenes Corridos (TC)]]/AH199-1</f>
        <v>1.4699616531742565E-2</v>
      </c>
      <c r="AJ211" s="36">
        <f>+'[2]BN TAB'!K215</f>
        <v>4171</v>
      </c>
      <c r="AK211" s="36">
        <f>+Tabla1[[#This Row],[Trenes Corridos (TC)]]-Tabla1[[#This Row],[Trenes Puntuales]]</f>
        <v>592</v>
      </c>
      <c r="AL211" s="127">
        <f>+Tabla1[[#This Row],[Trenes Puntuales]]/Tabla1[[#This Row],[Trenes Programados]]</f>
        <v>0.83940430670154964</v>
      </c>
      <c r="AM211" s="96">
        <v>0.95</v>
      </c>
      <c r="AN211" s="96" t="str">
        <f>+IF(Tabla1[[#This Row],[Regularidad Absoluta]]&gt;=Tabla1[[#This Row],[RA 95%]],Tabla1[[#This Row],[Regularidad Absoluta]],"")</f>
        <v/>
      </c>
      <c r="AO211" s="96">
        <f>+Tabla1[[#This Row],[Trenes Puntuales]]/Tabla1[[#This Row],[Trenes Corridos (TC)]]</f>
        <v>0.87570858702498422</v>
      </c>
      <c r="AP211" s="96">
        <f>+Tabla1[[#This Row],[Trenes Corridos (TC)]]/Tabla1[[#This Row],[Trenes Programados]]</f>
        <v>0.95854296639162806</v>
      </c>
      <c r="AQ211" s="96">
        <f>+Tabla1[[#This Row],[Regularidad Relativa]]/AO199-1</f>
        <v>-1.3303862819184831E-2</v>
      </c>
      <c r="AR211" s="95">
        <f>+'[3]DATOS BN#Bol por Estación'!AE196</f>
        <v>3643660</v>
      </c>
      <c r="AS211" s="15">
        <f>+Tabla1[[#This Row],[Pasajeros Pagos (PAX)]]/AR199-1</f>
        <v>6.8783058548362863E-3</v>
      </c>
      <c r="AT211" s="6">
        <f>+Tabla1[[#This Row],[Pasajeros Pagos (PAX)]]/Tabla1[[#This Row],[Indice Dia Habil]]</f>
        <v>140140.76923076922</v>
      </c>
      <c r="AU211" s="15">
        <f>+Tabla1[[#This Row],[PAX Día Habil]]/AT199-1</f>
        <v>-8.6121296198535813E-3</v>
      </c>
      <c r="AV211" s="6">
        <f>+Tabla1[[#This Row],[Pasajeros Pagos (PAX)]]/Tabla1[[#This Row],[Trenes Corridos (TC)]]</f>
        <v>764.9926516901113</v>
      </c>
      <c r="AW211" s="6">
        <f>+Tabla1[[#This Row],[PAX x Tren]]/Tabla1[[#This Row],[Form. Media Trenes Remolcados]]</f>
        <v>127.49877528168521</v>
      </c>
      <c r="AX211" s="15">
        <f>+Tabla1[[#This Row],[PAX x Coche]]/AW199-1</f>
        <v>-7.7080059452862004E-3</v>
      </c>
      <c r="AY211" s="6">
        <v>188</v>
      </c>
      <c r="AZ211" s="9">
        <f>+Tabla1[[#This Row],[PAX Kilómetro]]/Tabla1[[#This Row],[Coches Kilómetro (CK) (5+6+7)]]</f>
        <v>51.476754310494798</v>
      </c>
      <c r="BA211" s="15">
        <f>+Tabla1[[#This Row],[Ocupación Media (PaxKm/CocheKm)]]/AZ199-1</f>
        <v>-4.8536442091806631E-4</v>
      </c>
      <c r="BB211" s="15">
        <f>+Tabla1[[#This Row],[Ocupación Media (PaxKm/CocheKm)]]/Tabla1[[#This Row],[Capacidad x Coche (4xm2)]]</f>
        <v>0.27381252292816383</v>
      </c>
      <c r="BC211" s="15">
        <f>+Tabla1[[#This Row],[% de Ocupación Media PAX]]/BB199-1</f>
        <v>-4.8536442091795529E-4</v>
      </c>
      <c r="BD211" s="36">
        <f>+Tabla1[[#This Row],[Pasajeros Pagos (PAX)]]*Tabla1[[#This Row],[PAX Recorrido Medio]]</f>
        <v>65695189.800000004</v>
      </c>
      <c r="BE211" s="37">
        <v>18.03</v>
      </c>
      <c r="BF211" s="35">
        <f>+Tabla1[[#This Row],[PAX Recorrido Medio]]/BE199-1</f>
        <v>-4.4174489232466918E-3</v>
      </c>
      <c r="BG211" s="36">
        <f>+Tabla1[[#This Row],[Pasajeros Pagos (PAX)]]*CN211</f>
        <v>3746151.542435131</v>
      </c>
      <c r="BH211" s="130">
        <f t="shared" si="16"/>
        <v>8.1863700392607042E-2</v>
      </c>
      <c r="BI211" s="95">
        <f t="shared" si="14"/>
        <v>3968539.3133438644</v>
      </c>
      <c r="BJ211" s="35">
        <f>+(Tabla1[[#This Row],[Variación % TC]]*0.2)-(Tabla1[[#This Row],[Vaciación % PAX Recorrido Medio]]*0.1)-(Tabla1[[#This Row],[Variación % Ocupación PAX]]*0.5)+(Tabla1[[#This Row],[Variación % RA]]*0.1)+(Tabla1[[#This Row],[Variación % Velocidad Comercial TE]]*0.1)</f>
        <v>2.2939641272136766E-3</v>
      </c>
      <c r="BK211" s="90">
        <v>3470005.45</v>
      </c>
      <c r="BL211" s="10">
        <f>+Tabla1[[#This Row],[Recaudación Vta. Boletos $]]/Tabla1[[#This Row],[Pasajeros Pagos (PAX)]]</f>
        <v>0.95234062728136004</v>
      </c>
      <c r="BM211" s="15">
        <f>+(Tabla1[[#This Row],[Tarifa Media $]]*44)/CQ211</f>
        <v>1.8594817607924276E-2</v>
      </c>
      <c r="BN211" s="48">
        <f>+Tabla1[[#This Row],[Tarifa Media $]]/CP211</f>
        <v>0.24079119115908015</v>
      </c>
      <c r="BO211" s="86">
        <v>26</v>
      </c>
      <c r="BP211" s="80">
        <v>51.944000000000003</v>
      </c>
      <c r="BQ211" s="80">
        <f>+Tabla1[[#This Row],[Km. Línea (entre cabeceras) en Servicio]]*2</f>
        <v>103.88800000000001</v>
      </c>
      <c r="BR211" s="36">
        <v>22</v>
      </c>
      <c r="BS211" s="36">
        <v>1357</v>
      </c>
      <c r="BT211" s="76">
        <f>+Tabla1[[#This Row],[Recaudación Vta. Boletos $]]/Tabla1[[#This Row],[Km. Línea (entre cabeceras) en Servicio]]</f>
        <v>66802.815532111505</v>
      </c>
      <c r="BU211" s="77">
        <f>+Tabla1[[#This Row],[Recaudación/Km. Línea (PESOS)]]/CP211</f>
        <v>16890.521168541003</v>
      </c>
      <c r="BV211" s="76">
        <f>+Tabla1[[#This Row],[Recaudación Vta. Boletos $]]/Tabla1[[#This Row],[Trenes Corridos (TC)]]</f>
        <v>728.53358177619157</v>
      </c>
      <c r="BW211" s="77">
        <f>+Tabla1[[#This Row],[Recaudación/Trenes Corridos (PESOS)]]/CP211</f>
        <v>184.20349182840522</v>
      </c>
      <c r="BX211" s="76">
        <f>+Tabla1[[#This Row],[Recaudación Vta. Boletos $]]/Tabla1[[#This Row],[Coches Kilómetro (CK) (5+6+7)]]</f>
        <v>2.7189908203252946</v>
      </c>
      <c r="BY211" s="77">
        <f>+Tabla1[[#This Row],[Recaudación/Coche Kilómetro (PESOS)]]/CP211</f>
        <v>0.68747359885897696</v>
      </c>
      <c r="BZ211" s="78">
        <f>+Tabla1[[#This Row],[Recaudación Vta. Boletos $]]/Tabla1[[#This Row],[PAX Kilómetro]]</f>
        <v>5.281977966064115E-2</v>
      </c>
      <c r="CA211" s="79">
        <f>+Tabla1[[#This Row],[Recaudación/Pasajeros Kilómetro (PESOS)]]/CP211</f>
        <v>1.3355030014369391E-2</v>
      </c>
      <c r="CB211" s="76">
        <f>+Tabla1[[#This Row],[Recaudación Vta. Boletos $]]/Tabla1[[#This Row],[Personal]]</f>
        <v>2557.115291083272</v>
      </c>
      <c r="CC211" s="77">
        <f>+Tabla1[[#This Row],[Recaudación/Personal (PESOS)]]/CP211</f>
        <v>646.54475429527929</v>
      </c>
      <c r="CD211" s="36">
        <f>+Tabla1[[#This Row],[Pasajeros Pagos (PAX)]]/Tabla1[[#This Row],[Personal]]</f>
        <v>2685.0847457627119</v>
      </c>
      <c r="CE211" s="80">
        <f>+Tabla1[[#This Row],[Trenes Corridos (TC)]]/Tabla1[[#This Row],[Personal]]</f>
        <v>3.5099484156226972</v>
      </c>
      <c r="CF211" s="36">
        <f>+Tabla1[[#This Row],[Pasajeros Pagos (PAX)]]/Tabla1[[#This Row],[Km. Línea (entre cabeceras) en Servicio]]</f>
        <v>70145.926382257807</v>
      </c>
      <c r="CG211" s="36">
        <f>+Tabla1[[#This Row],[Pasajeros Pagos (PAX)]]/Tabla1[[#This Row],[Cantidad de Estaciones en Servicio]]</f>
        <v>165620.90909090909</v>
      </c>
      <c r="CH211" s="36">
        <f>+Tabla1[[#This Row],[PAX Kilómetro]]/Tabla1[[#This Row],[Km. Línea (entre cabeceras) en Servicio]]</f>
        <v>1264731.0526721084</v>
      </c>
      <c r="CI211" s="36">
        <f>+Tabla1[[#This Row],[Coches Kilómetro (CK) (5+6+7)]]/Tabla1[[#This Row],[Km. Línea (entre cabeceras) en Servicio]]</f>
        <v>24568.974279993836</v>
      </c>
      <c r="CJ211" s="36">
        <f>+[1]!BN_InfraMR[[#This Row],[Total Coches Remolcados]]</f>
        <v>134</v>
      </c>
      <c r="CK211" s="36">
        <f>+Tabla1[[#This Row],[Pasajeros Pagos (PAX)]]/Tabla1[[#This Row],[Coches en Servicio]]</f>
        <v>27191.492537313432</v>
      </c>
      <c r="CM211" s="100">
        <f t="shared" si="17"/>
        <v>683.22550009279212</v>
      </c>
      <c r="CN211" s="11">
        <v>1.0281287338651606</v>
      </c>
      <c r="CP211" s="10">
        <v>3.9550476190476189</v>
      </c>
      <c r="CQ211" s="33">
        <v>2253.4766666666669</v>
      </c>
      <c r="CR211" s="19"/>
      <c r="CX211" s="28"/>
      <c r="DF211" s="47">
        <f>+Tabla1[[#This Row],[Trenes Kilómetro (TK) (1+2+3)]]/Tabla1[[#This Row],[Trenes Corridos (TC)]]</f>
        <v>44.65710686542095</v>
      </c>
      <c r="EA211" s="2">
        <v>2010</v>
      </c>
      <c r="EB211" s="2" t="s">
        <v>2</v>
      </c>
    </row>
    <row r="212" spans="1:132" x14ac:dyDescent="0.2">
      <c r="A212" s="98" t="s">
        <v>259</v>
      </c>
      <c r="B212" s="2" t="s">
        <v>3</v>
      </c>
      <c r="C212" s="101">
        <v>40360</v>
      </c>
      <c r="D212" s="4" t="s">
        <v>135</v>
      </c>
      <c r="E212" s="4" t="s">
        <v>112</v>
      </c>
      <c r="F212" s="4" t="s">
        <v>139</v>
      </c>
      <c r="G212" s="4" t="s">
        <v>113</v>
      </c>
      <c r="H212" s="6">
        <v>219355</v>
      </c>
      <c r="K212" s="95">
        <f>+Tabla1[[#This Row],[TK Remolcados (1)]]+Tabla1[[#This Row],[TK Coche Motor (2)]]+Tabla1[[#This Row],[TK Eléctricos (3)]]</f>
        <v>219355</v>
      </c>
      <c r="L212" s="35">
        <f>+Tabla1[[#This Row],[Trenes Kilómetro (TK) (1+2+3)]]/K200-1</f>
        <v>-5.9447093989670741E-3</v>
      </c>
      <c r="M212" s="36">
        <f>+Tabla1[[#This Row],[TK Remolcados (1)]]</f>
        <v>219355</v>
      </c>
      <c r="N212" s="36">
        <f>+Tabla1[[#This Row],[TK Remolcados (1)]]*Tabla1[[#This Row],[Form. Media Trenes Remolcados]]</f>
        <v>1316130</v>
      </c>
      <c r="Q212" s="95">
        <f t="shared" si="18"/>
        <v>1316130</v>
      </c>
      <c r="R212" s="35">
        <f>+Tabla1[[#This Row],[Coches Kilómetro (CK) (5+6+7)]]/Q200-1</f>
        <v>-5.944709398966963E-3</v>
      </c>
      <c r="S212" s="37">
        <v>38.92</v>
      </c>
      <c r="T212" s="35">
        <f>+Tabla1[[#This Row],[Velocidad Comercial Trenes Diésel]]/S200-1</f>
        <v>0</v>
      </c>
      <c r="U212" s="37"/>
      <c r="V212" s="35"/>
      <c r="W212" s="37">
        <v>6</v>
      </c>
      <c r="X212" s="6"/>
      <c r="Y212" s="6"/>
      <c r="Z212" s="36">
        <f>+Tabla1[[#This Row],[Form. Media Trenes Remolcados]]*Tabla1[[#This Row],[Asientos Prom. x C. Remolcados]]*Tabla1[[#This Row],[Trenes Corridos (TC)]]</f>
        <v>2302800</v>
      </c>
      <c r="AC212" s="6">
        <v>76</v>
      </c>
      <c r="AF212" s="6">
        <f>+'[2]BN TAB'!H216</f>
        <v>5224</v>
      </c>
      <c r="AG212" s="6">
        <f>+Tabla1[[#This Row],[Trenes Programados]]-Tabla1[[#This Row],[Trenes Corridos (TC)]]</f>
        <v>174</v>
      </c>
      <c r="AH212" s="95">
        <f>+'[2]BN TAB'!J216</f>
        <v>5050</v>
      </c>
      <c r="AI212" s="35">
        <f>+Tabla1[[#This Row],[Trenes Corridos (TC)]]/AH200-1</f>
        <v>1.2632845398034886E-2</v>
      </c>
      <c r="AJ212" s="36">
        <f>+'[2]BN TAB'!K216</f>
        <v>4374</v>
      </c>
      <c r="AK212" s="36">
        <f>+Tabla1[[#This Row],[Trenes Corridos (TC)]]-Tabla1[[#This Row],[Trenes Puntuales]]</f>
        <v>676</v>
      </c>
      <c r="AL212" s="127">
        <f>+Tabla1[[#This Row],[Trenes Puntuales]]/Tabla1[[#This Row],[Trenes Programados]]</f>
        <v>0.83728943338437978</v>
      </c>
      <c r="AM212" s="96">
        <v>0.95</v>
      </c>
      <c r="AN212" s="96" t="str">
        <f>+IF(Tabla1[[#This Row],[Regularidad Absoluta]]&gt;=Tabla1[[#This Row],[RA 95%]],Tabla1[[#This Row],[Regularidad Absoluta]],"")</f>
        <v/>
      </c>
      <c r="AO212" s="96">
        <f>+Tabla1[[#This Row],[Trenes Puntuales]]/Tabla1[[#This Row],[Trenes Corridos (TC)]]</f>
        <v>0.86613861386138613</v>
      </c>
      <c r="AP212" s="96">
        <f>+Tabla1[[#This Row],[Trenes Corridos (TC)]]/Tabla1[[#This Row],[Trenes Programados]]</f>
        <v>0.96669218989280248</v>
      </c>
      <c r="AQ212" s="96">
        <f>+Tabla1[[#This Row],[Regularidad Relativa]]/AO200-1</f>
        <v>-4.6903515594277856E-2</v>
      </c>
      <c r="AR212" s="95">
        <f>+'[3]DATOS BN#Bol por Estación'!AE197</f>
        <v>3571177</v>
      </c>
      <c r="AS212" s="15">
        <f>+Tabla1[[#This Row],[Pasajeros Pagos (PAX)]]/AR200-1</f>
        <v>6.2554932646698758E-2</v>
      </c>
      <c r="AT212" s="6">
        <f>+Tabla1[[#This Row],[Pasajeros Pagos (PAX)]]/Tabla1[[#This Row],[Indice Dia Habil]]</f>
        <v>137352.96153846153</v>
      </c>
      <c r="AU212" s="15">
        <f>+Tabla1[[#This Row],[PAX Día Habil]]/AT200-1</f>
        <v>7.4815181869545277E-2</v>
      </c>
      <c r="AV212" s="6">
        <f>+Tabla1[[#This Row],[Pasajeros Pagos (PAX)]]/Tabla1[[#This Row],[Trenes Corridos (TC)]]</f>
        <v>707.16376237623763</v>
      </c>
      <c r="AW212" s="6">
        <f>+Tabla1[[#This Row],[PAX x Tren]]/Tabla1[[#This Row],[Form. Media Trenes Remolcados]]</f>
        <v>117.86062706270627</v>
      </c>
      <c r="AX212" s="15">
        <f>+Tabla1[[#This Row],[PAX x Coche]]/AW200-1</f>
        <v>4.9299296853284602E-2</v>
      </c>
      <c r="AY212" s="6">
        <v>188</v>
      </c>
      <c r="AZ212" s="9">
        <f>+Tabla1[[#This Row],[PAX Kilómetro]]/Tabla1[[#This Row],[Coches Kilómetro (CK) (5+6+7)]]</f>
        <v>49.438007598033629</v>
      </c>
      <c r="BA212" s="15">
        <f>+Tabla1[[#This Row],[Ocupación Media (PaxKm/CocheKm)]]/AZ200-1</f>
        <v>7.0672194752754214E-2</v>
      </c>
      <c r="BB212" s="15">
        <f>+Tabla1[[#This Row],[Ocupación Media (PaxKm/CocheKm)]]/Tabla1[[#This Row],[Capacidad x Coche (4xm2)]]</f>
        <v>0.26296812552145549</v>
      </c>
      <c r="BC212" s="15">
        <f>+Tabla1[[#This Row],[% de Ocupación Media PAX]]/BB200-1</f>
        <v>7.0672194752754214E-2</v>
      </c>
      <c r="BD212" s="36">
        <f>+Tabla1[[#This Row],[Pasajeros Pagos (PAX)]]*Tabla1[[#This Row],[PAX Recorrido Medio]]</f>
        <v>65066844.939999998</v>
      </c>
      <c r="BE212" s="37">
        <v>18.22</v>
      </c>
      <c r="BF212" s="35">
        <f>+Tabla1[[#This Row],[PAX Recorrido Medio]]/BE200-1</f>
        <v>1.6492578339746267E-3</v>
      </c>
      <c r="BG212" s="36">
        <f>+Tabla1[[#This Row],[Pasajeros Pagos (PAX)]]*CN212</f>
        <v>3532266.3167828838</v>
      </c>
      <c r="BH212" s="130">
        <f t="shared" si="16"/>
        <v>0.18403364845410264</v>
      </c>
      <c r="BI212" s="95">
        <f t="shared" si="14"/>
        <v>4376622.8757278901</v>
      </c>
      <c r="BJ212" s="35">
        <f>+(Tabla1[[#This Row],[Variación % TC]]*0.2)-(Tabla1[[#This Row],[Vaciación % PAX Recorrido Medio]]*0.1)-(Tabla1[[#This Row],[Variación % Ocupación PAX]]*0.5)+(Tabla1[[#This Row],[Variación % RA]]*0.1)+(Tabla1[[#This Row],[Variación % Velocidad Comercial TE]]*0.1)</f>
        <v>-3.7664805639595379E-2</v>
      </c>
      <c r="BK212" s="90">
        <v>3420421.5500000003</v>
      </c>
      <c r="BL212" s="10">
        <f>+Tabla1[[#This Row],[Recaudación Vta. Boletos $]]/Tabla1[[#This Row],[Pasajeros Pagos (PAX)]]</f>
        <v>0.95778550041064903</v>
      </c>
      <c r="BM212" s="15">
        <f>+(Tabla1[[#This Row],[Tarifa Media $]]*44)/CQ212</f>
        <v>1.8268339267924507E-2</v>
      </c>
      <c r="BN212" s="48">
        <f>+Tabla1[[#This Row],[Tarifa Media $]]/CP212</f>
        <v>0.2416528961904969</v>
      </c>
      <c r="BO212" s="86">
        <v>26</v>
      </c>
      <c r="BP212" s="80">
        <v>51.944000000000003</v>
      </c>
      <c r="BQ212" s="80">
        <f>+Tabla1[[#This Row],[Km. Línea (entre cabeceras) en Servicio]]*2</f>
        <v>103.88800000000001</v>
      </c>
      <c r="BR212" s="36">
        <v>22</v>
      </c>
      <c r="BS212" s="36">
        <v>1357</v>
      </c>
      <c r="BT212" s="76">
        <f>+Tabla1[[#This Row],[Recaudación Vta. Boletos $]]/Tabla1[[#This Row],[Km. Línea (entre cabeceras) en Servicio]]</f>
        <v>65848.251001078082</v>
      </c>
      <c r="BU212" s="77">
        <f>+Tabla1[[#This Row],[Recaudación/Km. Línea (PESOS)]]/CP212</f>
        <v>16613.762221986948</v>
      </c>
      <c r="BV212" s="76">
        <f>+Tabla1[[#This Row],[Recaudación Vta. Boletos $]]/Tabla1[[#This Row],[Trenes Corridos (TC)]]</f>
        <v>677.31119801980208</v>
      </c>
      <c r="BW212" s="77">
        <f>+Tabla1[[#This Row],[Recaudación/Trenes Corridos (PESOS)]]/CP212</f>
        <v>170.88817125918618</v>
      </c>
      <c r="BX212" s="76">
        <f>+Tabla1[[#This Row],[Recaudación Vta. Boletos $]]/Tabla1[[#This Row],[Coches Kilómetro (CK) (5+6+7)]]</f>
        <v>2.5988477961903462</v>
      </c>
      <c r="BY212" s="77">
        <f>+Tabla1[[#This Row],[Recaudación/Coche Kilómetro (PESOS)]]/CP212</f>
        <v>0.6556991063640295</v>
      </c>
      <c r="BZ212" s="78">
        <f>+Tabla1[[#This Row],[Recaudación Vta. Boletos $]]/Tabla1[[#This Row],[PAX Kilómetro]]</f>
        <v>5.2567810121330903E-2</v>
      </c>
      <c r="CA212" s="79">
        <f>+Tabla1[[#This Row],[Recaudación/Pasajeros Kilómetro (PESOS)]]/CP212</f>
        <v>1.3263056871048128E-2</v>
      </c>
      <c r="CB212" s="76">
        <f>+Tabla1[[#This Row],[Recaudación Vta. Boletos $]]/Tabla1[[#This Row],[Personal]]</f>
        <v>2520.5759395725868</v>
      </c>
      <c r="CC212" s="77">
        <f>+Tabla1[[#This Row],[Recaudación/Personal (PESOS)]]/CP212</f>
        <v>635.95082156145179</v>
      </c>
      <c r="CD212" s="36">
        <f>+Tabla1[[#This Row],[Pasajeros Pagos (PAX)]]/Tabla1[[#This Row],[Personal]]</f>
        <v>2631.6705969049372</v>
      </c>
      <c r="CE212" s="80">
        <f>+Tabla1[[#This Row],[Trenes Corridos (TC)]]/Tabla1[[#This Row],[Personal]]</f>
        <v>3.7214443625644806</v>
      </c>
      <c r="CF212" s="36">
        <f>+Tabla1[[#This Row],[Pasajeros Pagos (PAX)]]/Tabla1[[#This Row],[Km. Línea (entre cabeceras) en Servicio]]</f>
        <v>68750.519790543665</v>
      </c>
      <c r="CG212" s="36">
        <f>+Tabla1[[#This Row],[Pasajeros Pagos (PAX)]]/Tabla1[[#This Row],[Cantidad de Estaciones en Servicio]]</f>
        <v>162326.22727272726</v>
      </c>
      <c r="CH212" s="36">
        <f>+Tabla1[[#This Row],[PAX Kilómetro]]/Tabla1[[#This Row],[Km. Línea (entre cabeceras) en Servicio]]</f>
        <v>1252634.4705837055</v>
      </c>
      <c r="CI212" s="36">
        <f>+Tabla1[[#This Row],[Coches Kilómetro (CK) (5+6+7)]]/Tabla1[[#This Row],[Km. Línea (entre cabeceras) en Servicio]]</f>
        <v>25337.478823348221</v>
      </c>
      <c r="CJ212" s="36">
        <f>+[1]!BN_InfraMR[[#This Row],[Total Coches Remolcados]]</f>
        <v>134</v>
      </c>
      <c r="CK212" s="36">
        <f>+Tabla1[[#This Row],[Pasajeros Pagos (PAX)]]/Tabla1[[#This Row],[Coches en Servicio]]</f>
        <v>26650.574626865673</v>
      </c>
      <c r="CM212" s="100">
        <f t="shared" si="17"/>
        <v>710.65971843502371</v>
      </c>
      <c r="CN212" s="11">
        <v>0.98910424120195772</v>
      </c>
      <c r="CP212" s="10">
        <v>3.9634761904761908</v>
      </c>
      <c r="CQ212" s="33">
        <v>2306.8633333333337</v>
      </c>
      <c r="CR212" s="19"/>
      <c r="CX212" s="28"/>
      <c r="DF212" s="47">
        <f>+Tabla1[[#This Row],[Trenes Kilómetro (TK) (1+2+3)]]/Tabla1[[#This Row],[Trenes Corridos (TC)]]</f>
        <v>43.436633663366337</v>
      </c>
      <c r="EA212" s="2">
        <v>2010</v>
      </c>
      <c r="EB212" s="2" t="s">
        <v>3</v>
      </c>
    </row>
    <row r="213" spans="1:132" x14ac:dyDescent="0.2">
      <c r="A213" s="98" t="s">
        <v>259</v>
      </c>
      <c r="B213" s="2" t="s">
        <v>4</v>
      </c>
      <c r="C213" s="101">
        <v>40391</v>
      </c>
      <c r="D213" s="4" t="s">
        <v>135</v>
      </c>
      <c r="E213" s="4" t="s">
        <v>112</v>
      </c>
      <c r="F213" s="4" t="s">
        <v>139</v>
      </c>
      <c r="G213" s="4" t="s">
        <v>113</v>
      </c>
      <c r="H213" s="6">
        <v>217973</v>
      </c>
      <c r="K213" s="95">
        <f>+Tabla1[[#This Row],[TK Remolcados (1)]]+Tabla1[[#This Row],[TK Coche Motor (2)]]+Tabla1[[#This Row],[TK Eléctricos (3)]]</f>
        <v>217973</v>
      </c>
      <c r="L213" s="35">
        <f>+Tabla1[[#This Row],[Trenes Kilómetro (TK) (1+2+3)]]/K201-1</f>
        <v>5.4698801405248521E-3</v>
      </c>
      <c r="M213" s="36">
        <f>+Tabla1[[#This Row],[TK Remolcados (1)]]</f>
        <v>217973</v>
      </c>
      <c r="N213" s="36">
        <f>+Tabla1[[#This Row],[TK Remolcados (1)]]*Tabla1[[#This Row],[Form. Media Trenes Remolcados]]</f>
        <v>1307838</v>
      </c>
      <c r="Q213" s="95">
        <f t="shared" si="18"/>
        <v>1307838</v>
      </c>
      <c r="R213" s="35">
        <f>+Tabla1[[#This Row],[Coches Kilómetro (CK) (5+6+7)]]/Q201-1</f>
        <v>5.4698801405248521E-3</v>
      </c>
      <c r="S213" s="37">
        <v>38.92</v>
      </c>
      <c r="T213" s="35">
        <f>+Tabla1[[#This Row],[Velocidad Comercial Trenes Diésel]]/S201-1</f>
        <v>0</v>
      </c>
      <c r="U213" s="37"/>
      <c r="V213" s="35"/>
      <c r="W213" s="37">
        <v>6</v>
      </c>
      <c r="X213" s="6"/>
      <c r="Y213" s="6"/>
      <c r="Z213" s="36">
        <f>+Tabla1[[#This Row],[Form. Media Trenes Remolcados]]*Tabla1[[#This Row],[Asientos Prom. x C. Remolcados]]*Tabla1[[#This Row],[Trenes Corridos (TC)]]</f>
        <v>2249448</v>
      </c>
      <c r="AC213" s="6">
        <v>76</v>
      </c>
      <c r="AF213" s="6">
        <f>+'[2]BN TAB'!H217</f>
        <v>5073</v>
      </c>
      <c r="AG213" s="6">
        <f>+Tabla1[[#This Row],[Trenes Programados]]-Tabla1[[#This Row],[Trenes Corridos (TC)]]</f>
        <v>140</v>
      </c>
      <c r="AH213" s="95">
        <f>+'[2]BN TAB'!J217</f>
        <v>4933</v>
      </c>
      <c r="AI213" s="35">
        <f>+Tabla1[[#This Row],[Trenes Corridos (TC)]]/AH201-1</f>
        <v>5.5034651447207761E-3</v>
      </c>
      <c r="AJ213" s="36">
        <f>+'[2]BN TAB'!K217</f>
        <v>4368</v>
      </c>
      <c r="AK213" s="36">
        <f>+Tabla1[[#This Row],[Trenes Corridos (TC)]]-Tabla1[[#This Row],[Trenes Puntuales]]</f>
        <v>565</v>
      </c>
      <c r="AL213" s="127">
        <f>+Tabla1[[#This Row],[Trenes Puntuales]]/Tabla1[[#This Row],[Trenes Programados]]</f>
        <v>0.86102897693672387</v>
      </c>
      <c r="AM213" s="96">
        <v>0.95</v>
      </c>
      <c r="AN213" s="96" t="str">
        <f>+IF(Tabla1[[#This Row],[Regularidad Absoluta]]&gt;=Tabla1[[#This Row],[RA 95%]],Tabla1[[#This Row],[Regularidad Absoluta]],"")</f>
        <v/>
      </c>
      <c r="AO213" s="96">
        <f>+Tabla1[[#This Row],[Trenes Puntuales]]/Tabla1[[#This Row],[Trenes Corridos (TC)]]</f>
        <v>0.88546523413744171</v>
      </c>
      <c r="AP213" s="96">
        <f>+Tabla1[[#This Row],[Trenes Corridos (TC)]]/Tabla1[[#This Row],[Trenes Programados]]</f>
        <v>0.97240291740587426</v>
      </c>
      <c r="AQ213" s="96">
        <f>+Tabla1[[#This Row],[Regularidad Relativa]]/AO201-1</f>
        <v>-2.1821112659696218E-2</v>
      </c>
      <c r="AR213" s="95">
        <f>+'[3]DATOS BN#Bol por Estación'!AE198</f>
        <v>3728330</v>
      </c>
      <c r="AS213" s="15">
        <f>+Tabla1[[#This Row],[Pasajeros Pagos (PAX)]]/AR201-1</f>
        <v>1.4209371629405609E-2</v>
      </c>
      <c r="AT213" s="6">
        <f>+Tabla1[[#This Row],[Pasajeros Pagos (PAX)]]/Tabla1[[#This Row],[Indice Dia Habil]]</f>
        <v>145637.890625</v>
      </c>
      <c r="AU213" s="15">
        <f>+Tabla1[[#This Row],[PAX Día Habil]]/AT201-1</f>
        <v>2.3241055556235679E-3</v>
      </c>
      <c r="AV213" s="6">
        <f>+Tabla1[[#This Row],[Pasajeros Pagos (PAX)]]/Tabla1[[#This Row],[Trenes Corridos (TC)]]</f>
        <v>755.79363470504768</v>
      </c>
      <c r="AW213" s="6">
        <f>+Tabla1[[#This Row],[PAX x Tren]]/Tabla1[[#This Row],[Form. Media Trenes Remolcados]]</f>
        <v>125.96560578417461</v>
      </c>
      <c r="AX213" s="15">
        <f>+Tabla1[[#This Row],[PAX x Coche]]/AW201-1</f>
        <v>8.6582560741665926E-3</v>
      </c>
      <c r="AY213" s="6">
        <v>188</v>
      </c>
      <c r="AZ213" s="9">
        <f>+Tabla1[[#This Row],[PAX Kilómetro]]/Tabla1[[#This Row],[Coches Kilómetro (CK) (5+6+7)]]</f>
        <v>51.712755096579244</v>
      </c>
      <c r="BA213" s="15">
        <f>+Tabla1[[#This Row],[Ocupación Media (PaxKm/CocheKm)]]/AZ201-1</f>
        <v>9.8052940979493908E-3</v>
      </c>
      <c r="BB213" s="15">
        <f>+Tabla1[[#This Row],[Ocupación Media (PaxKm/CocheKm)]]/Tabla1[[#This Row],[Capacidad x Coche (4xm2)]]</f>
        <v>0.27506784625840025</v>
      </c>
      <c r="BC213" s="15">
        <f>+Tabla1[[#This Row],[% de Ocupación Media PAX]]/BB201-1</f>
        <v>9.8052940979493908E-3</v>
      </c>
      <c r="BD213" s="36">
        <f>+Tabla1[[#This Row],[Pasajeros Pagos (PAX)]]*Tabla1[[#This Row],[PAX Recorrido Medio]]</f>
        <v>67631906.200000003</v>
      </c>
      <c r="BE213" s="37">
        <v>18.14</v>
      </c>
      <c r="BF213" s="35">
        <f>+Tabla1[[#This Row],[PAX Recorrido Medio]]/BE201-1</f>
        <v>1.1037527593817931E-3</v>
      </c>
      <c r="BG213" s="36">
        <f>+Tabla1[[#This Row],[Pasajeros Pagos (PAX)]]*CN213</f>
        <v>3646154.1877077348</v>
      </c>
      <c r="BH213" s="130">
        <f t="shared" si="16"/>
        <v>0.13743153840935785</v>
      </c>
      <c r="BI213" s="95">
        <f t="shared" si="14"/>
        <v>4322358.3588074557</v>
      </c>
      <c r="BJ213" s="35">
        <f>+(Tabla1[[#This Row],[Variación % TC]]*0.2)-(Tabla1[[#This Row],[Vaciación % PAX Recorrido Medio]]*0.1)-(Tabla1[[#This Row],[Variación % Ocupación PAX]]*0.5)+(Tabla1[[#This Row],[Variación % RA]]*0.1)+(Tabla1[[#This Row],[Variación % Velocidad Comercial TE]]*0.1)</f>
        <v>-6.0944405619383409E-3</v>
      </c>
      <c r="BK213" s="90">
        <v>3561555.3</v>
      </c>
      <c r="BL213" s="10">
        <f>+Tabla1[[#This Row],[Recaudación Vta. Boletos $]]/Tabla1[[#This Row],[Pasajeros Pagos (PAX)]]</f>
        <v>0.95526825683348837</v>
      </c>
      <c r="BM213" s="15">
        <f>+(Tabla1[[#This Row],[Tarifa Media $]]*44)/CQ213</f>
        <v>1.7808199682522396E-2</v>
      </c>
      <c r="BN213" s="48">
        <f>+Tabla1[[#This Row],[Tarifa Media $]]/CP213</f>
        <v>0.2408846575187413</v>
      </c>
      <c r="BO213" s="86">
        <v>25.6</v>
      </c>
      <c r="BP213" s="80">
        <v>51.944000000000003</v>
      </c>
      <c r="BQ213" s="80">
        <f>+Tabla1[[#This Row],[Km. Línea (entre cabeceras) en Servicio]]*2</f>
        <v>103.88800000000001</v>
      </c>
      <c r="BR213" s="36">
        <v>22</v>
      </c>
      <c r="BS213" s="36">
        <v>1357</v>
      </c>
      <c r="BT213" s="76">
        <f>+Tabla1[[#This Row],[Recaudación Vta. Boletos $]]/Tabla1[[#This Row],[Km. Línea (entre cabeceras) en Servicio]]</f>
        <v>68565.287617434151</v>
      </c>
      <c r="BU213" s="77">
        <f>+Tabla1[[#This Row],[Recaudación/Km. Línea (PESOS)]]/CP213</f>
        <v>17289.72538054152</v>
      </c>
      <c r="BV213" s="76">
        <f>+Tabla1[[#This Row],[Recaudación Vta. Boletos $]]/Tabla1[[#This Row],[Trenes Corridos (TC)]]</f>
        <v>721.98566795053716</v>
      </c>
      <c r="BW213" s="77">
        <f>+Tabla1[[#This Row],[Recaudación/Trenes Corridos (PESOS)]]/CP213</f>
        <v>182.05909085077008</v>
      </c>
      <c r="BX213" s="76">
        <f>+Tabla1[[#This Row],[Recaudación Vta. Boletos $]]/Tabla1[[#This Row],[Coches Kilómetro (CK) (5+6+7)]]</f>
        <v>2.7232388873851345</v>
      </c>
      <c r="BY213" s="77">
        <f>+Tabla1[[#This Row],[Recaudación/Coche Kilómetro (PESOS)]]/CP213</f>
        <v>0.68670393058379453</v>
      </c>
      <c r="BZ213" s="78">
        <f>+Tabla1[[#This Row],[Recaudación Vta. Boletos $]]/Tabla1[[#This Row],[PAX Kilómetro]]</f>
        <v>5.2660874136355479E-2</v>
      </c>
      <c r="CA213" s="79">
        <f>+Tabla1[[#This Row],[Recaudación/Pasajeros Kilómetro (PESOS)]]/CP213</f>
        <v>1.3279198319666004E-2</v>
      </c>
      <c r="CB213" s="76">
        <f>+Tabla1[[#This Row],[Recaudación Vta. Boletos $]]/Tabla1[[#This Row],[Personal]]</f>
        <v>2624.5801768607221</v>
      </c>
      <c r="CC213" s="77">
        <f>+Tabla1[[#This Row],[Recaudación/Personal (PESOS)]]/CP213</f>
        <v>661.82571493503963</v>
      </c>
      <c r="CD213" s="36">
        <f>+Tabla1[[#This Row],[Pasajeros Pagos (PAX)]]/Tabla1[[#This Row],[Personal]]</f>
        <v>2747.4797347089166</v>
      </c>
      <c r="CE213" s="80">
        <f>+Tabla1[[#This Row],[Trenes Corridos (TC)]]/Tabla1[[#This Row],[Personal]]</f>
        <v>3.6352247605011052</v>
      </c>
      <c r="CF213" s="36">
        <f>+Tabla1[[#This Row],[Pasajeros Pagos (PAX)]]/Tabla1[[#This Row],[Km. Línea (entre cabeceras) en Servicio]]</f>
        <v>71775.951024179885</v>
      </c>
      <c r="CG213" s="36">
        <f>+Tabla1[[#This Row],[Pasajeros Pagos (PAX)]]/Tabla1[[#This Row],[Cantidad de Estaciones en Servicio]]</f>
        <v>169469.54545454544</v>
      </c>
      <c r="CH213" s="36">
        <f>+Tabla1[[#This Row],[PAX Kilómetro]]/Tabla1[[#This Row],[Km. Línea (entre cabeceras) en Servicio]]</f>
        <v>1302015.7515786232</v>
      </c>
      <c r="CI213" s="36">
        <f>+Tabla1[[#This Row],[Coches Kilómetro (CK) (5+6+7)]]/Tabla1[[#This Row],[Km. Línea (entre cabeceras) en Servicio]]</f>
        <v>25177.845371939009</v>
      </c>
      <c r="CJ213" s="36">
        <f>+[1]!BN_InfraMR[[#This Row],[Total Coches Remolcados]]</f>
        <v>134</v>
      </c>
      <c r="CK213" s="36">
        <f>+Tabla1[[#This Row],[Pasajeros Pagos (PAX)]]/Tabla1[[#This Row],[Coches en Servicio]]</f>
        <v>27823.358208955226</v>
      </c>
      <c r="CM213" s="100">
        <f t="shared" si="17"/>
        <v>718.49476469128592</v>
      </c>
      <c r="CN213" s="11">
        <v>0.97795908294269418</v>
      </c>
      <c r="CP213" s="10">
        <v>3.9656666666666665</v>
      </c>
      <c r="CQ213" s="74">
        <v>2360.25</v>
      </c>
      <c r="CR213" s="19"/>
      <c r="CX213" s="31"/>
      <c r="DF213" s="47">
        <f>+Tabla1[[#This Row],[Trenes Kilómetro (TK) (1+2+3)]]/Tabla1[[#This Row],[Trenes Corridos (TC)]]</f>
        <v>44.186701804175961</v>
      </c>
      <c r="EA213" s="2">
        <v>2010</v>
      </c>
      <c r="EB213" s="2" t="s">
        <v>4</v>
      </c>
    </row>
    <row r="214" spans="1:132" x14ac:dyDescent="0.2">
      <c r="A214" s="98" t="s">
        <v>259</v>
      </c>
      <c r="B214" s="2" t="s">
        <v>11</v>
      </c>
      <c r="C214" s="101">
        <v>40422</v>
      </c>
      <c r="D214" s="4" t="s">
        <v>135</v>
      </c>
      <c r="E214" s="4" t="s">
        <v>112</v>
      </c>
      <c r="F214" s="4" t="s">
        <v>139</v>
      </c>
      <c r="G214" s="4" t="s">
        <v>113</v>
      </c>
      <c r="H214" s="6">
        <v>217010</v>
      </c>
      <c r="K214" s="95">
        <f>+Tabla1[[#This Row],[TK Remolcados (1)]]+Tabla1[[#This Row],[TK Coche Motor (2)]]+Tabla1[[#This Row],[TK Eléctricos (3)]]</f>
        <v>217010</v>
      </c>
      <c r="L214" s="35">
        <f>+Tabla1[[#This Row],[Trenes Kilómetro (TK) (1+2+3)]]/K202-1</f>
        <v>8.484355038913316E-3</v>
      </c>
      <c r="M214" s="36">
        <f>+Tabla1[[#This Row],[TK Remolcados (1)]]</f>
        <v>217010</v>
      </c>
      <c r="N214" s="36">
        <f>+Tabla1[[#This Row],[TK Remolcados (1)]]*Tabla1[[#This Row],[Form. Media Trenes Remolcados]]</f>
        <v>1302060</v>
      </c>
      <c r="Q214" s="95">
        <f t="shared" si="18"/>
        <v>1302060</v>
      </c>
      <c r="R214" s="35">
        <f>+Tabla1[[#This Row],[Coches Kilómetro (CK) (5+6+7)]]/Q202-1</f>
        <v>8.484355038913316E-3</v>
      </c>
      <c r="S214" s="37">
        <v>38.92</v>
      </c>
      <c r="T214" s="35">
        <f>+Tabla1[[#This Row],[Velocidad Comercial Trenes Diésel]]/S202-1</f>
        <v>0</v>
      </c>
      <c r="U214" s="37"/>
      <c r="V214" s="35"/>
      <c r="W214" s="37">
        <v>6</v>
      </c>
      <c r="X214" s="6"/>
      <c r="Y214" s="6"/>
      <c r="Z214" s="36">
        <f>+Tabla1[[#This Row],[Form. Media Trenes Remolcados]]*Tabla1[[#This Row],[Asientos Prom. x C. Remolcados]]*Tabla1[[#This Row],[Trenes Corridos (TC)]]</f>
        <v>2247168</v>
      </c>
      <c r="AC214" s="6">
        <v>76</v>
      </c>
      <c r="AF214" s="6">
        <f>+'[2]BN TAB'!H218</f>
        <v>5046</v>
      </c>
      <c r="AG214" s="6">
        <f>+Tabla1[[#This Row],[Trenes Programados]]-Tabla1[[#This Row],[Trenes Corridos (TC)]]</f>
        <v>118</v>
      </c>
      <c r="AH214" s="95">
        <f>+'[2]BN TAB'!J218</f>
        <v>4928</v>
      </c>
      <c r="AI214" s="35">
        <f>+Tabla1[[#This Row],[Trenes Corridos (TC)]]/AH202-1</f>
        <v>4.484304932735439E-3</v>
      </c>
      <c r="AJ214" s="36">
        <f>+'[2]BN TAB'!K218</f>
        <v>4526</v>
      </c>
      <c r="AK214" s="36">
        <f>+Tabla1[[#This Row],[Trenes Corridos (TC)]]-Tabla1[[#This Row],[Trenes Puntuales]]</f>
        <v>402</v>
      </c>
      <c r="AL214" s="127">
        <f>+Tabla1[[#This Row],[Trenes Puntuales]]/Tabla1[[#This Row],[Trenes Programados]]</f>
        <v>0.89694807768529528</v>
      </c>
      <c r="AM214" s="96">
        <v>0.95</v>
      </c>
      <c r="AN214" s="96" t="str">
        <f>+IF(Tabla1[[#This Row],[Regularidad Absoluta]]&gt;=Tabla1[[#This Row],[RA 95%]],Tabla1[[#This Row],[Regularidad Absoluta]],"")</f>
        <v/>
      </c>
      <c r="AO214" s="96">
        <f>+Tabla1[[#This Row],[Trenes Puntuales]]/Tabla1[[#This Row],[Trenes Corridos (TC)]]</f>
        <v>0.91842532467532467</v>
      </c>
      <c r="AP214" s="96">
        <f>+Tabla1[[#This Row],[Trenes Corridos (TC)]]/Tabla1[[#This Row],[Trenes Programados]]</f>
        <v>0.97661514070550937</v>
      </c>
      <c r="AQ214" s="96">
        <f>+Tabla1[[#This Row],[Regularidad Relativa]]/AO202-1</f>
        <v>-1.0802493335424157E-2</v>
      </c>
      <c r="AR214" s="95">
        <f>+'[3]DATOS BN#Bol por Estación'!AE199</f>
        <v>3760527</v>
      </c>
      <c r="AS214" s="15">
        <f>+Tabla1[[#This Row],[Pasajeros Pagos (PAX)]]/AR202-1</f>
        <v>6.3447028996328481E-3</v>
      </c>
      <c r="AT214" s="6">
        <f>+Tabla1[[#This Row],[Pasajeros Pagos (PAX)]]/Tabla1[[#This Row],[Indice Dia Habil]]</f>
        <v>144635.65384615384</v>
      </c>
      <c r="AU214" s="15">
        <f>+Tabla1[[#This Row],[PAX Día Habil]]/AT202-1</f>
        <v>6.3447028996328481E-3</v>
      </c>
      <c r="AV214" s="6">
        <f>+Tabla1[[#This Row],[Pasajeros Pagos (PAX)]]/Tabla1[[#This Row],[Trenes Corridos (TC)]]</f>
        <v>763.09395292207796</v>
      </c>
      <c r="AW214" s="6">
        <f>+Tabla1[[#This Row],[PAX x Tren]]/Tabla1[[#This Row],[Form. Media Trenes Remolcados]]</f>
        <v>127.18232548701299</v>
      </c>
      <c r="AX214" s="15">
        <f>+Tabla1[[#This Row],[PAX x Coche]]/AW202-1</f>
        <v>1.8520926188310138E-3</v>
      </c>
      <c r="AY214" s="6">
        <v>188</v>
      </c>
      <c r="AZ214" s="9">
        <f>+Tabla1[[#This Row],[PAX Kilómetro]]/Tabla1[[#This Row],[Coches Kilómetro (CK) (5+6+7)]]</f>
        <v>52.592965508501912</v>
      </c>
      <c r="BA214" s="15">
        <f>+Tabla1[[#This Row],[Ocupación Media (PaxKm/CocheKm)]]/AZ202-1</f>
        <v>6.7238077502669302E-3</v>
      </c>
      <c r="BB214" s="15">
        <f>+Tabla1[[#This Row],[Ocupación Media (PaxKm/CocheKm)]]/Tabla1[[#This Row],[Capacidad x Coche (4xm2)]]</f>
        <v>0.27974981653458464</v>
      </c>
      <c r="BC214" s="15">
        <f>+Tabla1[[#This Row],[% de Ocupación Media PAX]]/BB202-1</f>
        <v>6.7238077502669302E-3</v>
      </c>
      <c r="BD214" s="36">
        <f>+Tabla1[[#This Row],[Pasajeros Pagos (PAX)]]*Tabla1[[#This Row],[PAX Recorrido Medio]]</f>
        <v>68479196.670000002</v>
      </c>
      <c r="BE214" s="37">
        <v>18.21</v>
      </c>
      <c r="BF214" s="35">
        <f>+Tabla1[[#This Row],[PAX Recorrido Medio]]/BE202-1</f>
        <v>8.8642659279778435E-3</v>
      </c>
      <c r="BG214" s="36">
        <f>+Tabla1[[#This Row],[Pasajeros Pagos (PAX)]]*CN214</f>
        <v>3632571.7625472583</v>
      </c>
      <c r="BH214" s="130">
        <f t="shared" si="16"/>
        <v>0.13919410880852146</v>
      </c>
      <c r="BI214" s="95">
        <f t="shared" si="14"/>
        <v>4368612.0628134785</v>
      </c>
      <c r="BJ214" s="35">
        <f>+(Tabla1[[#This Row],[Variación % TC]]*0.2)-(Tabla1[[#This Row],[Vaciación % PAX Recorrido Medio]]*0.1)-(Tabla1[[#This Row],[Variación % Ocupación PAX]]*0.5)+(Tabla1[[#This Row],[Variación % RA]]*0.1)+(Tabla1[[#This Row],[Variación % Velocidad Comercial TE]]*0.1)</f>
        <v>-4.4317188149265779E-3</v>
      </c>
      <c r="BK214" s="90">
        <v>3596966.9</v>
      </c>
      <c r="BL214" s="10">
        <f>+Tabla1[[#This Row],[Recaudación Vta. Boletos $]]/Tabla1[[#This Row],[Pasajeros Pagos (PAX)]]</f>
        <v>0.9565060694950468</v>
      </c>
      <c r="BM214" s="15">
        <f>+(Tabla1[[#This Row],[Tarifa Media $]]*44)/CQ214</f>
        <v>1.738759461612192E-2</v>
      </c>
      <c r="BN214" s="48">
        <f>+Tabla1[[#This Row],[Tarifa Media $]]/CP214</f>
        <v>0.24037757338067484</v>
      </c>
      <c r="BO214" s="86">
        <v>26</v>
      </c>
      <c r="BP214" s="80">
        <v>51.944000000000003</v>
      </c>
      <c r="BQ214" s="80">
        <f>+Tabla1[[#This Row],[Km. Línea (entre cabeceras) en Servicio]]*2</f>
        <v>103.88800000000001</v>
      </c>
      <c r="BR214" s="36">
        <v>22</v>
      </c>
      <c r="BS214" s="36">
        <v>1357</v>
      </c>
      <c r="BT214" s="76">
        <f>+Tabla1[[#This Row],[Recaudación Vta. Boletos $]]/Tabla1[[#This Row],[Km. Línea (entre cabeceras) en Servicio]]</f>
        <v>69247.014092099183</v>
      </c>
      <c r="BU214" s="77">
        <f>+Tabla1[[#This Row],[Recaudación/Km. Línea (PESOS)]]/CP214</f>
        <v>17402.324713008413</v>
      </c>
      <c r="BV214" s="76">
        <f>+Tabla1[[#This Row],[Recaudación Vta. Boletos $]]/Tabla1[[#This Row],[Trenes Corridos (TC)]]</f>
        <v>729.90399756493503</v>
      </c>
      <c r="BW214" s="77">
        <f>+Tabla1[[#This Row],[Recaudación/Trenes Corridos (PESOS)]]/CP214</f>
        <v>183.430672664876</v>
      </c>
      <c r="BX214" s="76">
        <f>+Tabla1[[#This Row],[Recaudación Vta. Boletos $]]/Tabla1[[#This Row],[Coches Kilómetro (CK) (5+6+7)]]</f>
        <v>2.7625200835598975</v>
      </c>
      <c r="BY214" s="77">
        <f>+Tabla1[[#This Row],[Recaudación/Coche Kilómetro (PESOS)]]/CP214</f>
        <v>0.69424324139633276</v>
      </c>
      <c r="BZ214" s="78">
        <f>+Tabla1[[#This Row],[Recaudación Vta. Boletos $]]/Tabla1[[#This Row],[PAX Kilómetro]]</f>
        <v>5.2526417874522065E-2</v>
      </c>
      <c r="CA214" s="79">
        <f>+Tabla1[[#This Row],[Recaudación/Pasajeros Kilómetro (PESOS)]]/CP214</f>
        <v>1.3200306061541725E-2</v>
      </c>
      <c r="CB214" s="76">
        <f>+Tabla1[[#This Row],[Recaudación Vta. Boletos $]]/Tabla1[[#This Row],[Personal]]</f>
        <v>2650.6756816507</v>
      </c>
      <c r="CC214" s="77">
        <f>+Tabla1[[#This Row],[Recaudación/Personal (PESOS)]]/CP214</f>
        <v>666.13585474761157</v>
      </c>
      <c r="CD214" s="36">
        <f>+Tabla1[[#This Row],[Pasajeros Pagos (PAX)]]/Tabla1[[#This Row],[Personal]]</f>
        <v>2771.2063375092116</v>
      </c>
      <c r="CE214" s="80">
        <f>+Tabla1[[#This Row],[Trenes Corridos (TC)]]/Tabla1[[#This Row],[Personal]]</f>
        <v>3.6315401621223287</v>
      </c>
      <c r="CF214" s="36">
        <f>+Tabla1[[#This Row],[Pasajeros Pagos (PAX)]]/Tabla1[[#This Row],[Km. Línea (entre cabeceras) en Servicio]]</f>
        <v>72395.791621746495</v>
      </c>
      <c r="CG214" s="36">
        <f>+Tabla1[[#This Row],[Pasajeros Pagos (PAX)]]/Tabla1[[#This Row],[Cantidad de Estaciones en Servicio]]</f>
        <v>170933.04545454544</v>
      </c>
      <c r="CH214" s="36">
        <f>+Tabla1[[#This Row],[PAX Kilómetro]]/Tabla1[[#This Row],[Km. Línea (entre cabeceras) en Servicio]]</f>
        <v>1318327.3654320037</v>
      </c>
      <c r="CI214" s="36">
        <f>+Tabla1[[#This Row],[Coches Kilómetro (CK) (5+6+7)]]/Tabla1[[#This Row],[Km. Línea (entre cabeceras) en Servicio]]</f>
        <v>25066.610195595254</v>
      </c>
      <c r="CJ214" s="36">
        <f>+[1]!BN_InfraMR[[#This Row],[Total Coches Remolcados]]</f>
        <v>134</v>
      </c>
      <c r="CK214" s="36">
        <f>+Tabla1[[#This Row],[Pasajeros Pagos (PAX)]]/Tabla1[[#This Row],[Coches en Servicio]]</f>
        <v>28063.63432835821</v>
      </c>
      <c r="CM214" s="100">
        <f t="shared" si="17"/>
        <v>726.92019308178817</v>
      </c>
      <c r="CN214" s="11">
        <v>0.96597412079404255</v>
      </c>
      <c r="CP214" s="10">
        <v>3.979181818181817</v>
      </c>
      <c r="CQ214" s="33">
        <v>2420.4766666666665</v>
      </c>
      <c r="CR214" s="19"/>
      <c r="CX214" s="28"/>
      <c r="DF214" s="47">
        <f>+Tabla1[[#This Row],[Trenes Kilómetro (TK) (1+2+3)]]/Tabla1[[#This Row],[Trenes Corridos (TC)]]</f>
        <v>44.036120129870127</v>
      </c>
      <c r="EA214" s="2">
        <v>2010</v>
      </c>
      <c r="EB214" s="2" t="s">
        <v>11</v>
      </c>
    </row>
    <row r="215" spans="1:132" x14ac:dyDescent="0.2">
      <c r="A215" s="98" t="s">
        <v>259</v>
      </c>
      <c r="B215" s="2" t="s">
        <v>5</v>
      </c>
      <c r="C215" s="101">
        <v>40452</v>
      </c>
      <c r="D215" s="4" t="s">
        <v>135</v>
      </c>
      <c r="E215" s="4" t="s">
        <v>112</v>
      </c>
      <c r="F215" s="4" t="s">
        <v>139</v>
      </c>
      <c r="G215" s="4" t="s">
        <v>113</v>
      </c>
      <c r="H215" s="6">
        <v>210309</v>
      </c>
      <c r="K215" s="95">
        <f>+Tabla1[[#This Row],[TK Remolcados (1)]]+Tabla1[[#This Row],[TK Coche Motor (2)]]+Tabla1[[#This Row],[TK Eléctricos (3)]]</f>
        <v>210309</v>
      </c>
      <c r="L215" s="35">
        <f>+Tabla1[[#This Row],[Trenes Kilómetro (TK) (1+2+3)]]/K203-1</f>
        <v>-4.1174394844173623E-2</v>
      </c>
      <c r="M215" s="36">
        <f>+Tabla1[[#This Row],[TK Remolcados (1)]]</f>
        <v>210309</v>
      </c>
      <c r="N215" s="36">
        <f>+Tabla1[[#This Row],[TK Remolcados (1)]]*Tabla1[[#This Row],[Form. Media Trenes Remolcados]]</f>
        <v>1261854</v>
      </c>
      <c r="Q215" s="95">
        <f t="shared" si="18"/>
        <v>1261854</v>
      </c>
      <c r="R215" s="35">
        <f>+Tabla1[[#This Row],[Coches Kilómetro (CK) (5+6+7)]]/Q203-1</f>
        <v>-4.1174394844173734E-2</v>
      </c>
      <c r="S215" s="37">
        <v>38.92</v>
      </c>
      <c r="T215" s="35">
        <f>+Tabla1[[#This Row],[Velocidad Comercial Trenes Diésel]]/S203-1</f>
        <v>0</v>
      </c>
      <c r="U215" s="37"/>
      <c r="V215" s="35"/>
      <c r="W215" s="37">
        <v>6</v>
      </c>
      <c r="X215" s="6"/>
      <c r="Y215" s="6"/>
      <c r="Z215" s="36">
        <f>+Tabla1[[#This Row],[Form. Media Trenes Remolcados]]*Tabla1[[#This Row],[Asientos Prom. x C. Remolcados]]*Tabla1[[#This Row],[Trenes Corridos (TC)]]</f>
        <v>2161896</v>
      </c>
      <c r="AC215" s="6">
        <v>76</v>
      </c>
      <c r="AF215" s="6">
        <f>+'[2]BN TAB'!H219</f>
        <v>4977</v>
      </c>
      <c r="AG215" s="6">
        <f>+Tabla1[[#This Row],[Trenes Programados]]-Tabla1[[#This Row],[Trenes Corridos (TC)]]</f>
        <v>236</v>
      </c>
      <c r="AH215" s="95">
        <f>+'[2]BN TAB'!J219</f>
        <v>4741</v>
      </c>
      <c r="AI215" s="35">
        <f>+Tabla1[[#This Row],[Trenes Corridos (TC)]]/AH203-1</f>
        <v>-4.7800763205462893E-2</v>
      </c>
      <c r="AJ215" s="36">
        <f>+'[2]BN TAB'!K219</f>
        <v>4232</v>
      </c>
      <c r="AK215" s="36">
        <f>+Tabla1[[#This Row],[Trenes Corridos (TC)]]-Tabla1[[#This Row],[Trenes Puntuales]]</f>
        <v>509</v>
      </c>
      <c r="AL215" s="127">
        <f>+Tabla1[[#This Row],[Trenes Puntuales]]/Tabla1[[#This Row],[Trenes Programados]]</f>
        <v>0.8503114325899136</v>
      </c>
      <c r="AM215" s="96">
        <v>0.95</v>
      </c>
      <c r="AN215" s="96" t="str">
        <f>+IF(Tabla1[[#This Row],[Regularidad Absoluta]]&gt;=Tabla1[[#This Row],[RA 95%]],Tabla1[[#This Row],[Regularidad Absoluta]],"")</f>
        <v/>
      </c>
      <c r="AO215" s="96">
        <f>+Tabla1[[#This Row],[Trenes Puntuales]]/Tabla1[[#This Row],[Trenes Corridos (TC)]]</f>
        <v>0.89263868382197853</v>
      </c>
      <c r="AP215" s="96">
        <f>+Tabla1[[#This Row],[Trenes Corridos (TC)]]/Tabla1[[#This Row],[Trenes Programados]]</f>
        <v>0.95258187663250959</v>
      </c>
      <c r="AQ215" s="96">
        <f>+Tabla1[[#This Row],[Regularidad Relativa]]/AO203-1</f>
        <v>-2.0399381364418989E-2</v>
      </c>
      <c r="AR215" s="95">
        <f>+'[3]DATOS BN#Bol por Estación'!AE200</f>
        <v>3602809</v>
      </c>
      <c r="AS215" s="15">
        <f>+Tabla1[[#This Row],[Pasajeros Pagos (PAX)]]/AR203-1</f>
        <v>-6.2110428489613123E-2</v>
      </c>
      <c r="AT215" s="6">
        <f>+Tabla1[[#This Row],[Pasajeros Pagos (PAX)]]/Tabla1[[#This Row],[Indice Dia Habil]]</f>
        <v>146455.65040650405</v>
      </c>
      <c r="AU215" s="15">
        <f>+Tabla1[[#This Row],[PAX Día Habil]]/AT203-1</f>
        <v>-8.7345992166644182E-3</v>
      </c>
      <c r="AV215" s="6">
        <f>+Tabla1[[#This Row],[Pasajeros Pagos (PAX)]]/Tabla1[[#This Row],[Trenes Corridos (TC)]]</f>
        <v>759.92596498628984</v>
      </c>
      <c r="AW215" s="6">
        <f>+Tabla1[[#This Row],[PAX x Tren]]/Tabla1[[#This Row],[Form. Media Trenes Remolcados]]</f>
        <v>126.65432749771497</v>
      </c>
      <c r="AX215" s="15">
        <f>+Tabla1[[#This Row],[PAX x Coche]]/AW203-1</f>
        <v>-1.502801591431846E-2</v>
      </c>
      <c r="AY215" s="6">
        <v>188</v>
      </c>
      <c r="AZ215" s="9">
        <f>+Tabla1[[#This Row],[PAX Kilómetro]]/Tabla1[[#This Row],[Coches Kilómetro (CK) (5+6+7)]]</f>
        <v>50.393768890854247</v>
      </c>
      <c r="BA215" s="15">
        <f>+Tabla1[[#This Row],[Ocupación Media (PaxKm/CocheKm)]]/AZ203-1</f>
        <v>-5.0351438902848544E-2</v>
      </c>
      <c r="BB215" s="15">
        <f>+Tabla1[[#This Row],[Ocupación Media (PaxKm/CocheKm)]]/Tabla1[[#This Row],[Capacidad x Coche (4xm2)]]</f>
        <v>0.26805196218539495</v>
      </c>
      <c r="BC215" s="15">
        <f>+Tabla1[[#This Row],[% de Ocupación Media PAX]]/BB203-1</f>
        <v>-5.0351438902848433E-2</v>
      </c>
      <c r="BD215" s="36">
        <f>+Tabla1[[#This Row],[Pasajeros Pagos (PAX)]]*Tabla1[[#This Row],[PAX Recorrido Medio]]</f>
        <v>63589578.849999994</v>
      </c>
      <c r="BE215" s="37">
        <v>17.649999999999999</v>
      </c>
      <c r="BF215" s="35">
        <f>+Tabla1[[#This Row],[PAX Recorrido Medio]]/BE203-1</f>
        <v>-2.9152915291529191E-2</v>
      </c>
      <c r="BG215" s="36">
        <f>+Tabla1[[#This Row],[Pasajeros Pagos (PAX)]]*CN215</f>
        <v>3361980.9744776073</v>
      </c>
      <c r="BH215" s="130">
        <f t="shared" si="16"/>
        <v>0.16913821968184772</v>
      </c>
      <c r="BI215" s="95">
        <f t="shared" si="14"/>
        <v>4336231.4711604835</v>
      </c>
      <c r="BJ215" s="35">
        <f>+(Tabla1[[#This Row],[Variación % TC]]*0.2)-(Tabla1[[#This Row],[Vaciación % PAX Recorrido Medio]]*0.1)-(Tabla1[[#This Row],[Variación % Ocupación PAX]]*0.5)+(Tabla1[[#This Row],[Variación % RA]]*0.1)+(Tabla1[[#This Row],[Variación % Velocidad Comercial TE]]*0.1)</f>
        <v>1.6490920203042658E-2</v>
      </c>
      <c r="BK215" s="90">
        <v>3444268.85</v>
      </c>
      <c r="BL215" s="10">
        <f>+Tabla1[[#This Row],[Recaudación Vta. Boletos $]]/Tabla1[[#This Row],[Pasajeros Pagos (PAX)]]</f>
        <v>0.95599540525184656</v>
      </c>
      <c r="BM215" s="15">
        <f>+(Tabla1[[#This Row],[Tarifa Media $]]*44)/CQ215</f>
        <v>1.695639993136943E-2</v>
      </c>
      <c r="BN215" s="48">
        <f>+Tabla1[[#This Row],[Tarifa Media $]]/CP215</f>
        <v>0.23975281081011451</v>
      </c>
      <c r="BO215" s="86">
        <v>24.6</v>
      </c>
      <c r="BP215" s="80">
        <v>51.944000000000003</v>
      </c>
      <c r="BQ215" s="80">
        <f>+Tabla1[[#This Row],[Km. Línea (entre cabeceras) en Servicio]]*2</f>
        <v>103.88800000000001</v>
      </c>
      <c r="BR215" s="36">
        <v>22</v>
      </c>
      <c r="BS215" s="36">
        <v>1357</v>
      </c>
      <c r="BT215" s="76">
        <f>+Tabla1[[#This Row],[Recaudación Vta. Boletos $]]/Tabla1[[#This Row],[Km. Línea (entre cabeceras) en Servicio]]</f>
        <v>66307.347335592174</v>
      </c>
      <c r="BU215" s="77">
        <f>+Tabla1[[#This Row],[Recaudación/Km. Línea (PESOS)]]/CP215</f>
        <v>16629.131075041929</v>
      </c>
      <c r="BV215" s="76">
        <f>+Tabla1[[#This Row],[Recaudación Vta. Boletos $]]/Tabla1[[#This Row],[Trenes Corridos (TC)]]</f>
        <v>726.48573085846874</v>
      </c>
      <c r="BW215" s="77">
        <f>+Tabla1[[#This Row],[Recaudación/Trenes Corridos (PESOS)]]/CP215</f>
        <v>182.19438611305168</v>
      </c>
      <c r="BX215" s="76">
        <f>+Tabla1[[#This Row],[Recaudación Vta. Boletos $]]/Tabla1[[#This Row],[Coches Kilómetro (CK) (5+6+7)]]</f>
        <v>2.7295303973359837</v>
      </c>
      <c r="BY215" s="77">
        <f>+Tabla1[[#This Row],[Recaudación/Coche Kilómetro (PESOS)]]/CP215</f>
        <v>0.68453528265708863</v>
      </c>
      <c r="BZ215" s="78">
        <f>+Tabla1[[#This Row],[Recaudación Vta. Boletos $]]/Tabla1[[#This Row],[PAX Kilómetro]]</f>
        <v>5.4164045623334087E-2</v>
      </c>
      <c r="CA215" s="79">
        <f>+Tabla1[[#This Row],[Recaudación/Pasajeros Kilómetro (PESOS)]]/CP215</f>
        <v>1.3583728657796858E-2</v>
      </c>
      <c r="CB215" s="76">
        <f>+Tabla1[[#This Row],[Recaudación Vta. Boletos $]]/Tabla1[[#This Row],[Personal]]</f>
        <v>2538.1494841562271</v>
      </c>
      <c r="CC215" s="77">
        <f>+Tabla1[[#This Row],[Recaudación/Personal (PESOS)]]/CP215</f>
        <v>636.53911905820041</v>
      </c>
      <c r="CD215" s="36">
        <f>+Tabla1[[#This Row],[Pasajeros Pagos (PAX)]]/Tabla1[[#This Row],[Personal]]</f>
        <v>2654.9808400884303</v>
      </c>
      <c r="CE215" s="80">
        <f>+Tabla1[[#This Row],[Trenes Corridos (TC)]]/Tabla1[[#This Row],[Personal]]</f>
        <v>3.4937361827560798</v>
      </c>
      <c r="CF215" s="36">
        <f>+Tabla1[[#This Row],[Pasajeros Pagos (PAX)]]/Tabla1[[#This Row],[Km. Línea (entre cabeceras) en Servicio]]</f>
        <v>69359.483289696596</v>
      </c>
      <c r="CG215" s="36">
        <f>+Tabla1[[#This Row],[Pasajeros Pagos (PAX)]]/Tabla1[[#This Row],[Cantidad de Estaciones en Servicio]]</f>
        <v>163764.04545454544</v>
      </c>
      <c r="CH215" s="36">
        <f>+Tabla1[[#This Row],[PAX Kilómetro]]/Tabla1[[#This Row],[Km. Línea (entre cabeceras) en Servicio]]</f>
        <v>1224194.8800631447</v>
      </c>
      <c r="CI215" s="36">
        <f>+Tabla1[[#This Row],[Coches Kilómetro (CK) (5+6+7)]]/Tabla1[[#This Row],[Km. Línea (entre cabeceras) en Servicio]]</f>
        <v>24292.58432157708</v>
      </c>
      <c r="CJ215" s="36">
        <f>+[1]!BN_InfraMR[[#This Row],[Total Coches Remolcados]]</f>
        <v>134</v>
      </c>
      <c r="CK215" s="36">
        <f>+Tabla1[[#This Row],[Pasajeros Pagos (PAX)]]/Tabla1[[#This Row],[Coches en Servicio]]</f>
        <v>26886.63432835821</v>
      </c>
      <c r="CM215" s="100">
        <f t="shared" si="17"/>
        <v>749.99169507521549</v>
      </c>
      <c r="CN215" s="11">
        <v>0.93315548353454414</v>
      </c>
      <c r="CP215" s="10">
        <v>3.9874210526315785</v>
      </c>
      <c r="CQ215" s="33">
        <v>2480.7033333333329</v>
      </c>
      <c r="CR215" s="19"/>
      <c r="CX215" s="28"/>
      <c r="DF215" s="47">
        <f>+Tabla1[[#This Row],[Trenes Kilómetro (TK) (1+2+3)]]/Tabla1[[#This Row],[Trenes Corridos (TC)]]</f>
        <v>44.359628770301626</v>
      </c>
      <c r="EA215" s="2">
        <v>2010</v>
      </c>
      <c r="EB215" s="2" t="s">
        <v>5</v>
      </c>
    </row>
    <row r="216" spans="1:132" x14ac:dyDescent="0.2">
      <c r="A216" s="98" t="s">
        <v>259</v>
      </c>
      <c r="B216" s="2" t="s">
        <v>6</v>
      </c>
      <c r="C216" s="101">
        <v>40483</v>
      </c>
      <c r="D216" s="4" t="s">
        <v>135</v>
      </c>
      <c r="E216" s="4" t="s">
        <v>112</v>
      </c>
      <c r="F216" s="4" t="s">
        <v>139</v>
      </c>
      <c r="G216" s="4" t="s">
        <v>113</v>
      </c>
      <c r="H216" s="6">
        <v>212905</v>
      </c>
      <c r="K216" s="95">
        <f>+Tabla1[[#This Row],[TK Remolcados (1)]]+Tabla1[[#This Row],[TK Coche Motor (2)]]+Tabla1[[#This Row],[TK Eléctricos (3)]]</f>
        <v>212905</v>
      </c>
      <c r="L216" s="35">
        <f>+Tabla1[[#This Row],[Trenes Kilómetro (TK) (1+2+3)]]/K204-1</f>
        <v>-4.0016766435690965E-3</v>
      </c>
      <c r="M216" s="36">
        <f>+Tabla1[[#This Row],[TK Remolcados (1)]]</f>
        <v>212905</v>
      </c>
      <c r="N216" s="36">
        <f>+Tabla1[[#This Row],[TK Remolcados (1)]]*Tabla1[[#This Row],[Form. Media Trenes Remolcados]]</f>
        <v>1277430</v>
      </c>
      <c r="Q216" s="95">
        <f t="shared" si="18"/>
        <v>1277430</v>
      </c>
      <c r="R216" s="35">
        <f>+Tabla1[[#This Row],[Coches Kilómetro (CK) (5+6+7)]]/Q204-1</f>
        <v>-4.0016766435690965E-3</v>
      </c>
      <c r="S216" s="37">
        <v>38.92</v>
      </c>
      <c r="T216" s="35">
        <f>+Tabla1[[#This Row],[Velocidad Comercial Trenes Diésel]]/S204-1</f>
        <v>0</v>
      </c>
      <c r="U216" s="37"/>
      <c r="V216" s="35"/>
      <c r="W216" s="37">
        <v>6</v>
      </c>
      <c r="X216" s="6"/>
      <c r="Y216" s="6"/>
      <c r="Z216" s="36">
        <f>+Tabla1[[#This Row],[Form. Media Trenes Remolcados]]*Tabla1[[#This Row],[Asientos Prom. x C. Remolcados]]*Tabla1[[#This Row],[Trenes Corridos (TC)]]</f>
        <v>2191536</v>
      </c>
      <c r="AC216" s="6">
        <v>76</v>
      </c>
      <c r="AF216" s="6">
        <f>+'[2]BN TAB'!H220</f>
        <v>4969</v>
      </c>
      <c r="AG216" s="6">
        <f>+Tabla1[[#This Row],[Trenes Programados]]-Tabla1[[#This Row],[Trenes Corridos (TC)]]</f>
        <v>163</v>
      </c>
      <c r="AH216" s="95">
        <f>+'[2]BN TAB'!J220</f>
        <v>4806</v>
      </c>
      <c r="AI216" s="35">
        <f>+Tabla1[[#This Row],[Trenes Corridos (TC)]]/AH204-1</f>
        <v>-1.4760147601476037E-2</v>
      </c>
      <c r="AJ216" s="36">
        <f>+'[2]BN TAB'!K220</f>
        <v>4341</v>
      </c>
      <c r="AK216" s="36">
        <f>+Tabla1[[#This Row],[Trenes Corridos (TC)]]-Tabla1[[#This Row],[Trenes Puntuales]]</f>
        <v>465</v>
      </c>
      <c r="AL216" s="127">
        <f>+Tabla1[[#This Row],[Trenes Puntuales]]/Tabla1[[#This Row],[Trenes Programados]]</f>
        <v>0.87361642181525456</v>
      </c>
      <c r="AM216" s="96">
        <v>0.95</v>
      </c>
      <c r="AN216" s="96" t="str">
        <f>+IF(Tabla1[[#This Row],[Regularidad Absoluta]]&gt;=Tabla1[[#This Row],[RA 95%]],Tabla1[[#This Row],[Regularidad Absoluta]],"")</f>
        <v/>
      </c>
      <c r="AO216" s="96">
        <f>+Tabla1[[#This Row],[Trenes Puntuales]]/Tabla1[[#This Row],[Trenes Corridos (TC)]]</f>
        <v>0.90324594257178525</v>
      </c>
      <c r="AP216" s="96">
        <f>+Tabla1[[#This Row],[Trenes Corridos (TC)]]/Tabla1[[#This Row],[Trenes Programados]]</f>
        <v>0.96719661903803578</v>
      </c>
      <c r="AQ216" s="96">
        <f>+Tabla1[[#This Row],[Regularidad Relativa]]/AO204-1</f>
        <v>-3.2491500249194449E-2</v>
      </c>
      <c r="AR216" s="95">
        <f>+'[3]DATOS BN#Bol por Estación'!AE201</f>
        <v>3654497</v>
      </c>
      <c r="AS216" s="15">
        <f>+Tabla1[[#This Row],[Pasajeros Pagos (PAX)]]/AR204-1</f>
        <v>-1.7231182758983277E-3</v>
      </c>
      <c r="AT216" s="6">
        <f>+Tabla1[[#This Row],[Pasajeros Pagos (PAX)]]/Tabla1[[#This Row],[Indice Dia Habil]]</f>
        <v>144446.52173913043</v>
      </c>
      <c r="AU216" s="15">
        <f>+Tabla1[[#This Row],[PAX Día Habil]]/AT204-1</f>
        <v>-1.7231182758984387E-3</v>
      </c>
      <c r="AV216" s="6">
        <f>+Tabla1[[#This Row],[Pasajeros Pagos (PAX)]]/Tabla1[[#This Row],[Trenes Corridos (TC)]]</f>
        <v>760.40303786932998</v>
      </c>
      <c r="AW216" s="6">
        <f>+Tabla1[[#This Row],[PAX x Tren]]/Tabla1[[#This Row],[Form. Media Trenes Remolcados]]</f>
        <v>126.73383964488833</v>
      </c>
      <c r="AX216" s="15">
        <f>+Tabla1[[#This Row],[PAX x Coche]]/AW204-1</f>
        <v>1.3232340626335493E-2</v>
      </c>
      <c r="AY216" s="6">
        <v>188</v>
      </c>
      <c r="AZ216" s="9">
        <f>+Tabla1[[#This Row],[PAX Kilómetro]]/Tabla1[[#This Row],[Coches Kilómetro (CK) (5+6+7)]]</f>
        <v>52.267177215189875</v>
      </c>
      <c r="BA216" s="15">
        <f>+Tabla1[[#This Row],[Ocupación Media (PaxKm/CocheKm)]]/AZ204-1</f>
        <v>1.7394156195462696E-3</v>
      </c>
      <c r="BB216" s="15">
        <f>+Tabla1[[#This Row],[Ocupación Media (PaxKm/CocheKm)]]/Tabla1[[#This Row],[Capacidad x Coche (4xm2)]]</f>
        <v>0.27801690008079721</v>
      </c>
      <c r="BC216" s="15">
        <f>+Tabla1[[#This Row],[% de Ocupación Media PAX]]/BB204-1</f>
        <v>1.7394156195462696E-3</v>
      </c>
      <c r="BD216" s="36">
        <f>+Tabla1[[#This Row],[Pasajeros Pagos (PAX)]]*Tabla1[[#This Row],[PAX Recorrido Medio]]</f>
        <v>66767660.189999998</v>
      </c>
      <c r="BE216" s="37">
        <v>18.27</v>
      </c>
      <c r="BF216" s="35">
        <f>+Tabla1[[#This Row],[PAX Recorrido Medio]]/BE204-1</f>
        <v>-5.47045951860059E-4</v>
      </c>
      <c r="BG216" s="36">
        <f>+Tabla1[[#This Row],[Pasajeros Pagos (PAX)]]*CN216</f>
        <v>3480890.8854357298</v>
      </c>
      <c r="BH216" s="130">
        <f t="shared" si="16"/>
        <v>0.15326706351603292</v>
      </c>
      <c r="BI216" s="95">
        <f t="shared" si="14"/>
        <v>4315997.2200623117</v>
      </c>
      <c r="BJ216" s="35">
        <f>+(Tabla1[[#This Row],[Variación % TC]]*0.2)-(Tabla1[[#This Row],[Vaciación % PAX Recorrido Medio]]*0.1)-(Tabla1[[#This Row],[Variación % Ocupación PAX]]*0.5)+(Tabla1[[#This Row],[Variación % RA]]*0.1)+(Tabla1[[#This Row],[Variación % Velocidad Comercial TE]]*0.1)</f>
        <v>-7.0161827598017815E-3</v>
      </c>
      <c r="BK216" s="90">
        <v>3496267.3000000003</v>
      </c>
      <c r="BL216" s="10">
        <f>+Tabla1[[#This Row],[Recaudación Vta. Boletos $]]/Tabla1[[#This Row],[Pasajeros Pagos (PAX)]]</f>
        <v>0.95670274185476145</v>
      </c>
      <c r="BM216" s="15">
        <f>+(Tabla1[[#This Row],[Tarifa Media $]]*44)/CQ216</f>
        <v>1.6566737628194994E-2</v>
      </c>
      <c r="BN216" s="48">
        <f>+Tabla1[[#This Row],[Tarifa Media $]]/CP216</f>
        <v>0.23932668920807171</v>
      </c>
      <c r="BO216" s="86">
        <v>25.3</v>
      </c>
      <c r="BP216" s="80">
        <v>51.944000000000003</v>
      </c>
      <c r="BQ216" s="80">
        <f>+Tabla1[[#This Row],[Km. Línea (entre cabeceras) en Servicio]]*2</f>
        <v>103.88800000000001</v>
      </c>
      <c r="BR216" s="36">
        <v>22</v>
      </c>
      <c r="BS216" s="36">
        <v>1357</v>
      </c>
      <c r="BT216" s="76">
        <f>+Tabla1[[#This Row],[Recaudación Vta. Boletos $]]/Tabla1[[#This Row],[Km. Línea (entre cabeceras) en Servicio]]</f>
        <v>67308.395579855234</v>
      </c>
      <c r="BU216" s="77">
        <f>+Tabla1[[#This Row],[Recaudación/Km. Línea (PESOS)]]/CP216</f>
        <v>16837.72269618879</v>
      </c>
      <c r="BV216" s="76">
        <f>+Tabla1[[#This Row],[Recaudación Vta. Boletos $]]/Tabla1[[#This Row],[Trenes Corridos (TC)]]</f>
        <v>727.47967124427805</v>
      </c>
      <c r="BW216" s="77">
        <f>+Tabla1[[#This Row],[Recaudación/Trenes Corridos (PESOS)]]/CP216</f>
        <v>181.98474151702675</v>
      </c>
      <c r="BX216" s="76">
        <f>+Tabla1[[#This Row],[Recaudación Vta. Boletos $]]/Tabla1[[#This Row],[Coches Kilómetro (CK) (5+6+7)]]</f>
        <v>2.736954118816687</v>
      </c>
      <c r="BY216" s="77">
        <f>+Tabla1[[#This Row],[Recaudación/Coche Kilómetro (PESOS)]]/CP216</f>
        <v>0.68467052420158492</v>
      </c>
      <c r="BZ216" s="78">
        <f>+Tabla1[[#This Row],[Recaudación Vta. Boletos $]]/Tabla1[[#This Row],[PAX Kilómetro]]</f>
        <v>5.2364682093856682E-2</v>
      </c>
      <c r="CA216" s="79">
        <f>+Tabla1[[#This Row],[Recaudación/Pasajeros Kilómetro (PESOS)]]/CP216</f>
        <v>1.3099435643572618E-2</v>
      </c>
      <c r="CB216" s="76">
        <f>+Tabla1[[#This Row],[Recaudación Vta. Boletos $]]/Tabla1[[#This Row],[Personal]]</f>
        <v>2576.4681650700077</v>
      </c>
      <c r="CC216" s="77">
        <f>+Tabla1[[#This Row],[Recaudación/Personal (PESOS)]]/CP216</f>
        <v>644.52370503377347</v>
      </c>
      <c r="CD216" s="36">
        <f>+Tabla1[[#This Row],[Pasajeros Pagos (PAX)]]/Tabla1[[#This Row],[Personal]]</f>
        <v>2693.0707442888724</v>
      </c>
      <c r="CE216" s="80">
        <f>+Tabla1[[#This Row],[Trenes Corridos (TC)]]/Tabla1[[#This Row],[Personal]]</f>
        <v>3.5416359616801767</v>
      </c>
      <c r="CF216" s="36">
        <f>+Tabla1[[#This Row],[Pasajeros Pagos (PAX)]]/Tabla1[[#This Row],[Km. Línea (entre cabeceras) en Servicio]]</f>
        <v>70354.55490528261</v>
      </c>
      <c r="CG216" s="36">
        <f>+Tabla1[[#This Row],[Pasajeros Pagos (PAX)]]/Tabla1[[#This Row],[Cantidad de Estaciones en Servicio]]</f>
        <v>166113.5</v>
      </c>
      <c r="CH216" s="36">
        <f>+Tabla1[[#This Row],[PAX Kilómetro]]/Tabla1[[#This Row],[Km. Línea (entre cabeceras) en Servicio]]</f>
        <v>1285377.7181195132</v>
      </c>
      <c r="CI216" s="36">
        <f>+Tabla1[[#This Row],[Coches Kilómetro (CK) (5+6+7)]]/Tabla1[[#This Row],[Km. Línea (entre cabeceras) en Servicio]]</f>
        <v>24592.445710765438</v>
      </c>
      <c r="CJ216" s="36">
        <f>+[1]!BN_InfraMR[[#This Row],[Total Coches Remolcados]]</f>
        <v>134</v>
      </c>
      <c r="CK216" s="36">
        <f>+Tabla1[[#This Row],[Pasajeros Pagos (PAX)]]/Tabla1[[#This Row],[Coches en Servicio]]</f>
        <v>27272.36567164179</v>
      </c>
      <c r="CM216" s="100">
        <f t="shared" si="17"/>
        <v>736.3958677592791</v>
      </c>
      <c r="CN216" s="11">
        <v>0.95249520944626032</v>
      </c>
      <c r="CP216" s="10">
        <v>3.9974761904761893</v>
      </c>
      <c r="CQ216" s="74">
        <v>2540.9299999999998</v>
      </c>
      <c r="CR216" s="19"/>
      <c r="CX216" s="31"/>
      <c r="DF216" s="47">
        <f>+Tabla1[[#This Row],[Trenes Kilómetro (TK) (1+2+3)]]/Tabla1[[#This Row],[Trenes Corridos (TC)]]</f>
        <v>44.299833541406578</v>
      </c>
      <c r="EA216" s="2">
        <v>2010</v>
      </c>
      <c r="EB216" s="2" t="s">
        <v>6</v>
      </c>
    </row>
    <row r="217" spans="1:132" x14ac:dyDescent="0.2">
      <c r="A217" s="98" t="s">
        <v>259</v>
      </c>
      <c r="B217" s="2" t="s">
        <v>7</v>
      </c>
      <c r="C217" s="101">
        <v>40513</v>
      </c>
      <c r="D217" s="4" t="s">
        <v>135</v>
      </c>
      <c r="E217" s="4" t="s">
        <v>112</v>
      </c>
      <c r="F217" s="4" t="s">
        <v>139</v>
      </c>
      <c r="G217" s="4" t="s">
        <v>113</v>
      </c>
      <c r="H217" s="6">
        <v>216619</v>
      </c>
      <c r="K217" s="95">
        <f>+Tabla1[[#This Row],[TK Remolcados (1)]]+Tabla1[[#This Row],[TK Coche Motor (2)]]+Tabla1[[#This Row],[TK Eléctricos (3)]]</f>
        <v>216619</v>
      </c>
      <c r="L217" s="35">
        <f>+Tabla1[[#This Row],[Trenes Kilómetro (TK) (1+2+3)]]/K205-1</f>
        <v>-2.2895584436161132E-3</v>
      </c>
      <c r="M217" s="36">
        <f>+Tabla1[[#This Row],[TK Remolcados (1)]]</f>
        <v>216619</v>
      </c>
      <c r="N217" s="36">
        <f>+Tabla1[[#This Row],[TK Remolcados (1)]]*Tabla1[[#This Row],[Form. Media Trenes Remolcados]]</f>
        <v>1299714</v>
      </c>
      <c r="Q217" s="95">
        <f t="shared" si="18"/>
        <v>1299714</v>
      </c>
      <c r="R217" s="35">
        <f>+Tabla1[[#This Row],[Coches Kilómetro (CK) (5+6+7)]]/Q205-1</f>
        <v>-2.2895584436162242E-3</v>
      </c>
      <c r="S217" s="37">
        <v>38.92</v>
      </c>
      <c r="T217" s="35">
        <f>+Tabla1[[#This Row],[Velocidad Comercial Trenes Diésel]]/S205-1</f>
        <v>0</v>
      </c>
      <c r="U217" s="37"/>
      <c r="V217" s="35"/>
      <c r="W217" s="37">
        <v>6</v>
      </c>
      <c r="X217" s="6"/>
      <c r="Y217" s="6"/>
      <c r="Z217" s="36">
        <f>+Tabla1[[#This Row],[Form. Media Trenes Remolcados]]*Tabla1[[#This Row],[Asientos Prom. x C. Remolcados]]*Tabla1[[#This Row],[Trenes Corridos (TC)]]</f>
        <v>2248080</v>
      </c>
      <c r="AC217" s="6">
        <v>76</v>
      </c>
      <c r="AF217" s="6">
        <f>+'[2]BN TAB'!H221</f>
        <v>5092</v>
      </c>
      <c r="AG217" s="6">
        <f>+Tabla1[[#This Row],[Trenes Programados]]-Tabla1[[#This Row],[Trenes Corridos (TC)]]</f>
        <v>162</v>
      </c>
      <c r="AH217" s="95">
        <f>+'[2]BN TAB'!J221</f>
        <v>4930</v>
      </c>
      <c r="AI217" s="35">
        <f>+Tabla1[[#This Row],[Trenes Corridos (TC)]]/AH205-1</f>
        <v>-4.2415673601292614E-3</v>
      </c>
      <c r="AJ217" s="36">
        <f>+'[2]BN TAB'!K221</f>
        <v>4604</v>
      </c>
      <c r="AK217" s="36">
        <f>+Tabla1[[#This Row],[Trenes Corridos (TC)]]-Tabla1[[#This Row],[Trenes Puntuales]]</f>
        <v>326</v>
      </c>
      <c r="AL217" s="127">
        <f>+Tabla1[[#This Row],[Trenes Puntuales]]/Tabla1[[#This Row],[Trenes Programados]]</f>
        <v>0.90416339355852315</v>
      </c>
      <c r="AM217" s="96">
        <v>0.95</v>
      </c>
      <c r="AN217" s="96" t="str">
        <f>+IF(Tabla1[[#This Row],[Regularidad Absoluta]]&gt;=Tabla1[[#This Row],[RA 95%]],Tabla1[[#This Row],[Regularidad Absoluta]],"")</f>
        <v/>
      </c>
      <c r="AO217" s="96">
        <f>+Tabla1[[#This Row],[Trenes Puntuales]]/Tabla1[[#This Row],[Trenes Corridos (TC)]]</f>
        <v>0.93387423935091274</v>
      </c>
      <c r="AP217" s="96">
        <f>+Tabla1[[#This Row],[Trenes Corridos (TC)]]/Tabla1[[#This Row],[Trenes Programados]]</f>
        <v>0.96818538884524741</v>
      </c>
      <c r="AQ217" s="96">
        <f>+Tabla1[[#This Row],[Regularidad Relativa]]/AO205-1</f>
        <v>-2.4348732005408547E-2</v>
      </c>
      <c r="AR217" s="95">
        <f>+'[3]DATOS BN#Bol por Estación'!AE202</f>
        <v>3266474</v>
      </c>
      <c r="AS217" s="15">
        <f>+Tabla1[[#This Row],[Pasajeros Pagos (PAX)]]/AR205-1</f>
        <v>-0.11541627896144468</v>
      </c>
      <c r="AT217" s="6">
        <f>+Tabla1[[#This Row],[Pasajeros Pagos (PAX)]]/Tabla1[[#This Row],[Indice Dia Habil]]</f>
        <v>129109.6442687747</v>
      </c>
      <c r="AU217" s="15">
        <f>+Tabla1[[#This Row],[PAX Día Habil]]/AT205-1</f>
        <v>-0.1259054139935224</v>
      </c>
      <c r="AV217" s="6">
        <f>+Tabla1[[#This Row],[Pasajeros Pagos (PAX)]]/Tabla1[[#This Row],[Trenes Corridos (TC)]]</f>
        <v>662.57079107505069</v>
      </c>
      <c r="AW217" s="6">
        <f>+Tabla1[[#This Row],[PAX x Tren]]/Tabla1[[#This Row],[Form. Media Trenes Remolcados]]</f>
        <v>110.42846517917512</v>
      </c>
      <c r="AX217" s="15">
        <f>+Tabla1[[#This Row],[PAX x Coche]]/AW205-1</f>
        <v>-0.11164827528156429</v>
      </c>
      <c r="AY217" s="6">
        <v>188</v>
      </c>
      <c r="AZ217" s="9">
        <f>+Tabla1[[#This Row],[PAX Kilómetro]]/Tabla1[[#This Row],[Coches Kilómetro (CK) (5+6+7)]]</f>
        <v>45.665302197252629</v>
      </c>
      <c r="BA217" s="15">
        <f>+Tabla1[[#This Row],[Ocupación Media (PaxKm/CocheKm)]]/AZ205-1</f>
        <v>-0.12920159609296877</v>
      </c>
      <c r="BB217" s="15">
        <f>+Tabla1[[#This Row],[Ocupación Media (PaxKm/CocheKm)]]/Tabla1[[#This Row],[Capacidad x Coche (4xm2)]]</f>
        <v>0.24290054360240759</v>
      </c>
      <c r="BC217" s="15">
        <f>+Tabla1[[#This Row],[% de Ocupación Media PAX]]/BB205-1</f>
        <v>-0.12920159609296877</v>
      </c>
      <c r="BD217" s="36">
        <f>+Tabla1[[#This Row],[Pasajeros Pagos (PAX)]]*Tabla1[[#This Row],[PAX Recorrido Medio]]</f>
        <v>59351832.580000006</v>
      </c>
      <c r="BE217" s="37">
        <v>18.170000000000002</v>
      </c>
      <c r="BF217" s="35">
        <f>+Tabla1[[#This Row],[PAX Recorrido Medio]]/BE205-1</f>
        <v>-1.7837837837837767E-2</v>
      </c>
      <c r="BG217" s="36">
        <f>+Tabla1[[#This Row],[Pasajeros Pagos (PAX)]]*CN217</f>
        <v>3131612.7017442109</v>
      </c>
      <c r="BH217" s="130">
        <f t="shared" si="16"/>
        <v>0.25780047499500403</v>
      </c>
      <c r="BI217" s="95">
        <f t="shared" si="14"/>
        <v>4401072.6091181645</v>
      </c>
      <c r="BJ217" s="35">
        <f>+(Tabla1[[#This Row],[Variación % TC]]*0.2)-(Tabla1[[#This Row],[Vaciación % PAX Recorrido Medio]]*0.1)-(Tabla1[[#This Row],[Variación % Ocupación PAX]]*0.5)+(Tabla1[[#This Row],[Variación % RA]]*0.1)+(Tabla1[[#This Row],[Variación % Velocidad Comercial TE]]*0.1)</f>
        <v>6.3101395157701454E-2</v>
      </c>
      <c r="BK217" s="90">
        <v>3139205.05</v>
      </c>
      <c r="BL217" s="10">
        <f>+Tabla1[[#This Row],[Recaudación Vta. Boletos $]]/Tabla1[[#This Row],[Pasajeros Pagos (PAX)]]</f>
        <v>0.96103781937342825</v>
      </c>
      <c r="BM217" s="15">
        <f>+(Tabla1[[#This Row],[Tarifa Media $]]*44)/CQ217</f>
        <v>1.6353008563076147E-2</v>
      </c>
      <c r="BN217" s="48">
        <f>+Tabla1[[#This Row],[Tarifa Media $]]/CP217</f>
        <v>0.23966926926778517</v>
      </c>
      <c r="BO217" s="86">
        <v>25.3</v>
      </c>
      <c r="BP217" s="80">
        <v>51.944000000000003</v>
      </c>
      <c r="BQ217" s="80">
        <f>+Tabla1[[#This Row],[Km. Línea (entre cabeceras) en Servicio]]*2</f>
        <v>103.88800000000001</v>
      </c>
      <c r="BR217" s="36">
        <v>22</v>
      </c>
      <c r="BS217" s="36">
        <v>1357</v>
      </c>
      <c r="BT217" s="76">
        <f>+Tabla1[[#This Row],[Recaudación Vta. Boletos $]]/Tabla1[[#This Row],[Km. Línea (entre cabeceras) en Servicio]]</f>
        <v>60434.411096565527</v>
      </c>
      <c r="BU217" s="77">
        <f>+Tabla1[[#This Row],[Recaudación/Km. Línea (PESOS)]]/CP217</f>
        <v>15071.489231907812</v>
      </c>
      <c r="BV217" s="76">
        <f>+Tabla1[[#This Row],[Recaudación Vta. Boletos $]]/Tabla1[[#This Row],[Trenes Corridos (TC)]]</f>
        <v>636.75558823529411</v>
      </c>
      <c r="BW217" s="77">
        <f>+Tabla1[[#This Row],[Recaudación/Trenes Corridos (PESOS)]]/CP217</f>
        <v>158.79785733513577</v>
      </c>
      <c r="BX217" s="76">
        <f>+Tabla1[[#This Row],[Recaudación Vta. Boletos $]]/Tabla1[[#This Row],[Coches Kilómetro (CK) (5+6+7)]]</f>
        <v>2.4153044823707366</v>
      </c>
      <c r="BY217" s="77">
        <f>+Tabla1[[#This Row],[Recaudación/Coche Kilómetro (PESOS)]]/CP217</f>
        <v>0.60234285132130549</v>
      </c>
      <c r="BZ217" s="78">
        <f>+Tabla1[[#This Row],[Recaudación Vta. Boletos $]]/Tabla1[[#This Row],[PAX Kilómetro]]</f>
        <v>5.2891459514222798E-2</v>
      </c>
      <c r="CA217" s="79">
        <f>+Tabla1[[#This Row],[Recaudación/Pasajeros Kilómetro (PESOS)]]/CP217</f>
        <v>1.3190383559041563E-2</v>
      </c>
      <c r="CB217" s="76">
        <f>+Tabla1[[#This Row],[Recaudación Vta. Boletos $]]/Tabla1[[#This Row],[Personal]]</f>
        <v>2313.341967575534</v>
      </c>
      <c r="CC217" s="77">
        <f>+Tabla1[[#This Row],[Recaudación/Personal (PESOS)]]/CP217</f>
        <v>576.91483910259342</v>
      </c>
      <c r="CD217" s="36">
        <f>+Tabla1[[#This Row],[Pasajeros Pagos (PAX)]]/Tabla1[[#This Row],[Personal]]</f>
        <v>2407.128960943257</v>
      </c>
      <c r="CE217" s="80">
        <f>+Tabla1[[#This Row],[Trenes Corridos (TC)]]/Tabla1[[#This Row],[Personal]]</f>
        <v>3.6330140014738395</v>
      </c>
      <c r="CF217" s="36">
        <f>+Tabla1[[#This Row],[Pasajeros Pagos (PAX)]]/Tabla1[[#This Row],[Km. Línea (entre cabeceras) en Servicio]]</f>
        <v>62884.529493300477</v>
      </c>
      <c r="CG217" s="36">
        <f>+Tabla1[[#This Row],[Pasajeros Pagos (PAX)]]/Tabla1[[#This Row],[Cantidad de Estaciones en Servicio]]</f>
        <v>148476.09090909091</v>
      </c>
      <c r="CH217" s="36">
        <f>+Tabla1[[#This Row],[PAX Kilómetro]]/Tabla1[[#This Row],[Km. Línea (entre cabeceras) en Servicio]]</f>
        <v>1142611.9008932698</v>
      </c>
      <c r="CI217" s="36">
        <f>+Tabla1[[#This Row],[Coches Kilómetro (CK) (5+6+7)]]/Tabla1[[#This Row],[Km. Línea (entre cabeceras) en Servicio]]</f>
        <v>25021.446172801476</v>
      </c>
      <c r="CJ217" s="36">
        <f>+[1]!BN_InfraMR[[#This Row],[Total Coches Remolcados]]</f>
        <v>134</v>
      </c>
      <c r="CK217" s="36">
        <f>+Tabla1[[#This Row],[Pasajeros Pagos (PAX)]]/Tabla1[[#This Row],[Coches en Servicio]]</f>
        <v>24376.671641791047</v>
      </c>
      <c r="CM217" s="100">
        <f t="shared" si="17"/>
        <v>732.02441368699692</v>
      </c>
      <c r="CN217" s="11">
        <v>0.95871349404410111</v>
      </c>
      <c r="CP217" s="10">
        <v>4.0098499999999992</v>
      </c>
      <c r="CQ217" s="33">
        <v>2585.8033333333333</v>
      </c>
      <c r="CR217" s="19"/>
      <c r="CX217" s="28"/>
      <c r="DF217" s="47">
        <f>+Tabla1[[#This Row],[Trenes Kilómetro (TK) (1+2+3)]]/Tabla1[[#This Row],[Trenes Corridos (TC)]]</f>
        <v>43.93894523326572</v>
      </c>
      <c r="EA217" s="2">
        <v>2010</v>
      </c>
      <c r="EB217" s="2" t="s">
        <v>7</v>
      </c>
    </row>
    <row r="218" spans="1:132" x14ac:dyDescent="0.2">
      <c r="A218" s="98" t="s">
        <v>260</v>
      </c>
      <c r="B218" s="2" t="s">
        <v>8</v>
      </c>
      <c r="C218" s="101">
        <v>40544</v>
      </c>
      <c r="D218" s="4" t="s">
        <v>135</v>
      </c>
      <c r="E218" s="4" t="s">
        <v>112</v>
      </c>
      <c r="F218" s="4" t="s">
        <v>139</v>
      </c>
      <c r="G218" s="4" t="s">
        <v>113</v>
      </c>
      <c r="H218" s="6">
        <v>211717</v>
      </c>
      <c r="K218" s="95">
        <f>+Tabla1[[#This Row],[TK Remolcados (1)]]+Tabla1[[#This Row],[TK Coche Motor (2)]]+Tabla1[[#This Row],[TK Eléctricos (3)]]</f>
        <v>211717</v>
      </c>
      <c r="L218" s="35">
        <f>+Tabla1[[#This Row],[Trenes Kilómetro (TK) (1+2+3)]]/K206-1</f>
        <v>-2.2159677869353356E-3</v>
      </c>
      <c r="M218" s="36">
        <f>+Tabla1[[#This Row],[TK Remolcados (1)]]</f>
        <v>211717</v>
      </c>
      <c r="N218" s="36">
        <f>+Tabla1[[#This Row],[TK Remolcados (1)]]*Tabla1[[#This Row],[Form. Media Trenes Remolcados]]</f>
        <v>1270302</v>
      </c>
      <c r="Q218" s="95">
        <f t="shared" si="18"/>
        <v>1270302</v>
      </c>
      <c r="R218" s="35">
        <f>+Tabla1[[#This Row],[Coches Kilómetro (CK) (5+6+7)]]/Q206-1</f>
        <v>-2.2159677869354466E-3</v>
      </c>
      <c r="S218" s="37">
        <v>38.92</v>
      </c>
      <c r="T218" s="35">
        <f>+Tabla1[[#This Row],[Velocidad Comercial Trenes Diésel]]/S206-1</f>
        <v>0</v>
      </c>
      <c r="U218" s="37"/>
      <c r="V218" s="35"/>
      <c r="W218" s="37">
        <v>6</v>
      </c>
      <c r="X218" s="6"/>
      <c r="Y218" s="6"/>
      <c r="Z218" s="36">
        <f>+Tabla1[[#This Row],[Form. Media Trenes Remolcados]]*Tabla1[[#This Row],[Asientos Prom. x C. Remolcados]]*Tabla1[[#This Row],[Trenes Corridos (TC)]]</f>
        <v>2217528</v>
      </c>
      <c r="AC218" s="6">
        <v>76</v>
      </c>
      <c r="AF218" s="6">
        <f>+'[2]BN TAB'!H222</f>
        <v>5073</v>
      </c>
      <c r="AG218" s="6">
        <f>+Tabla1[[#This Row],[Trenes Programados]]-Tabla1[[#This Row],[Trenes Corridos (TC)]]</f>
        <v>210</v>
      </c>
      <c r="AH218" s="95">
        <f>+'[2]BN TAB'!J222</f>
        <v>4863</v>
      </c>
      <c r="AI218" s="35">
        <f>+Tabla1[[#This Row],[Trenes Corridos (TC)]]/AH206-1</f>
        <v>2.6165857775902079E-2</v>
      </c>
      <c r="AJ218" s="36">
        <f>+'[2]BN TAB'!K222</f>
        <v>4463</v>
      </c>
      <c r="AK218" s="36">
        <f>+Tabla1[[#This Row],[Trenes Corridos (TC)]]-Tabla1[[#This Row],[Trenes Puntuales]]</f>
        <v>400</v>
      </c>
      <c r="AL218" s="127">
        <f>+Tabla1[[#This Row],[Trenes Puntuales]]/Tabla1[[#This Row],[Trenes Programados]]</f>
        <v>0.87975556869702343</v>
      </c>
      <c r="AM218" s="96">
        <v>0.95</v>
      </c>
      <c r="AN218" s="96" t="str">
        <f>+IF(Tabla1[[#This Row],[Regularidad Absoluta]]&gt;=Tabla1[[#This Row],[RA 95%]],Tabla1[[#This Row],[Regularidad Absoluta]],"")</f>
        <v/>
      </c>
      <c r="AO218" s="96">
        <f>+Tabla1[[#This Row],[Trenes Puntuales]]/Tabla1[[#This Row],[Trenes Corridos (TC)]]</f>
        <v>0.91774624717252729</v>
      </c>
      <c r="AP218" s="96">
        <f>+Tabla1[[#This Row],[Trenes Corridos (TC)]]/Tabla1[[#This Row],[Trenes Programados]]</f>
        <v>0.95860437610881133</v>
      </c>
      <c r="AQ218" s="96">
        <f>+Tabla1[[#This Row],[Regularidad Relativa]]/AO206-1</f>
        <v>-9.7451126250894804E-3</v>
      </c>
      <c r="AR218" s="95">
        <f>+'[3]DATOS BN#Bol por Estación'!AE203</f>
        <v>2687357</v>
      </c>
      <c r="AS218" s="15">
        <f>+Tabla1[[#This Row],[Pasajeros Pagos (PAX)]]/AR206-1</f>
        <v>-0.15430751801617526</v>
      </c>
      <c r="AT218" s="6">
        <f>+Tabla1[[#This Row],[Pasajeros Pagos (PAX)]]/Tabla1[[#This Row],[Indice Dia Habil]]</f>
        <v>104974.8828125</v>
      </c>
      <c r="AU218" s="15">
        <f>+Tabla1[[#This Row],[PAX Día Habil]]/AT206-1</f>
        <v>-0.16421797678942307</v>
      </c>
      <c r="AV218" s="6">
        <f>+Tabla1[[#This Row],[Pasajeros Pagos (PAX)]]/Tabla1[[#This Row],[Trenes Corridos (TC)]]</f>
        <v>552.61299609294679</v>
      </c>
      <c r="AW218" s="6">
        <f>+Tabla1[[#This Row],[PAX x Tren]]/Tabla1[[#This Row],[Form. Media Trenes Remolcados]]</f>
        <v>92.102166015491136</v>
      </c>
      <c r="AX218" s="15">
        <f>+Tabla1[[#This Row],[PAX x Coche]]/AW206-1</f>
        <v>-0.17587154593433152</v>
      </c>
      <c r="AY218" s="6">
        <v>188</v>
      </c>
      <c r="AZ218" s="9">
        <f>+Tabla1[[#This Row],[PAX Kilómetro]]/Tabla1[[#This Row],[Coches Kilómetro (CK) (5+6+7)]]</f>
        <v>39.454561238193747</v>
      </c>
      <c r="BA218" s="15">
        <f>+Tabla1[[#This Row],[Ocupación Media (PaxKm/CocheKm)]]/AZ206-1</f>
        <v>-0.13099543597957763</v>
      </c>
      <c r="BB218" s="15">
        <f>+Tabla1[[#This Row],[Ocupación Media (PaxKm/CocheKm)]]/Tabla1[[#This Row],[Capacidad x Coche (4xm2)]]</f>
        <v>0.2098646874372008</v>
      </c>
      <c r="BC218" s="15">
        <f>+Tabla1[[#This Row],[% de Ocupación Media PAX]]/BB206-1</f>
        <v>-0.13099543597957763</v>
      </c>
      <c r="BD218" s="36">
        <f>+Tabla1[[#This Row],[Pasajeros Pagos (PAX)]]*Tabla1[[#This Row],[PAX Recorrido Medio]]</f>
        <v>50119208.049999997</v>
      </c>
      <c r="BE218" s="37">
        <v>18.649999999999999</v>
      </c>
      <c r="BF218" s="35">
        <f>+Tabla1[[#This Row],[PAX Recorrido Medio]]/BE206-1</f>
        <v>2.528862012094546E-2</v>
      </c>
      <c r="BG218" s="36">
        <f>+Tabla1[[#This Row],[Pasajeros Pagos (PAX)]]*CN218</f>
        <v>2947389.3452133937</v>
      </c>
      <c r="BH218" s="130">
        <f t="shared" si="16"/>
        <v>0.28636320581369312</v>
      </c>
      <c r="BI218" s="95">
        <f t="shared" si="14"/>
        <v>3765720.9127846905</v>
      </c>
      <c r="BJ218" s="35">
        <f>+(Tabla1[[#This Row],[Variación % TC]]*0.2)-(Tabla1[[#This Row],[Vaciación % PAX Recorrido Medio]]*0.1)-(Tabla1[[#This Row],[Variación % Ocupación PAX]]*0.5)+(Tabla1[[#This Row],[Variación % RA]]*0.1)+(Tabla1[[#This Row],[Variación % Velocidad Comercial TE]]*0.1)</f>
        <v>6.7227516270365745E-2</v>
      </c>
      <c r="BK218" s="90">
        <v>2605432.8000000003</v>
      </c>
      <c r="BL218" s="10">
        <f>+Tabla1[[#This Row],[Recaudación Vta. Boletos $]]/Tabla1[[#This Row],[Pasajeros Pagos (PAX)]]</f>
        <v>0.96951495465619209</v>
      </c>
      <c r="BM218" s="15">
        <f>+(Tabla1[[#This Row],[Tarifa Media $]]*44)/CQ218</f>
        <v>1.6215849916259486E-2</v>
      </c>
      <c r="BN218" s="48">
        <f>+Tabla1[[#This Row],[Tarifa Media $]]/CP218</f>
        <v>0.24148467041999302</v>
      </c>
      <c r="BO218" s="86">
        <v>25.6</v>
      </c>
      <c r="BP218" s="80">
        <v>51.944000000000003</v>
      </c>
      <c r="BQ218" s="80">
        <f>+Tabla1[[#This Row],[Km. Línea (entre cabeceras) en Servicio]]*2</f>
        <v>103.88800000000001</v>
      </c>
      <c r="BR218" s="36">
        <v>22</v>
      </c>
      <c r="BS218" s="36">
        <v>1766</v>
      </c>
      <c r="BT218" s="76">
        <f>+Tabla1[[#This Row],[Recaudación Vta. Boletos $]]/Tabla1[[#This Row],[Km. Línea (entre cabeceras) en Servicio]]</f>
        <v>50158.493762513477</v>
      </c>
      <c r="BU218" s="77">
        <f>+Tabla1[[#This Row],[Recaudación/Km. Línea (PESOS)]]/CP218</f>
        <v>12493.368232054927</v>
      </c>
      <c r="BV218" s="76">
        <f>+Tabla1[[#This Row],[Recaudación Vta. Boletos $]]/Tabla1[[#This Row],[Trenes Corridos (TC)]]</f>
        <v>535.76656384947569</v>
      </c>
      <c r="BW218" s="77">
        <f>+Tabla1[[#This Row],[Recaudación/Trenes Corridos (PESOS)]]/CP218</f>
        <v>133.44756723131013</v>
      </c>
      <c r="BX218" s="76">
        <f>+Tabla1[[#This Row],[Recaudación Vta. Boletos $]]/Tabla1[[#This Row],[Coches Kilómetro (CK) (5+6+7)]]</f>
        <v>2.0510341635296174</v>
      </c>
      <c r="BY218" s="77">
        <f>+Tabla1[[#This Row],[Recaudación/Coche Kilómetro (PESOS)]]/CP218</f>
        <v>0.51086711620217962</v>
      </c>
      <c r="BZ218" s="78">
        <f>+Tabla1[[#This Row],[Recaudación Vta. Boletos $]]/Tabla1[[#This Row],[PAX Kilómetro]]</f>
        <v>5.1984716067356142E-2</v>
      </c>
      <c r="CA218" s="79">
        <f>+Tabla1[[#This Row],[Recaudación/Pasajeros Kilómetro (PESOS)]]/CP218</f>
        <v>1.2948239700803915E-2</v>
      </c>
      <c r="CB218" s="76">
        <f>+Tabla1[[#This Row],[Recaudación Vta. Boletos $]]/Tabla1[[#This Row],[Personal]]</f>
        <v>1475.3300113250284</v>
      </c>
      <c r="CC218" s="77">
        <f>+Tabla1[[#This Row],[Recaudación/Personal (PESOS)]]/CP218</f>
        <v>367.47198156617276</v>
      </c>
      <c r="CD218" s="36">
        <f>+Tabla1[[#This Row],[Pasajeros Pagos (PAX)]]/Tabla1[[#This Row],[Personal]]</f>
        <v>1521.7197055492638</v>
      </c>
      <c r="CE218" s="80">
        <f>+Tabla1[[#This Row],[Trenes Corridos (TC)]]/Tabla1[[#This Row],[Personal]]</f>
        <v>2.7536806342015856</v>
      </c>
      <c r="CF218" s="36">
        <f>+Tabla1[[#This Row],[Pasajeros Pagos (PAX)]]/Tabla1[[#This Row],[Km. Línea (entre cabeceras) en Servicio]]</f>
        <v>51735.657631295238</v>
      </c>
      <c r="CG218" s="36">
        <f>+Tabla1[[#This Row],[Pasajeros Pagos (PAX)]]/Tabla1[[#This Row],[Cantidad de Estaciones en Servicio]]</f>
        <v>122152.59090909091</v>
      </c>
      <c r="CH218" s="36">
        <f>+Tabla1[[#This Row],[PAX Kilómetro]]/Tabla1[[#This Row],[Km. Línea (entre cabeceras) en Servicio]]</f>
        <v>964870.01482365618</v>
      </c>
      <c r="CI218" s="36">
        <f>+Tabla1[[#This Row],[Coches Kilómetro (CK) (5+6+7)]]/Tabla1[[#This Row],[Km. Línea (entre cabeceras) en Servicio]]</f>
        <v>24455.221007238564</v>
      </c>
      <c r="CJ218" s="36">
        <f>+[1]!BN_InfraMR[[#This Row],[Total Coches Remolcados]]</f>
        <v>134</v>
      </c>
      <c r="CK218" s="36">
        <f>+Tabla1[[#This Row],[Pasajeros Pagos (PAX)]]/Tabla1[[#This Row],[Coches en Servicio]]</f>
        <v>20054.902985074626</v>
      </c>
      <c r="CM218" s="100">
        <f t="shared" si="17"/>
        <v>634.97675683393913</v>
      </c>
      <c r="CN218" s="11">
        <v>1.0967613700797452</v>
      </c>
      <c r="CP218" s="10">
        <v>4.0148095238095243</v>
      </c>
      <c r="CQ218" s="33">
        <v>2630.6766666666667</v>
      </c>
      <c r="CR218" s="10"/>
      <c r="CX218" s="28"/>
      <c r="DF218" s="47">
        <f>+Tabla1[[#This Row],[Trenes Kilómetro (TK) (1+2+3)]]/Tabla1[[#This Row],[Trenes Corridos (TC)]]</f>
        <v>43.536294468435123</v>
      </c>
      <c r="EA218" s="2">
        <v>2011</v>
      </c>
      <c r="EB218" s="2" t="s">
        <v>8</v>
      </c>
    </row>
    <row r="219" spans="1:132" x14ac:dyDescent="0.2">
      <c r="A219" s="98" t="s">
        <v>260</v>
      </c>
      <c r="B219" s="2" t="s">
        <v>9</v>
      </c>
      <c r="C219" s="101">
        <v>40575</v>
      </c>
      <c r="D219" s="4" t="s">
        <v>135</v>
      </c>
      <c r="E219" s="4" t="s">
        <v>112</v>
      </c>
      <c r="F219" s="4" t="s">
        <v>139</v>
      </c>
      <c r="G219" s="4" t="s">
        <v>113</v>
      </c>
      <c r="H219" s="6">
        <v>192226</v>
      </c>
      <c r="K219" s="95">
        <f>+Tabla1[[#This Row],[TK Remolcados (1)]]+Tabla1[[#This Row],[TK Coche Motor (2)]]+Tabla1[[#This Row],[TK Eléctricos (3)]]</f>
        <v>192226</v>
      </c>
      <c r="L219" s="35">
        <f>+Tabla1[[#This Row],[Trenes Kilómetro (TK) (1+2+3)]]/K207-1</f>
        <v>-1.8860643973189317E-2</v>
      </c>
      <c r="M219" s="36">
        <f>+Tabla1[[#This Row],[TK Remolcados (1)]]</f>
        <v>192226</v>
      </c>
      <c r="N219" s="36">
        <f>+Tabla1[[#This Row],[TK Remolcados (1)]]*Tabla1[[#This Row],[Form. Media Trenes Remolcados]]</f>
        <v>1153356</v>
      </c>
      <c r="Q219" s="95">
        <f t="shared" si="18"/>
        <v>1153356</v>
      </c>
      <c r="R219" s="35">
        <f>+Tabla1[[#This Row],[Coches Kilómetro (CK) (5+6+7)]]/Q207-1</f>
        <v>-1.8860643973189428E-2</v>
      </c>
      <c r="S219" s="37">
        <v>38.92</v>
      </c>
      <c r="T219" s="35">
        <f>+Tabla1[[#This Row],[Velocidad Comercial Trenes Diésel]]/S207-1</f>
        <v>0</v>
      </c>
      <c r="U219" s="37"/>
      <c r="V219" s="35"/>
      <c r="W219" s="37">
        <v>6</v>
      </c>
      <c r="X219" s="6"/>
      <c r="Y219" s="6"/>
      <c r="Z219" s="36">
        <f>+Tabla1[[#This Row],[Form. Media Trenes Remolcados]]*Tabla1[[#This Row],[Asientos Prom. x C. Remolcados]]*Tabla1[[#This Row],[Trenes Corridos (TC)]]</f>
        <v>2031936</v>
      </c>
      <c r="AC219" s="6">
        <v>76</v>
      </c>
      <c r="AF219" s="6">
        <f>+'[2]BN TAB'!H223</f>
        <v>4684</v>
      </c>
      <c r="AG219" s="6">
        <f>+Tabla1[[#This Row],[Trenes Programados]]-Tabla1[[#This Row],[Trenes Corridos (TC)]]</f>
        <v>228</v>
      </c>
      <c r="AH219" s="95">
        <f>+'[2]BN TAB'!J223</f>
        <v>4456</v>
      </c>
      <c r="AI219" s="35">
        <f>+Tabla1[[#This Row],[Trenes Corridos (TC)]]/AH207-1</f>
        <v>-8.4557187360925212E-3</v>
      </c>
      <c r="AJ219" s="36">
        <f>+'[2]BN TAB'!K223</f>
        <v>4184</v>
      </c>
      <c r="AK219" s="36">
        <f>+Tabla1[[#This Row],[Trenes Corridos (TC)]]-Tabla1[[#This Row],[Trenes Puntuales]]</f>
        <v>272</v>
      </c>
      <c r="AL219" s="127">
        <f>+Tabla1[[#This Row],[Trenes Puntuales]]/Tabla1[[#This Row],[Trenes Programados]]</f>
        <v>0.89325362937660124</v>
      </c>
      <c r="AM219" s="96">
        <v>0.95</v>
      </c>
      <c r="AN219" s="96" t="str">
        <f>+IF(Tabla1[[#This Row],[Regularidad Absoluta]]&gt;=Tabla1[[#This Row],[RA 95%]],Tabla1[[#This Row],[Regularidad Absoluta]],"")</f>
        <v/>
      </c>
      <c r="AO219" s="96">
        <f>+Tabla1[[#This Row],[Trenes Puntuales]]/Tabla1[[#This Row],[Trenes Corridos (TC)]]</f>
        <v>0.93895870736086173</v>
      </c>
      <c r="AP219" s="96">
        <f>+Tabla1[[#This Row],[Trenes Corridos (TC)]]/Tabla1[[#This Row],[Trenes Programados]]</f>
        <v>0.95132365499573013</v>
      </c>
      <c r="AQ219" s="96">
        <f>+Tabla1[[#This Row],[Regularidad Relativa]]/AO207-1</f>
        <v>6.7732902550534435E-2</v>
      </c>
      <c r="AR219" s="95">
        <f>+'[3]DATOS BN#Bol por Estación'!AE204</f>
        <v>2624154</v>
      </c>
      <c r="AS219" s="15">
        <f>+Tabla1[[#This Row],[Pasajeros Pagos (PAX)]]/AR207-1</f>
        <v>-0.16566572565812043</v>
      </c>
      <c r="AT219" s="6">
        <f>+Tabla1[[#This Row],[Pasajeros Pagos (PAX)]]/Tabla1[[#This Row],[Indice Dia Habil]]</f>
        <v>106241.05263157895</v>
      </c>
      <c r="AU219" s="15">
        <f>+Tabla1[[#This Row],[PAX Día Habil]]/AT207-1</f>
        <v>-0.18931082655040044</v>
      </c>
      <c r="AV219" s="6">
        <f>+Tabla1[[#This Row],[Pasajeros Pagos (PAX)]]/Tabla1[[#This Row],[Trenes Corridos (TC)]]</f>
        <v>588.90350089766605</v>
      </c>
      <c r="AW219" s="6">
        <f>+Tabla1[[#This Row],[PAX x Tren]]/Tabla1[[#This Row],[Form. Media Trenes Remolcados]]</f>
        <v>98.150583482944342</v>
      </c>
      <c r="AX219" s="15">
        <f>+Tabla1[[#This Row],[PAX x Coche]]/AW207-1</f>
        <v>-0.15855066676561802</v>
      </c>
      <c r="AY219" s="6">
        <v>188</v>
      </c>
      <c r="AZ219" s="9">
        <f>+Tabla1[[#This Row],[PAX Kilómetro]]/Tabla1[[#This Row],[Coches Kilómetro (CK) (5+6+7)]]</f>
        <v>42.069064070417106</v>
      </c>
      <c r="BA219" s="15">
        <f>+Tabla1[[#This Row],[Ocupación Media (PaxKm/CocheKm)]]/AZ207-1</f>
        <v>-0.13985809244040759</v>
      </c>
      <c r="BB219" s="15">
        <f>+Tabla1[[#This Row],[Ocupación Media (PaxKm/CocheKm)]]/Tabla1[[#This Row],[Capacidad x Coche (4xm2)]]</f>
        <v>0.22377161739583568</v>
      </c>
      <c r="BC219" s="15">
        <f>+Tabla1[[#This Row],[% de Ocupación Media PAX]]/BB207-1</f>
        <v>-0.13985809244040759</v>
      </c>
      <c r="BD219" s="36">
        <f>+Tabla1[[#This Row],[Pasajeros Pagos (PAX)]]*Tabla1[[#This Row],[PAX Recorrido Medio]]</f>
        <v>48520607.459999993</v>
      </c>
      <c r="BE219" s="37">
        <v>18.489999999999998</v>
      </c>
      <c r="BF219" s="35">
        <f>+Tabla1[[#This Row],[PAX Recorrido Medio]]/BE207-1</f>
        <v>1.1487964989058908E-2</v>
      </c>
      <c r="BG219" s="36">
        <f>+Tabla1[[#This Row],[Pasajeros Pagos (PAX)]]*CN219</f>
        <v>2937563.4949942045</v>
      </c>
      <c r="BH219" s="130">
        <f t="shared" si="16"/>
        <v>0.21991813469442678</v>
      </c>
      <c r="BI219" s="95">
        <f t="shared" si="14"/>
        <v>3363946.9352002791</v>
      </c>
      <c r="BJ219" s="35">
        <f>+(Tabla1[[#This Row],[Variación % TC]]*0.2)-(Tabla1[[#This Row],[Vaciación % PAX Recorrido Medio]]*0.1)-(Tabla1[[#This Row],[Variación % Ocupación PAX]]*0.5)+(Tabla1[[#This Row],[Variación % RA]]*0.1)+(Tabla1[[#This Row],[Variación % Velocidad Comercial TE]]*0.1)</f>
        <v>7.3862396229132835E-2</v>
      </c>
      <c r="BK219" s="90">
        <v>2540524.4499999997</v>
      </c>
      <c r="BL219" s="10">
        <f>+Tabla1[[#This Row],[Recaudación Vta. Boletos $]]/Tabla1[[#This Row],[Pasajeros Pagos (PAX)]]</f>
        <v>0.96813085283866718</v>
      </c>
      <c r="BM219" s="15">
        <f>+(Tabla1[[#This Row],[Tarifa Media $]]*44)/CQ219</f>
        <v>1.5921121834726076E-2</v>
      </c>
      <c r="BN219" s="48">
        <f>+Tabla1[[#This Row],[Tarifa Media $]]/CP219</f>
        <v>0.23884414388875197</v>
      </c>
      <c r="BO219" s="86">
        <v>24.7</v>
      </c>
      <c r="BP219" s="80">
        <v>51.944000000000003</v>
      </c>
      <c r="BQ219" s="80">
        <f>+Tabla1[[#This Row],[Km. Línea (entre cabeceras) en Servicio]]*2</f>
        <v>103.88800000000001</v>
      </c>
      <c r="BR219" s="36">
        <v>22</v>
      </c>
      <c r="BS219" s="36">
        <v>1766</v>
      </c>
      <c r="BT219" s="76">
        <f>+Tabla1[[#This Row],[Recaudación Vta. Boletos $]]/Tabla1[[#This Row],[Km. Línea (entre cabeceras) en Servicio]]</f>
        <v>48908.910557523479</v>
      </c>
      <c r="BU219" s="77">
        <f>+Tabla1[[#This Row],[Recaudación/Km. Línea (PESOS)]]/CP219</f>
        <v>12066.144608852686</v>
      </c>
      <c r="BV219" s="76">
        <f>+Tabla1[[#This Row],[Recaudación Vta. Boletos $]]/Tabla1[[#This Row],[Trenes Corridos (TC)]]</f>
        <v>570.13564856373421</v>
      </c>
      <c r="BW219" s="77">
        <f>+Tabla1[[#This Row],[Recaudación/Trenes Corridos (PESOS)]]/CP219</f>
        <v>140.65615250499192</v>
      </c>
      <c r="BX219" s="76">
        <f>+Tabla1[[#This Row],[Recaudación Vta. Boletos $]]/Tabla1[[#This Row],[Coches Kilómetro (CK) (5+6+7)]]</f>
        <v>2.2027235736407489</v>
      </c>
      <c r="BY219" s="77">
        <f>+Tabla1[[#This Row],[Recaudación/Coche Kilómetro (PESOS)]]/CP219</f>
        <v>0.54342615425093721</v>
      </c>
      <c r="BZ219" s="78">
        <f>+Tabla1[[#This Row],[Recaudación Vta. Boletos $]]/Tabla1[[#This Row],[PAX Kilómetro]]</f>
        <v>5.2359699991274593E-2</v>
      </c>
      <c r="CA219" s="79">
        <f>+Tabla1[[#This Row],[Recaudación/Pasajeros Kilómetro (PESOS)]]/CP219</f>
        <v>1.2917476684086099E-2</v>
      </c>
      <c r="CB219" s="76">
        <f>+Tabla1[[#This Row],[Recaudación Vta. Boletos $]]/Tabla1[[#This Row],[Personal]]</f>
        <v>1438.5755662514155</v>
      </c>
      <c r="CC219" s="77">
        <f>+Tabla1[[#This Row],[Recaudación/Personal (PESOS)]]/CP219</f>
        <v>354.90589782686521</v>
      </c>
      <c r="CD219" s="36">
        <f>+Tabla1[[#This Row],[Pasajeros Pagos (PAX)]]/Tabla1[[#This Row],[Personal]]</f>
        <v>1485.9309173272934</v>
      </c>
      <c r="CE219" s="80">
        <f>+Tabla1[[#This Row],[Trenes Corridos (TC)]]/Tabla1[[#This Row],[Personal]]</f>
        <v>2.5232163080407699</v>
      </c>
      <c r="CF219" s="36">
        <f>+Tabla1[[#This Row],[Pasajeros Pagos (PAX)]]/Tabla1[[#This Row],[Km. Línea (entre cabeceras) en Servicio]]</f>
        <v>50518.904974588018</v>
      </c>
      <c r="CG219" s="36">
        <f>+Tabla1[[#This Row],[Pasajeros Pagos (PAX)]]/Tabla1[[#This Row],[Cantidad de Estaciones en Servicio]]</f>
        <v>119279.72727272728</v>
      </c>
      <c r="CH219" s="36">
        <f>+Tabla1[[#This Row],[PAX Kilómetro]]/Tabla1[[#This Row],[Km. Línea (entre cabeceras) en Servicio]]</f>
        <v>934094.55298013228</v>
      </c>
      <c r="CI219" s="36">
        <f>+Tabla1[[#This Row],[Coches Kilómetro (CK) (5+6+7)]]/Tabla1[[#This Row],[Km. Línea (entre cabeceras) en Servicio]]</f>
        <v>22203.834899122132</v>
      </c>
      <c r="CJ219" s="36">
        <f>+[1]!BN_InfraMR[[#This Row],[Total Coches Remolcados]]</f>
        <v>134</v>
      </c>
      <c r="CK219" s="36">
        <f>+Tabla1[[#This Row],[Pasajeros Pagos (PAX)]]/Tabla1[[#This Row],[Coches en Servicio]]</f>
        <v>19583.238805970148</v>
      </c>
      <c r="CM219" s="100">
        <f t="shared" si="17"/>
        <v>619.03889292285214</v>
      </c>
      <c r="CN219" s="11">
        <v>1.1194325847470097</v>
      </c>
      <c r="CP219" s="10">
        <v>4.0533999999999999</v>
      </c>
      <c r="CQ219" s="74">
        <v>2675.55</v>
      </c>
      <c r="CR219" s="10"/>
      <c r="CX219" s="31"/>
      <c r="DF219" s="47">
        <f>+Tabla1[[#This Row],[Trenes Kilómetro (TK) (1+2+3)]]/Tabla1[[#This Row],[Trenes Corridos (TC)]]</f>
        <v>43.138689407540397</v>
      </c>
      <c r="EA219" s="2">
        <v>2011</v>
      </c>
      <c r="EB219" s="2" t="s">
        <v>9</v>
      </c>
    </row>
    <row r="220" spans="1:132" x14ac:dyDescent="0.2">
      <c r="A220" s="98" t="s">
        <v>260</v>
      </c>
      <c r="B220" s="2" t="s">
        <v>10</v>
      </c>
      <c r="C220" s="101">
        <v>40603</v>
      </c>
      <c r="D220" s="4" t="s">
        <v>135</v>
      </c>
      <c r="E220" s="4" t="s">
        <v>112</v>
      </c>
      <c r="F220" s="4" t="s">
        <v>139</v>
      </c>
      <c r="G220" s="4" t="s">
        <v>113</v>
      </c>
      <c r="H220" s="6">
        <v>208477</v>
      </c>
      <c r="K220" s="95">
        <f>+Tabla1[[#This Row],[TK Remolcados (1)]]+Tabla1[[#This Row],[TK Coche Motor (2)]]+Tabla1[[#This Row],[TK Eléctricos (3)]]</f>
        <v>208477</v>
      </c>
      <c r="L220" s="35">
        <f>+Tabla1[[#This Row],[Trenes Kilómetro (TK) (1+2+3)]]/K208-1</f>
        <v>-5.0208293849226648E-2</v>
      </c>
      <c r="M220" s="36">
        <f>+Tabla1[[#This Row],[TK Remolcados (1)]]</f>
        <v>208477</v>
      </c>
      <c r="N220" s="36">
        <f>+Tabla1[[#This Row],[TK Remolcados (1)]]*Tabla1[[#This Row],[Form. Media Trenes Remolcados]]</f>
        <v>1250862</v>
      </c>
      <c r="Q220" s="95">
        <f t="shared" si="18"/>
        <v>1250862</v>
      </c>
      <c r="R220" s="35">
        <f>+Tabla1[[#This Row],[Coches Kilómetro (CK) (5+6+7)]]/Q208-1</f>
        <v>-5.0208293849226648E-2</v>
      </c>
      <c r="S220" s="37">
        <v>38.92</v>
      </c>
      <c r="T220" s="35">
        <f>+Tabla1[[#This Row],[Velocidad Comercial Trenes Diésel]]/S208-1</f>
        <v>0</v>
      </c>
      <c r="U220" s="37"/>
      <c r="V220" s="35"/>
      <c r="W220" s="37">
        <v>6</v>
      </c>
      <c r="X220" s="6"/>
      <c r="Y220" s="6"/>
      <c r="Z220" s="36">
        <f>+Tabla1[[#This Row],[Form. Media Trenes Remolcados]]*Tabla1[[#This Row],[Asientos Prom. x C. Remolcados]]*Tabla1[[#This Row],[Trenes Corridos (TC)]]</f>
        <v>2157792</v>
      </c>
      <c r="AC220" s="6">
        <v>76</v>
      </c>
      <c r="AF220" s="6">
        <f>+'[2]BN TAB'!H224</f>
        <v>4919</v>
      </c>
      <c r="AG220" s="6">
        <f>+Tabla1[[#This Row],[Trenes Programados]]-Tabla1[[#This Row],[Trenes Corridos (TC)]]</f>
        <v>187</v>
      </c>
      <c r="AH220" s="95">
        <f>+'[2]BN TAB'!J224</f>
        <v>4732</v>
      </c>
      <c r="AI220" s="35">
        <f>+Tabla1[[#This Row],[Trenes Corridos (TC)]]/AH208-1</f>
        <v>-1.2314756835733687E-2</v>
      </c>
      <c r="AJ220" s="36">
        <f>+'[2]BN TAB'!K224</f>
        <v>4263</v>
      </c>
      <c r="AK220" s="36">
        <f>+Tabla1[[#This Row],[Trenes Corridos (TC)]]-Tabla1[[#This Row],[Trenes Puntuales]]</f>
        <v>469</v>
      </c>
      <c r="AL220" s="127">
        <f>+Tabla1[[#This Row],[Trenes Puntuales]]/Tabla1[[#This Row],[Trenes Programados]]</f>
        <v>0.86663956088635896</v>
      </c>
      <c r="AM220" s="96">
        <v>0.95</v>
      </c>
      <c r="AN220" s="96" t="str">
        <f>+IF(Tabla1[[#This Row],[Regularidad Absoluta]]&gt;=Tabla1[[#This Row],[RA 95%]],Tabla1[[#This Row],[Regularidad Absoluta]],"")</f>
        <v/>
      </c>
      <c r="AO220" s="96">
        <f>+Tabla1[[#This Row],[Trenes Puntuales]]/Tabla1[[#This Row],[Trenes Corridos (TC)]]</f>
        <v>0.90088757396449703</v>
      </c>
      <c r="AP220" s="96">
        <f>+Tabla1[[#This Row],[Trenes Corridos (TC)]]/Tabla1[[#This Row],[Trenes Programados]]</f>
        <v>0.96198414311851999</v>
      </c>
      <c r="AQ220" s="96">
        <f>+Tabla1[[#This Row],[Regularidad Relativa]]/AO208-1</f>
        <v>0.10642203713506926</v>
      </c>
      <c r="AR220" s="95">
        <f>+'[3]DATOS BN#Bol por Estación'!AE205</f>
        <v>2815032</v>
      </c>
      <c r="AS220" s="15">
        <f>+Tabla1[[#This Row],[Pasajeros Pagos (PAX)]]/AR208-1</f>
        <v>-0.25507995296075225</v>
      </c>
      <c r="AT220" s="6">
        <f>+Tabla1[[#This Row],[Pasajeros Pagos (PAX)]]/Tabla1[[#This Row],[Indice Dia Habil]]</f>
        <v>116323.63636363637</v>
      </c>
      <c r="AU220" s="15">
        <f>+Tabla1[[#This Row],[PAX Día Habil]]/AT208-1</f>
        <v>-0.19043813069701587</v>
      </c>
      <c r="AV220" s="6">
        <f>+Tabla1[[#This Row],[Pasajeros Pagos (PAX)]]/Tabla1[[#This Row],[Trenes Corridos (TC)]]</f>
        <v>594.89264581572274</v>
      </c>
      <c r="AW220" s="6">
        <f>+Tabla1[[#This Row],[PAX x Tren]]/Tabla1[[#This Row],[Form. Media Trenes Remolcados]]</f>
        <v>99.148774302620453</v>
      </c>
      <c r="AX220" s="15">
        <f>+Tabla1[[#This Row],[PAX x Coche]]/AW208-1</f>
        <v>-0.24579206564559686</v>
      </c>
      <c r="AY220" s="6">
        <v>188</v>
      </c>
      <c r="AZ220" s="9">
        <f>+Tabla1[[#This Row],[PAX Kilómetro]]/Tabla1[[#This Row],[Coches Kilómetro (CK) (5+6+7)]]</f>
        <v>41.071144538726095</v>
      </c>
      <c r="BA220" s="15">
        <f>+Tabla1[[#This Row],[Ocupación Media (PaxKm/CocheKm)]]/AZ208-1</f>
        <v>-0.20876481563447213</v>
      </c>
      <c r="BB220" s="15">
        <f>+Tabla1[[#This Row],[Ocupación Media (PaxKm/CocheKm)]]/Tabla1[[#This Row],[Capacidad x Coche (4xm2)]]</f>
        <v>0.21846353478045796</v>
      </c>
      <c r="BC220" s="15">
        <f>+Tabla1[[#This Row],[% de Ocupación Media PAX]]/BB208-1</f>
        <v>-0.20876481563447224</v>
      </c>
      <c r="BD220" s="36">
        <f>+Tabla1[[#This Row],[Pasajeros Pagos (PAX)]]*Tabla1[[#This Row],[PAX Recorrido Medio]]</f>
        <v>51374334</v>
      </c>
      <c r="BE220" s="37">
        <v>18.25</v>
      </c>
      <c r="BF220" s="35">
        <f>+Tabla1[[#This Row],[PAX Recorrido Medio]]/BE208-1</f>
        <v>8.8446655610834313E-3</v>
      </c>
      <c r="BG220" s="36">
        <f>+Tabla1[[#This Row],[Pasajeros Pagos (PAX)]]*CN220</f>
        <v>2773611.1866670731</v>
      </c>
      <c r="BH220" s="130">
        <f t="shared" si="16"/>
        <v>0.31616155196529094</v>
      </c>
      <c r="BI220" s="95">
        <f t="shared" si="14"/>
        <v>4116516.1275885436</v>
      </c>
      <c r="BJ220" s="35">
        <f>+(Tabla1[[#This Row],[Variación % TC]]*0.2)-(Tabla1[[#This Row],[Vaciación % PAX Recorrido Medio]]*0.1)-(Tabla1[[#This Row],[Variación % Ocupación PAX]]*0.5)+(Tabla1[[#This Row],[Variación % RA]]*0.1)+(Tabla1[[#This Row],[Variación % Velocidad Comercial TE]]*0.1)</f>
        <v>0.11167719360748797</v>
      </c>
      <c r="BK220" s="90">
        <v>2711905.4000000004</v>
      </c>
      <c r="BL220" s="10">
        <f>+Tabla1[[#This Row],[Recaudación Vta. Boletos $]]/Tabla1[[#This Row],[Pasajeros Pagos (PAX)]]</f>
        <v>0.96336574504304051</v>
      </c>
      <c r="BM220" s="15">
        <f>+(Tabla1[[#This Row],[Tarifa Media $]]*44)/CQ220</f>
        <v>1.5436154825600304E-2</v>
      </c>
      <c r="BN220" s="48">
        <f>+Tabla1[[#This Row],[Tarifa Media $]]/CP220</f>
        <v>0.23679718952389153</v>
      </c>
      <c r="BO220" s="86">
        <v>24.2</v>
      </c>
      <c r="BP220" s="80">
        <v>51.944000000000003</v>
      </c>
      <c r="BQ220" s="80">
        <f>+Tabla1[[#This Row],[Km. Línea (entre cabeceras) en Servicio]]*2</f>
        <v>103.88800000000001</v>
      </c>
      <c r="BR220" s="36">
        <v>22</v>
      </c>
      <c r="BS220" s="36">
        <v>1766</v>
      </c>
      <c r="BT220" s="76">
        <f>+Tabla1[[#This Row],[Recaudación Vta. Boletos $]]/Tabla1[[#This Row],[Km. Línea (entre cabeceras) en Servicio]]</f>
        <v>52208.251193593103</v>
      </c>
      <c r="BU220" s="77">
        <f>+Tabla1[[#This Row],[Recaudación/Km. Línea (PESOS)]]/CP220</f>
        <v>12832.890536343357</v>
      </c>
      <c r="BV220" s="76">
        <f>+Tabla1[[#This Row],[Recaudación Vta. Boletos $]]/Tabla1[[#This Row],[Trenes Corridos (TC)]]</f>
        <v>573.09919695688939</v>
      </c>
      <c r="BW220" s="77">
        <f>+Tabla1[[#This Row],[Recaudación/Trenes Corridos (PESOS)]]/CP220</f>
        <v>140.86890659759499</v>
      </c>
      <c r="BX220" s="76">
        <f>+Tabla1[[#This Row],[Recaudación Vta. Boletos $]]/Tabla1[[#This Row],[Coches Kilómetro (CK) (5+6+7)]]</f>
        <v>2.1680292470312477</v>
      </c>
      <c r="BY220" s="77">
        <f>+Tabla1[[#This Row],[Recaudación/Coche Kilómetro (PESOS)]]/CP220</f>
        <v>0.5329058409479378</v>
      </c>
      <c r="BZ220" s="78">
        <f>+Tabla1[[#This Row],[Recaudación Vta. Boletos $]]/Tabla1[[#This Row],[PAX Kilómetro]]</f>
        <v>5.2787164111947421E-2</v>
      </c>
      <c r="CA220" s="79">
        <f>+Tabla1[[#This Row],[Recaudación/Pasajeros Kilómetro (PESOS)]]/CP220</f>
        <v>1.2975188467062549E-2</v>
      </c>
      <c r="CB220" s="76">
        <f>+Tabla1[[#This Row],[Recaudación Vta. Boletos $]]/Tabla1[[#This Row],[Personal]]</f>
        <v>1535.6202718006798</v>
      </c>
      <c r="CC220" s="77">
        <f>+Tabla1[[#This Row],[Recaudación/Personal (PESOS)]]/CP220</f>
        <v>377.4584745299091</v>
      </c>
      <c r="CD220" s="36">
        <f>+Tabla1[[#This Row],[Pasajeros Pagos (PAX)]]/Tabla1[[#This Row],[Personal]]</f>
        <v>1594.0158550396377</v>
      </c>
      <c r="CE220" s="80">
        <f>+Tabla1[[#This Row],[Trenes Corridos (TC)]]/Tabla1[[#This Row],[Personal]]</f>
        <v>2.679501698754247</v>
      </c>
      <c r="CF220" s="36">
        <f>+Tabla1[[#This Row],[Pasajeros Pagos (PAX)]]/Tabla1[[#This Row],[Km. Línea (entre cabeceras) en Servicio]]</f>
        <v>54193.593100261816</v>
      </c>
      <c r="CG220" s="36">
        <f>+Tabla1[[#This Row],[Pasajeros Pagos (PAX)]]/Tabla1[[#This Row],[Cantidad de Estaciones en Servicio]]</f>
        <v>127956</v>
      </c>
      <c r="CH220" s="36">
        <f>+Tabla1[[#This Row],[PAX Kilómetro]]/Tabla1[[#This Row],[Km. Línea (entre cabeceras) en Servicio]]</f>
        <v>989033.07407977816</v>
      </c>
      <c r="CI220" s="36">
        <f>+Tabla1[[#This Row],[Coches Kilómetro (CK) (5+6+7)]]/Tabla1[[#This Row],[Km. Línea (entre cabeceras) en Servicio]]</f>
        <v>24080.971815801633</v>
      </c>
      <c r="CJ220" s="36">
        <f>+[1]!BN_InfraMR[[#This Row],[Total Coches Remolcados]]</f>
        <v>134</v>
      </c>
      <c r="CK220" s="36">
        <f>+Tabla1[[#This Row],[Pasajeros Pagos (PAX)]]/Tabla1[[#This Row],[Coches en Servicio]]</f>
        <v>21007.701492537315</v>
      </c>
      <c r="CM220" s="100">
        <f t="shared" si="17"/>
        <v>713.34405000477716</v>
      </c>
      <c r="CN220" s="11">
        <v>0.98528584636589311</v>
      </c>
      <c r="CP220" s="10">
        <v>4.0683157894736848</v>
      </c>
      <c r="CQ220" s="33">
        <v>2746.0266666666666</v>
      </c>
      <c r="CR220" s="10"/>
      <c r="CX220" s="28"/>
      <c r="DF220" s="47">
        <f>+Tabla1[[#This Row],[Trenes Kilómetro (TK) (1+2+3)]]/Tabla1[[#This Row],[Trenes Corridos (TC)]]</f>
        <v>44.056846999154693</v>
      </c>
      <c r="EA220" s="2">
        <v>2011</v>
      </c>
      <c r="EB220" s="2" t="s">
        <v>10</v>
      </c>
    </row>
    <row r="221" spans="1:132" x14ac:dyDescent="0.2">
      <c r="A221" s="98" t="s">
        <v>260</v>
      </c>
      <c r="B221" s="2" t="s">
        <v>0</v>
      </c>
      <c r="C221" s="101">
        <v>40634</v>
      </c>
      <c r="D221" s="4" t="s">
        <v>135</v>
      </c>
      <c r="E221" s="4" t="s">
        <v>112</v>
      </c>
      <c r="F221" s="4" t="s">
        <v>139</v>
      </c>
      <c r="G221" s="4" t="s">
        <v>113</v>
      </c>
      <c r="H221" s="6">
        <v>204694</v>
      </c>
      <c r="K221" s="95">
        <f>+Tabla1[[#This Row],[TK Remolcados (1)]]+Tabla1[[#This Row],[TK Coche Motor (2)]]+Tabla1[[#This Row],[TK Eléctricos (3)]]</f>
        <v>204694</v>
      </c>
      <c r="L221" s="35">
        <f>+Tabla1[[#This Row],[Trenes Kilómetro (TK) (1+2+3)]]/K209-1</f>
        <v>-3.5204519541805368E-2</v>
      </c>
      <c r="M221" s="36">
        <f>+Tabla1[[#This Row],[TK Remolcados (1)]]</f>
        <v>204694</v>
      </c>
      <c r="N221" s="36">
        <f>+Tabla1[[#This Row],[TK Remolcados (1)]]*Tabla1[[#This Row],[Form. Media Trenes Remolcados]]</f>
        <v>1228164</v>
      </c>
      <c r="Q221" s="95">
        <f t="shared" si="18"/>
        <v>1228164</v>
      </c>
      <c r="R221" s="35">
        <f>+Tabla1[[#This Row],[Coches Kilómetro (CK) (5+6+7)]]/Q209-1</f>
        <v>-3.5204519541805368E-2</v>
      </c>
      <c r="S221" s="37">
        <v>38.92</v>
      </c>
      <c r="T221" s="35">
        <f>+Tabla1[[#This Row],[Velocidad Comercial Trenes Diésel]]/S209-1</f>
        <v>0</v>
      </c>
      <c r="U221" s="37"/>
      <c r="V221" s="35"/>
      <c r="W221" s="37">
        <v>6</v>
      </c>
      <c r="X221" s="6"/>
      <c r="Y221" s="6"/>
      <c r="Z221" s="36">
        <f>+Tabla1[[#This Row],[Form. Media Trenes Remolcados]]*Tabla1[[#This Row],[Asientos Prom. x C. Remolcados]]*Tabla1[[#This Row],[Trenes Corridos (TC)]]</f>
        <v>1953960</v>
      </c>
      <c r="AC221" s="6">
        <v>76</v>
      </c>
      <c r="AF221" s="6">
        <f>+'[2]BN TAB'!H225</f>
        <v>4892</v>
      </c>
      <c r="AG221" s="6">
        <f>+Tabla1[[#This Row],[Trenes Programados]]-Tabla1[[#This Row],[Trenes Corridos (TC)]]</f>
        <v>607</v>
      </c>
      <c r="AH221" s="95">
        <f>+'[2]BN TAB'!J225</f>
        <v>4285</v>
      </c>
      <c r="AI221" s="35">
        <f>+Tabla1[[#This Row],[Trenes Corridos (TC)]]/AH209-1</f>
        <v>-7.9286635152556961E-2</v>
      </c>
      <c r="AJ221" s="36">
        <f>+'[2]BN TAB'!K225</f>
        <v>3655</v>
      </c>
      <c r="AK221" s="36">
        <f>+Tabla1[[#This Row],[Trenes Corridos (TC)]]-Tabla1[[#This Row],[Trenes Puntuales]]</f>
        <v>630</v>
      </c>
      <c r="AL221" s="127">
        <f>+Tabla1[[#This Row],[Trenes Puntuales]]/Tabla1[[#This Row],[Trenes Programados]]</f>
        <v>0.7471381847914963</v>
      </c>
      <c r="AM221" s="96">
        <v>0.95</v>
      </c>
      <c r="AN221" s="96" t="str">
        <f>+IF(Tabla1[[#This Row],[Regularidad Absoluta]]&gt;=Tabla1[[#This Row],[RA 95%]],Tabla1[[#This Row],[Regularidad Absoluta]],"")</f>
        <v/>
      </c>
      <c r="AO221" s="96">
        <f>+Tabla1[[#This Row],[Trenes Puntuales]]/Tabla1[[#This Row],[Trenes Corridos (TC)]]</f>
        <v>0.85297549591598598</v>
      </c>
      <c r="AP221" s="96">
        <f>+Tabla1[[#This Row],[Trenes Corridos (TC)]]/Tabla1[[#This Row],[Trenes Programados]]</f>
        <v>0.87591986917416187</v>
      </c>
      <c r="AQ221" s="96">
        <f>+Tabla1[[#This Row],[Regularidad Relativa]]/AO209-1</f>
        <v>4.0563029618086111E-2</v>
      </c>
      <c r="AR221" s="95">
        <f>+'[3]DATOS BN#Bol por Estación'!AE206</f>
        <v>2668327</v>
      </c>
      <c r="AS221" s="15">
        <f>+Tabla1[[#This Row],[Pasajeros Pagos (PAX)]]/AR209-1</f>
        <v>-0.28454605076526496</v>
      </c>
      <c r="AT221" s="6">
        <f>+Tabla1[[#This Row],[Pasajeros Pagos (PAX)]]/Tabla1[[#This Row],[Indice Dia Habil]]</f>
        <v>111645.4811715481</v>
      </c>
      <c r="AU221" s="15">
        <f>+Tabla1[[#This Row],[PAX Día Habil]]/AT209-1</f>
        <v>-0.24263661440841866</v>
      </c>
      <c r="AV221" s="6">
        <f>+Tabla1[[#This Row],[Pasajeros Pagos (PAX)]]/Tabla1[[#This Row],[Trenes Corridos (TC)]]</f>
        <v>622.71341890315057</v>
      </c>
      <c r="AW221" s="6">
        <f>+Tabla1[[#This Row],[PAX x Tren]]/Tabla1[[#This Row],[Form. Media Trenes Remolcados]]</f>
        <v>103.78556981719176</v>
      </c>
      <c r="AX221" s="15">
        <f>+Tabla1[[#This Row],[PAX x Coche]]/AW209-1</f>
        <v>-0.22293519726057009</v>
      </c>
      <c r="AY221" s="6">
        <v>188</v>
      </c>
      <c r="AZ221" s="9">
        <f>+Tabla1[[#This Row],[PAX Kilómetro]]/Tabla1[[#This Row],[Coches Kilómetro (CK) (5+6+7)]]</f>
        <v>39.976108076771503</v>
      </c>
      <c r="BA221" s="15">
        <f>+Tabla1[[#This Row],[Ocupación Media (PaxKm/CocheKm)]]/AZ209-1</f>
        <v>-0.24781102219586948</v>
      </c>
      <c r="BB221" s="15">
        <f>+Tabla1[[#This Row],[Ocupación Media (PaxKm/CocheKm)]]/Tabla1[[#This Row],[Capacidad x Coche (4xm2)]]</f>
        <v>0.2126388727487846</v>
      </c>
      <c r="BC221" s="15">
        <f>+Tabla1[[#This Row],[% de Ocupación Media PAX]]/BB209-1</f>
        <v>-0.24781102219586948</v>
      </c>
      <c r="BD221" s="36">
        <f>+Tabla1[[#This Row],[Pasajeros Pagos (PAX)]]*Tabla1[[#This Row],[PAX Recorrido Medio]]</f>
        <v>49097216.799999997</v>
      </c>
      <c r="BE221" s="37">
        <v>18.399999999999999</v>
      </c>
      <c r="BF221" s="35">
        <f>+Tabla1[[#This Row],[PAX Recorrido Medio]]/BE209-1</f>
        <v>1.4332965821389099E-2</v>
      </c>
      <c r="BG221" s="36">
        <f>+Tabla1[[#This Row],[Pasajeros Pagos (PAX)]]*CN221</f>
        <v>2675337.1134213698</v>
      </c>
      <c r="BH221" s="130">
        <f t="shared" si="16"/>
        <v>0.27173517955164839</v>
      </c>
      <c r="BI221" s="95">
        <f t="shared" si="14"/>
        <v>3663951.5257063513</v>
      </c>
      <c r="BJ221" s="35">
        <f>+(Tabla1[[#This Row],[Variación % TC]]*0.2)-(Tabla1[[#This Row],[Vaciación % PAX Recorrido Medio]]*0.1)-(Tabla1[[#This Row],[Variación % Ocupación PAX]]*0.5)+(Tabla1[[#This Row],[Variación % RA]]*0.1)+(Tabla1[[#This Row],[Variación % Velocidad Comercial TE]]*0.1)</f>
        <v>0.11067119044709306</v>
      </c>
      <c r="BK221" s="90">
        <v>2554432.0499999998</v>
      </c>
      <c r="BL221" s="10">
        <f>+Tabla1[[#This Row],[Recaudación Vta. Boletos $]]/Tabla1[[#This Row],[Pasajeros Pagos (PAX)]]</f>
        <v>0.9573159698942445</v>
      </c>
      <c r="BM221" s="15">
        <f>+(Tabla1[[#This Row],[Tarifa Media $]]*44)/CQ221</f>
        <v>1.495538889545551E-2</v>
      </c>
      <c r="BN221" s="48">
        <f>+Tabla1[[#This Row],[Tarifa Media $]]/CP221</f>
        <v>0.23370170150315617</v>
      </c>
      <c r="BO221" s="86">
        <v>23.900000000000002</v>
      </c>
      <c r="BP221" s="80">
        <v>51.944000000000003</v>
      </c>
      <c r="BQ221" s="80">
        <f>+Tabla1[[#This Row],[Km. Línea (entre cabeceras) en Servicio]]*2</f>
        <v>103.88800000000001</v>
      </c>
      <c r="BR221" s="36">
        <v>22</v>
      </c>
      <c r="BS221" s="36">
        <v>1766</v>
      </c>
      <c r="BT221" s="76">
        <f>+Tabla1[[#This Row],[Recaudación Vta. Boletos $]]/Tabla1[[#This Row],[Km. Línea (entre cabeceras) en Servicio]]</f>
        <v>49176.652741413825</v>
      </c>
      <c r="BU221" s="77">
        <f>+Tabla1[[#This Row],[Recaudación/Km. Línea (PESOS)]]/CP221</f>
        <v>12005.093178554062</v>
      </c>
      <c r="BV221" s="76">
        <f>+Tabla1[[#This Row],[Recaudación Vta. Boletos $]]/Tabla1[[#This Row],[Trenes Corridos (TC)]]</f>
        <v>596.13350058343053</v>
      </c>
      <c r="BW221" s="77">
        <f>+Tabla1[[#This Row],[Recaudación/Trenes Corridos (PESOS)]]/CP221</f>
        <v>145.52918554651393</v>
      </c>
      <c r="BX221" s="76">
        <f>+Tabla1[[#This Row],[Recaudación Vta. Boletos $]]/Tabla1[[#This Row],[Coches Kilómetro (CK) (5+6+7)]]</f>
        <v>2.0798786237017204</v>
      </c>
      <c r="BY221" s="77">
        <f>+Tabla1[[#This Row],[Recaudación/Coche Kilómetro (PESOS)]]/CP221</f>
        <v>0.50774372157693293</v>
      </c>
      <c r="BZ221" s="78">
        <f>+Tabla1[[#This Row],[Recaudación Vta. Boletos $]]/Tabla1[[#This Row],[PAX Kilómetro]]</f>
        <v>5.2028041842078508E-2</v>
      </c>
      <c r="CA221" s="79">
        <f>+Tabla1[[#This Row],[Recaudación/Pasajeros Kilómetro (PESOS)]]/CP221</f>
        <v>1.2701179429519358E-2</v>
      </c>
      <c r="CB221" s="76">
        <f>+Tabla1[[#This Row],[Recaudación Vta. Boletos $]]/Tabla1[[#This Row],[Personal]]</f>
        <v>1446.4507644394109</v>
      </c>
      <c r="CC221" s="77">
        <f>+Tabla1[[#This Row],[Recaudación/Personal (PESOS)]]/CP221</f>
        <v>353.11016991325721</v>
      </c>
      <c r="CD221" s="36">
        <f>+Tabla1[[#This Row],[Pasajeros Pagos (PAX)]]/Tabla1[[#This Row],[Personal]]</f>
        <v>1510.9439411098529</v>
      </c>
      <c r="CE221" s="80">
        <f>+Tabla1[[#This Row],[Trenes Corridos (TC)]]/Tabla1[[#This Row],[Personal]]</f>
        <v>2.4263873159682898</v>
      </c>
      <c r="CF221" s="36">
        <f>+Tabla1[[#This Row],[Pasajeros Pagos (PAX)]]/Tabla1[[#This Row],[Km. Línea (entre cabeceras) en Servicio]]</f>
        <v>51369.301555521328</v>
      </c>
      <c r="CG221" s="36">
        <f>+Tabla1[[#This Row],[Pasajeros Pagos (PAX)]]/Tabla1[[#This Row],[Cantidad de Estaciones en Servicio]]</f>
        <v>121287.59090909091</v>
      </c>
      <c r="CH221" s="36">
        <f>+Tabla1[[#This Row],[PAX Kilómetro]]/Tabla1[[#This Row],[Km. Línea (entre cabeceras) en Servicio]]</f>
        <v>945195.14862159232</v>
      </c>
      <c r="CI221" s="36">
        <f>+Tabla1[[#This Row],[Coches Kilómetro (CK) (5+6+7)]]/Tabla1[[#This Row],[Km. Línea (entre cabeceras) en Servicio]]</f>
        <v>23644.001232096103</v>
      </c>
      <c r="CJ221" s="36">
        <f>+[1]!BN_InfraMR[[#This Row],[Total Coches Remolcados]]</f>
        <v>134</v>
      </c>
      <c r="CK221" s="36">
        <f>+Tabla1[[#This Row],[Pasajeros Pagos (PAX)]]/Tabla1[[#This Row],[Coches en Servicio]]</f>
        <v>19912.888059701494</v>
      </c>
      <c r="CM221" s="100">
        <f t="shared" si="17"/>
        <v>701.15310876994351</v>
      </c>
      <c r="CN221" s="11">
        <v>1.0026271567995113</v>
      </c>
      <c r="CP221" s="10">
        <v>4.0963157894736844</v>
      </c>
      <c r="CQ221" s="33">
        <v>2816.5033333333331</v>
      </c>
      <c r="CR221" s="10"/>
      <c r="CX221" s="28"/>
      <c r="DF221" s="47">
        <f>+Tabla1[[#This Row],[Trenes Kilómetro (TK) (1+2+3)]]/Tabla1[[#This Row],[Trenes Corridos (TC)]]</f>
        <v>47.769894982497085</v>
      </c>
      <c r="EA221" s="2">
        <v>2011</v>
      </c>
      <c r="EB221" s="2" t="s">
        <v>0</v>
      </c>
    </row>
    <row r="222" spans="1:132" x14ac:dyDescent="0.2">
      <c r="A222" s="98" t="s">
        <v>260</v>
      </c>
      <c r="B222" s="2" t="s">
        <v>1</v>
      </c>
      <c r="C222" s="101">
        <v>40664</v>
      </c>
      <c r="D222" s="4" t="s">
        <v>135</v>
      </c>
      <c r="E222" s="4" t="s">
        <v>112</v>
      </c>
      <c r="F222" s="4" t="s">
        <v>139</v>
      </c>
      <c r="G222" s="4" t="s">
        <v>113</v>
      </c>
      <c r="H222" s="6">
        <v>213765</v>
      </c>
      <c r="K222" s="95">
        <f>+Tabla1[[#This Row],[TK Remolcados (1)]]+Tabla1[[#This Row],[TK Coche Motor (2)]]+Tabla1[[#This Row],[TK Eléctricos (3)]]</f>
        <v>213765</v>
      </c>
      <c r="L222" s="35">
        <f>+Tabla1[[#This Row],[Trenes Kilómetro (TK) (1+2+3)]]/K210-1</f>
        <v>7.4971379662853721E-3</v>
      </c>
      <c r="M222" s="36">
        <f>+Tabla1[[#This Row],[TK Remolcados (1)]]</f>
        <v>213765</v>
      </c>
      <c r="N222" s="36">
        <f>+Tabla1[[#This Row],[TK Remolcados (1)]]*Tabla1[[#This Row],[Form. Media Trenes Remolcados]]</f>
        <v>1282590</v>
      </c>
      <c r="Q222" s="95">
        <f t="shared" si="18"/>
        <v>1282590</v>
      </c>
      <c r="R222" s="35">
        <f>+Tabla1[[#This Row],[Coches Kilómetro (CK) (5+6+7)]]/Q210-1</f>
        <v>7.4971379662853721E-3</v>
      </c>
      <c r="S222" s="37">
        <v>38.92</v>
      </c>
      <c r="T222" s="35">
        <f>+Tabla1[[#This Row],[Velocidad Comercial Trenes Diésel]]/S210-1</f>
        <v>0</v>
      </c>
      <c r="U222" s="37"/>
      <c r="V222" s="35"/>
      <c r="W222" s="37">
        <v>6</v>
      </c>
      <c r="X222" s="6"/>
      <c r="Y222" s="6"/>
      <c r="Z222" s="36">
        <f>+Tabla1[[#This Row],[Form. Media Trenes Remolcados]]*Tabla1[[#This Row],[Asientos Prom. x C. Remolcados]]*Tabla1[[#This Row],[Trenes Corridos (TC)]]</f>
        <v>2173296</v>
      </c>
      <c r="AC222" s="6">
        <v>76</v>
      </c>
      <c r="AF222" s="6">
        <f>+'[2]BN TAB'!H226</f>
        <v>5073</v>
      </c>
      <c r="AG222" s="6">
        <f>+Tabla1[[#This Row],[Trenes Programados]]-Tabla1[[#This Row],[Trenes Corridos (TC)]]</f>
        <v>307</v>
      </c>
      <c r="AH222" s="95">
        <f>+'[2]BN TAB'!J226</f>
        <v>4766</v>
      </c>
      <c r="AI222" s="35">
        <f>+Tabla1[[#This Row],[Trenes Corridos (TC)]]/AH210-1</f>
        <v>1.1674803651029464E-2</v>
      </c>
      <c r="AJ222" s="36">
        <f>+'[2]BN TAB'!K226</f>
        <v>4290</v>
      </c>
      <c r="AK222" s="36">
        <f>+Tabla1[[#This Row],[Trenes Corridos (TC)]]-Tabla1[[#This Row],[Trenes Puntuales]]</f>
        <v>476</v>
      </c>
      <c r="AL222" s="127">
        <f>+Tabla1[[#This Row],[Trenes Puntuales]]/Tabla1[[#This Row],[Trenes Programados]]</f>
        <v>0.84565345949142523</v>
      </c>
      <c r="AM222" s="96">
        <v>0.95</v>
      </c>
      <c r="AN222" s="96" t="str">
        <f>+IF(Tabla1[[#This Row],[Regularidad Absoluta]]&gt;=Tabla1[[#This Row],[RA 95%]],Tabla1[[#This Row],[Regularidad Absoluta]],"")</f>
        <v/>
      </c>
      <c r="AO222" s="96">
        <f>+Tabla1[[#This Row],[Trenes Puntuales]]/Tabla1[[#This Row],[Trenes Corridos (TC)]]</f>
        <v>0.90012589173310953</v>
      </c>
      <c r="AP222" s="96">
        <f>+Tabla1[[#This Row],[Trenes Corridos (TC)]]/Tabla1[[#This Row],[Trenes Programados]]</f>
        <v>0.93948354031145276</v>
      </c>
      <c r="AQ222" s="96">
        <f>+Tabla1[[#This Row],[Regularidad Relativa]]/AO210-1</f>
        <v>7.0831584837040218E-2</v>
      </c>
      <c r="AR222" s="95">
        <f>+'[3]DATOS BN#Bol por Estación'!AE207</f>
        <v>2771237</v>
      </c>
      <c r="AS222" s="15">
        <f>+Tabla1[[#This Row],[Pasajeros Pagos (PAX)]]/AR210-1</f>
        <v>-0.23386851974824596</v>
      </c>
      <c r="AT222" s="6">
        <f>+Tabla1[[#This Row],[Pasajeros Pagos (PAX)]]/Tabla1[[#This Row],[Indice Dia Habil]]</f>
        <v>108251.4453125</v>
      </c>
      <c r="AU222" s="15">
        <f>+Tabla1[[#This Row],[PAX Día Habil]]/AT210-1</f>
        <v>-0.2548174274113798</v>
      </c>
      <c r="AV222" s="6">
        <f>+Tabla1[[#This Row],[Pasajeros Pagos (PAX)]]/Tabla1[[#This Row],[Trenes Corridos (TC)]]</f>
        <v>581.45971464540492</v>
      </c>
      <c r="AW222" s="6">
        <f>+Tabla1[[#This Row],[PAX x Tren]]/Tabla1[[#This Row],[Form. Media Trenes Remolcados]]</f>
        <v>96.909952440900824</v>
      </c>
      <c r="AX222" s="15">
        <f>+Tabla1[[#This Row],[PAX x Coche]]/AW210-1</f>
        <v>-0.24270973490012315</v>
      </c>
      <c r="AY222" s="6">
        <v>188</v>
      </c>
      <c r="AZ222" s="9">
        <f>+Tabla1[[#This Row],[PAX Kilómetro]]/Tabla1[[#This Row],[Coches Kilómetro (CK) (5+6+7)]]</f>
        <v>39.648055068260319</v>
      </c>
      <c r="BA222" s="15">
        <f>+Tabla1[[#This Row],[Ocupación Media (PaxKm/CocheKm)]]/AZ210-1</f>
        <v>-0.23707499390724585</v>
      </c>
      <c r="BB222" s="15">
        <f>+Tabla1[[#This Row],[Ocupación Media (PaxKm/CocheKm)]]/Tabla1[[#This Row],[Capacidad x Coche (4xm2)]]</f>
        <v>0.21089390993755489</v>
      </c>
      <c r="BC222" s="15">
        <f>+Tabla1[[#This Row],[% de Ocupación Media PAX]]/BB210-1</f>
        <v>-0.23707499390724585</v>
      </c>
      <c r="BD222" s="36">
        <f>+Tabla1[[#This Row],[Pasajeros Pagos (PAX)]]*Tabla1[[#This Row],[PAX Recorrido Medio]]</f>
        <v>50852198.950000003</v>
      </c>
      <c r="BE222" s="37">
        <v>18.350000000000001</v>
      </c>
      <c r="BF222" s="35">
        <f>+Tabla1[[#This Row],[PAX Recorrido Medio]]/BE210-1</f>
        <v>3.2804811372335596E-3</v>
      </c>
      <c r="BG222" s="36">
        <f>+Tabla1[[#This Row],[Pasajeros Pagos (PAX)]]*CN222</f>
        <v>2705205.5774119841</v>
      </c>
      <c r="BH222" s="130">
        <f t="shared" si="16"/>
        <v>0.33755243779968258</v>
      </c>
      <c r="BI222" s="95">
        <f t="shared" si="14"/>
        <v>4183330.3617200209</v>
      </c>
      <c r="BJ222" s="35">
        <f>+(Tabla1[[#This Row],[Variación % TC]]*0.2)-(Tabla1[[#This Row],[Vaciación % PAX Recorrido Medio]]*0.1)-(Tabla1[[#This Row],[Variación % Ocupación PAX]]*0.5)+(Tabla1[[#This Row],[Variación % RA]]*0.1)+(Tabla1[[#This Row],[Variación % Velocidad Comercial TE]]*0.1)</f>
        <v>0.12762756805380948</v>
      </c>
      <c r="BK222" s="90">
        <v>2655086.8999999994</v>
      </c>
      <c r="BL222" s="10">
        <f>+Tabla1[[#This Row],[Recaudación Vta. Boletos $]]/Tabla1[[#This Row],[Pasajeros Pagos (PAX)]]</f>
        <v>0.95808727293984575</v>
      </c>
      <c r="BM222" s="15">
        <f>+(Tabla1[[#This Row],[Tarifa Media $]]*44)/CQ222</f>
        <v>1.4602054745565682E-2</v>
      </c>
      <c r="BN222" s="48">
        <f>+Tabla1[[#This Row],[Tarifa Media $]]/CP222</f>
        <v>0.23253739158069833</v>
      </c>
      <c r="BO222" s="86">
        <v>25.6</v>
      </c>
      <c r="BP222" s="80">
        <v>51.944000000000003</v>
      </c>
      <c r="BQ222" s="80">
        <f>+Tabla1[[#This Row],[Km. Línea (entre cabeceras) en Servicio]]*2</f>
        <v>103.88800000000001</v>
      </c>
      <c r="BR222" s="36">
        <v>22</v>
      </c>
      <c r="BS222" s="36">
        <v>1766</v>
      </c>
      <c r="BT222" s="76">
        <f>+Tabla1[[#This Row],[Recaudación Vta. Boletos $]]/Tabla1[[#This Row],[Km. Línea (entre cabeceras) en Servicio]]</f>
        <v>51114.409748960403</v>
      </c>
      <c r="BU222" s="77">
        <f>+Tabla1[[#This Row],[Recaudación/Km. Línea (PESOS)]]/CP222</f>
        <v>12405.97996750192</v>
      </c>
      <c r="BV222" s="76">
        <f>+Tabla1[[#This Row],[Recaudación Vta. Boletos $]]/Tabla1[[#This Row],[Trenes Corridos (TC)]]</f>
        <v>557.08915232899699</v>
      </c>
      <c r="BW222" s="77">
        <f>+Tabla1[[#This Row],[Recaudación/Trenes Corridos (PESOS)]]/CP222</f>
        <v>135.21112535289967</v>
      </c>
      <c r="BX222" s="76">
        <f>+Tabla1[[#This Row],[Recaudación Vta. Boletos $]]/Tabla1[[#This Row],[Coches Kilómetro (CK) (5+6+7)]]</f>
        <v>2.0700979268511368</v>
      </c>
      <c r="BY222" s="77">
        <f>+Tabla1[[#This Row],[Recaudación/Coche Kilómetro (PESOS)]]/CP222</f>
        <v>0.50243353170687421</v>
      </c>
      <c r="BZ222" s="78">
        <f>+Tabla1[[#This Row],[Recaudación Vta. Boletos $]]/Tabla1[[#This Row],[PAX Kilómetro]]</f>
        <v>5.2211840487185052E-2</v>
      </c>
      <c r="CA222" s="79">
        <f>+Tabla1[[#This Row],[Recaudación/Pasajeros Kilómetro (PESOS)]]/CP222</f>
        <v>1.2672337415841872E-2</v>
      </c>
      <c r="CB222" s="76">
        <f>+Tabla1[[#This Row],[Recaudación Vta. Boletos $]]/Tabla1[[#This Row],[Personal]]</f>
        <v>1503.4467157417891</v>
      </c>
      <c r="CC222" s="77">
        <f>+Tabla1[[#This Row],[Recaudación/Personal (PESOS)]]/CP222</f>
        <v>364.90159877232151</v>
      </c>
      <c r="CD222" s="36">
        <f>+Tabla1[[#This Row],[Pasajeros Pagos (PAX)]]/Tabla1[[#This Row],[Personal]]</f>
        <v>1569.2168742921858</v>
      </c>
      <c r="CE222" s="80">
        <f>+Tabla1[[#This Row],[Trenes Corridos (TC)]]/Tabla1[[#This Row],[Personal]]</f>
        <v>2.6987542468856174</v>
      </c>
      <c r="CF222" s="36">
        <f>+Tabla1[[#This Row],[Pasajeros Pagos (PAX)]]/Tabla1[[#This Row],[Km. Línea (entre cabeceras) en Servicio]]</f>
        <v>53350.473586939777</v>
      </c>
      <c r="CG222" s="36">
        <f>+Tabla1[[#This Row],[Pasajeros Pagos (PAX)]]/Tabla1[[#This Row],[Cantidad de Estaciones en Servicio]]</f>
        <v>125965.31818181818</v>
      </c>
      <c r="CH222" s="36">
        <f>+Tabla1[[#This Row],[PAX Kilómetro]]/Tabla1[[#This Row],[Km. Línea (entre cabeceras) en Servicio]]</f>
        <v>978981.19032034499</v>
      </c>
      <c r="CI222" s="36">
        <f>+Tabla1[[#This Row],[Coches Kilómetro (CK) (5+6+7)]]/Tabla1[[#This Row],[Km. Línea (entre cabeceras) en Servicio]]</f>
        <v>24691.783459109811</v>
      </c>
      <c r="CJ222" s="36">
        <f>+[1]!BN_InfraMR[[#This Row],[Total Coches Remolcados]]</f>
        <v>134</v>
      </c>
      <c r="CK222" s="36">
        <f>+Tabla1[[#This Row],[Pasajeros Pagos (PAX)]]/Tabla1[[#This Row],[Coches en Servicio]]</f>
        <v>20680.873134328358</v>
      </c>
      <c r="CM222" s="100">
        <f t="shared" si="17"/>
        <v>719.75067490776689</v>
      </c>
      <c r="CN222" s="11">
        <v>0.97617258192351797</v>
      </c>
      <c r="CP222" s="10">
        <v>4.1201428571428567</v>
      </c>
      <c r="CQ222" s="74">
        <v>2886.98</v>
      </c>
      <c r="CR222" s="10"/>
      <c r="CX222" s="31"/>
      <c r="DF222" s="47">
        <f>+Tabla1[[#This Row],[Trenes Kilómetro (TK) (1+2+3)]]/Tabla1[[#This Row],[Trenes Corridos (TC)]]</f>
        <v>44.85207721359631</v>
      </c>
      <c r="EA222" s="2">
        <v>2011</v>
      </c>
      <c r="EB222" s="2" t="s">
        <v>1</v>
      </c>
    </row>
    <row r="223" spans="1:132" x14ac:dyDescent="0.2">
      <c r="A223" s="98" t="s">
        <v>260</v>
      </c>
      <c r="B223" s="2" t="s">
        <v>2</v>
      </c>
      <c r="C223" s="101">
        <v>40695</v>
      </c>
      <c r="D223" s="4" t="s">
        <v>135</v>
      </c>
      <c r="E223" s="4" t="s">
        <v>112</v>
      </c>
      <c r="F223" s="4" t="s">
        <v>139</v>
      </c>
      <c r="G223" s="4" t="s">
        <v>113</v>
      </c>
      <c r="H223" s="6">
        <v>211894</v>
      </c>
      <c r="K223" s="95">
        <f>+Tabla1[[#This Row],[TK Remolcados (1)]]+Tabla1[[#This Row],[TK Coche Motor (2)]]+Tabla1[[#This Row],[TK Eléctricos (3)]]</f>
        <v>211894</v>
      </c>
      <c r="L223" s="35">
        <f>+Tabla1[[#This Row],[Trenes Kilómetro (TK) (1+2+3)]]/K211-1</f>
        <v>-3.7978051901770282E-3</v>
      </c>
      <c r="M223" s="36">
        <f>+Tabla1[[#This Row],[TK Remolcados (1)]]</f>
        <v>211894</v>
      </c>
      <c r="N223" s="36">
        <f>+Tabla1[[#This Row],[TK Remolcados (1)]]*Tabla1[[#This Row],[Form. Media Trenes Remolcados]]</f>
        <v>1271364</v>
      </c>
      <c r="Q223" s="95">
        <f t="shared" si="18"/>
        <v>1271364</v>
      </c>
      <c r="R223" s="35">
        <f>+Tabla1[[#This Row],[Coches Kilómetro (CK) (5+6+7)]]/Q211-1</f>
        <v>-3.7978051901769172E-3</v>
      </c>
      <c r="S223" s="37">
        <v>38.92</v>
      </c>
      <c r="T223" s="35">
        <f>+Tabla1[[#This Row],[Velocidad Comercial Trenes Diésel]]/S211-1</f>
        <v>0</v>
      </c>
      <c r="U223" s="37"/>
      <c r="V223" s="35"/>
      <c r="W223" s="37">
        <v>6</v>
      </c>
      <c r="X223" s="6"/>
      <c r="Y223" s="6"/>
      <c r="Z223" s="36">
        <f>+Tabla1[[#This Row],[Form. Media Trenes Remolcados]]*Tabla1[[#This Row],[Asientos Prom. x C. Remolcados]]*Tabla1[[#This Row],[Trenes Corridos (TC)]]</f>
        <v>2168280</v>
      </c>
      <c r="AC223" s="6">
        <v>76</v>
      </c>
      <c r="AF223" s="6">
        <f>+'[2]BN TAB'!H227</f>
        <v>4969</v>
      </c>
      <c r="AG223" s="6">
        <f>+Tabla1[[#This Row],[Trenes Programados]]-Tabla1[[#This Row],[Trenes Corridos (TC)]]</f>
        <v>214</v>
      </c>
      <c r="AH223" s="95">
        <f>+'[2]BN TAB'!J227</f>
        <v>4755</v>
      </c>
      <c r="AI223" s="35">
        <f>+Tabla1[[#This Row],[Trenes Corridos (TC)]]/AH211-1</f>
        <v>-1.6796136888516111E-3</v>
      </c>
      <c r="AJ223" s="36">
        <f>+'[2]BN TAB'!K227</f>
        <v>4402</v>
      </c>
      <c r="AK223" s="36">
        <f>+Tabla1[[#This Row],[Trenes Corridos (TC)]]-Tabla1[[#This Row],[Trenes Puntuales]]</f>
        <v>353</v>
      </c>
      <c r="AL223" s="127">
        <f>+Tabla1[[#This Row],[Trenes Puntuales]]/Tabla1[[#This Row],[Trenes Programados]]</f>
        <v>0.88589253370899579</v>
      </c>
      <c r="AM223" s="96">
        <v>0.95</v>
      </c>
      <c r="AN223" s="96" t="str">
        <f>+IF(Tabla1[[#This Row],[Regularidad Absoluta]]&gt;=Tabla1[[#This Row],[RA 95%]],Tabla1[[#This Row],[Regularidad Absoluta]],"")</f>
        <v/>
      </c>
      <c r="AO223" s="96">
        <f>+Tabla1[[#This Row],[Trenes Puntuales]]/Tabla1[[#This Row],[Trenes Corridos (TC)]]</f>
        <v>0.92576235541535223</v>
      </c>
      <c r="AP223" s="96">
        <f>+Tabla1[[#This Row],[Trenes Corridos (TC)]]/Tabla1[[#This Row],[Trenes Programados]]</f>
        <v>0.95693298450392428</v>
      </c>
      <c r="AQ223" s="96">
        <f>+Tabla1[[#This Row],[Regularidad Relativa]]/AO211-1</f>
        <v>5.7158019382239855E-2</v>
      </c>
      <c r="AR223" s="95">
        <f>+'[3]DATOS BN#Bol por Estación'!AE208</f>
        <v>2738269</v>
      </c>
      <c r="AS223" s="15">
        <f>+Tabla1[[#This Row],[Pasajeros Pagos (PAX)]]/AR211-1</f>
        <v>-0.24848394197043633</v>
      </c>
      <c r="AT223" s="6">
        <f>+Tabla1[[#This Row],[Pasajeros Pagos (PAX)]]/Tabla1[[#This Row],[Indice Dia Habil]]</f>
        <v>108231.97628458498</v>
      </c>
      <c r="AU223" s="15">
        <f>+Tabla1[[#This Row],[PAX Día Habil]]/AT211-1</f>
        <v>-0.2276910075585511</v>
      </c>
      <c r="AV223" s="6">
        <f>+Tabla1[[#This Row],[Pasajeros Pagos (PAX)]]/Tabla1[[#This Row],[Trenes Corridos (TC)]]</f>
        <v>575.87150368033645</v>
      </c>
      <c r="AW223" s="6">
        <f>+Tabla1[[#This Row],[PAX x Tren]]/Tabla1[[#This Row],[Form. Media Trenes Remolcados]]</f>
        <v>95.978583946722736</v>
      </c>
      <c r="AX223" s="15">
        <f>+Tabla1[[#This Row],[PAX x Coche]]/AW211-1</f>
        <v>-0.24721956164146974</v>
      </c>
      <c r="AY223" s="6">
        <v>188</v>
      </c>
      <c r="AZ223" s="9">
        <f>+Tabla1[[#This Row],[PAX Kilómetro]]/Tabla1[[#This Row],[Coches Kilómetro (CK) (5+6+7)]]</f>
        <v>39.565381377795816</v>
      </c>
      <c r="BA223" s="15">
        <f>+Tabla1[[#This Row],[Ocupación Media (PaxKm/CocheKm)]]/AZ211-1</f>
        <v>-0.23139323938048972</v>
      </c>
      <c r="BB223" s="15">
        <f>+Tabla1[[#This Row],[Ocupación Media (PaxKm/CocheKm)]]/Tabla1[[#This Row],[Capacidad x Coche (4xm2)]]</f>
        <v>0.21045415626487135</v>
      </c>
      <c r="BC223" s="15">
        <f>+Tabla1[[#This Row],[% de Ocupación Media PAX]]/BB211-1</f>
        <v>-0.23139323938048983</v>
      </c>
      <c r="BD223" s="36">
        <f>+Tabla1[[#This Row],[Pasajeros Pagos (PAX)]]*Tabla1[[#This Row],[PAX Recorrido Medio]]</f>
        <v>50302001.530000001</v>
      </c>
      <c r="BE223" s="37">
        <v>18.37</v>
      </c>
      <c r="BF223" s="35">
        <f>+Tabla1[[#This Row],[PAX Recorrido Medio]]/BE211-1</f>
        <v>1.8857459789240139E-2</v>
      </c>
      <c r="BG223" s="36">
        <f>+Tabla1[[#This Row],[Pasajeros Pagos (PAX)]]*CN223</f>
        <v>2815293.0399522195</v>
      </c>
      <c r="BH223" s="130">
        <f t="shared" si="16"/>
        <v>0.30884495361565645</v>
      </c>
      <c r="BI223" s="95">
        <f t="shared" si="14"/>
        <v>3961873.6987088127</v>
      </c>
      <c r="BJ223" s="35">
        <f>+(Tabla1[[#This Row],[Variación % TC]]*0.2)-(Tabla1[[#This Row],[Vaciación % PAX Recorrido Medio]]*0.1)-(Tabla1[[#This Row],[Variación % Ocupación PAX]]*0.5)+(Tabla1[[#This Row],[Variación % RA]]*0.1)+(Tabla1[[#This Row],[Variación % Velocidad Comercial TE]]*0.1)</f>
        <v>0.11919075291177457</v>
      </c>
      <c r="BK223" s="90">
        <v>2628669.5500000003</v>
      </c>
      <c r="BL223" s="10">
        <f>+Tabla1[[#This Row],[Recaudación Vta. Boletos $]]/Tabla1[[#This Row],[Pasajeros Pagos (PAX)]]</f>
        <v>0.9599749148093194</v>
      </c>
      <c r="BM223" s="15">
        <f>+(Tabla1[[#This Row],[Tarifa Media $]]*44)/CQ223</f>
        <v>1.4251986102469211E-2</v>
      </c>
      <c r="BN223" s="48">
        <f>+Tabla1[[#This Row],[Tarifa Media $]]/CP223</f>
        <v>0.23214768952884887</v>
      </c>
      <c r="BO223" s="86">
        <v>25.3</v>
      </c>
      <c r="BP223" s="80">
        <v>51.944000000000003</v>
      </c>
      <c r="BQ223" s="80">
        <f>+Tabla1[[#This Row],[Km. Línea (entre cabeceras) en Servicio]]*2</f>
        <v>103.88800000000001</v>
      </c>
      <c r="BR223" s="36">
        <v>22</v>
      </c>
      <c r="BS223" s="36">
        <v>1766</v>
      </c>
      <c r="BT223" s="76">
        <f>+Tabla1[[#This Row],[Recaudación Vta. Boletos $]]/Tabla1[[#This Row],[Km. Línea (entre cabeceras) en Servicio]]</f>
        <v>50605.836092715232</v>
      </c>
      <c r="BU223" s="77">
        <f>+Tabla1[[#This Row],[Recaudación/Km. Línea (PESOS)]]/CP223</f>
        <v>12237.848869137368</v>
      </c>
      <c r="BV223" s="76">
        <f>+Tabla1[[#This Row],[Recaudación Vta. Boletos $]]/Tabla1[[#This Row],[Trenes Corridos (TC)]]</f>
        <v>552.82219768664572</v>
      </c>
      <c r="BW223" s="77">
        <f>+Tabla1[[#This Row],[Recaudación/Trenes Corridos (PESOS)]]/CP223</f>
        <v>133.68723904489411</v>
      </c>
      <c r="BX223" s="76">
        <f>+Tabla1[[#This Row],[Recaudación Vta. Boletos $]]/Tabla1[[#This Row],[Coches Kilómetro (CK) (5+6+7)]]</f>
        <v>2.0675979105905156</v>
      </c>
      <c r="BY223" s="77">
        <f>+Tabla1[[#This Row],[Recaudación/Coche Kilómetro (PESOS)]]/CP223</f>
        <v>0.50000064628105834</v>
      </c>
      <c r="BZ223" s="78">
        <f>+Tabla1[[#This Row],[Recaudación Vta. Boletos $]]/Tabla1[[#This Row],[PAX Kilómetro]]</f>
        <v>5.2257752575357613E-2</v>
      </c>
      <c r="CA223" s="79">
        <f>+Tabla1[[#This Row],[Recaudación/Pasajeros Kilómetro (PESOS)]]/CP223</f>
        <v>1.2637326593840439E-2</v>
      </c>
      <c r="CB223" s="76">
        <f>+Tabla1[[#This Row],[Recaudación Vta. Boletos $]]/Tabla1[[#This Row],[Personal]]</f>
        <v>1488.4878539071349</v>
      </c>
      <c r="CC223" s="77">
        <f>+Tabla1[[#This Row],[Recaudación/Personal (PESOS)]]/CP223</f>
        <v>359.95629765485364</v>
      </c>
      <c r="CD223" s="36">
        <f>+Tabla1[[#This Row],[Pasajeros Pagos (PAX)]]/Tabla1[[#This Row],[Personal]]</f>
        <v>1550.5486976217442</v>
      </c>
      <c r="CE223" s="80">
        <f>+Tabla1[[#This Row],[Trenes Corridos (TC)]]/Tabla1[[#This Row],[Personal]]</f>
        <v>2.6925254813137034</v>
      </c>
      <c r="CF223" s="36">
        <f>+Tabla1[[#This Row],[Pasajeros Pagos (PAX)]]/Tabla1[[#This Row],[Km. Línea (entre cabeceras) en Servicio]]</f>
        <v>52715.790081626365</v>
      </c>
      <c r="CG223" s="36">
        <f>+Tabla1[[#This Row],[Pasajeros Pagos (PAX)]]/Tabla1[[#This Row],[Cantidad de Estaciones en Servicio]]</f>
        <v>124466.77272727272</v>
      </c>
      <c r="CH223" s="36">
        <f>+Tabla1[[#This Row],[PAX Kilómetro]]/Tabla1[[#This Row],[Km. Línea (entre cabeceras) en Servicio]]</f>
        <v>968389.06379947637</v>
      </c>
      <c r="CI223" s="36">
        <f>+Tabla1[[#This Row],[Coches Kilómetro (CK) (5+6+7)]]/Tabla1[[#This Row],[Km. Línea (entre cabeceras) en Servicio]]</f>
        <v>24475.666101955951</v>
      </c>
      <c r="CJ223" s="36">
        <f>+[1]!BN_InfraMR[[#This Row],[Total Coches Remolcados]]</f>
        <v>134</v>
      </c>
      <c r="CK223" s="36">
        <f>+Tabla1[[#This Row],[Pasajeros Pagos (PAX)]]/Tabla1[[#This Row],[Coches en Servicio]]</f>
        <v>20434.843283582089</v>
      </c>
      <c r="CM223" s="100">
        <f t="shared" si="17"/>
        <v>683.22550009279212</v>
      </c>
      <c r="CN223" s="11">
        <v>1.0281287338651606</v>
      </c>
      <c r="CP223" s="10">
        <v>4.1351904761904761</v>
      </c>
      <c r="CQ223" s="33">
        <v>2963.72</v>
      </c>
      <c r="CR223" s="10"/>
      <c r="CX223" s="28"/>
      <c r="DF223" s="47">
        <f>+Tabla1[[#This Row],[Trenes Kilómetro (TK) (1+2+3)]]/Tabla1[[#This Row],[Trenes Corridos (TC)]]</f>
        <v>44.562355415352258</v>
      </c>
      <c r="EA223" s="2">
        <v>2011</v>
      </c>
      <c r="EB223" s="2" t="s">
        <v>2</v>
      </c>
    </row>
    <row r="224" spans="1:132" x14ac:dyDescent="0.2">
      <c r="A224" s="98" t="s">
        <v>260</v>
      </c>
      <c r="B224" s="2" t="s">
        <v>3</v>
      </c>
      <c r="C224" s="101">
        <v>40725</v>
      </c>
      <c r="D224" s="4" t="s">
        <v>135</v>
      </c>
      <c r="E224" s="4" t="s">
        <v>112</v>
      </c>
      <c r="F224" s="4" t="s">
        <v>139</v>
      </c>
      <c r="G224" s="4" t="s">
        <v>113</v>
      </c>
      <c r="H224" s="6">
        <v>216069</v>
      </c>
      <c r="K224" s="95">
        <f>+Tabla1[[#This Row],[TK Remolcados (1)]]+Tabla1[[#This Row],[TK Coche Motor (2)]]+Tabla1[[#This Row],[TK Eléctricos (3)]]</f>
        <v>216069</v>
      </c>
      <c r="L224" s="35">
        <f>+Tabla1[[#This Row],[Trenes Kilómetro (TK) (1+2+3)]]/K212-1</f>
        <v>-1.4980283102733027E-2</v>
      </c>
      <c r="M224" s="36">
        <f>+Tabla1[[#This Row],[TK Remolcados (1)]]</f>
        <v>216069</v>
      </c>
      <c r="N224" s="36">
        <f>+Tabla1[[#This Row],[TK Remolcados (1)]]*Tabla1[[#This Row],[Form. Media Trenes Remolcados]]</f>
        <v>1296414</v>
      </c>
      <c r="Q224" s="95">
        <f t="shared" si="18"/>
        <v>1296414</v>
      </c>
      <c r="R224" s="35">
        <f>+Tabla1[[#This Row],[Coches Kilómetro (CK) (5+6+7)]]/Q212-1</f>
        <v>-1.4980283102733027E-2</v>
      </c>
      <c r="S224" s="37">
        <v>38.92</v>
      </c>
      <c r="T224" s="35">
        <f>+Tabla1[[#This Row],[Velocidad Comercial Trenes Diésel]]/S212-1</f>
        <v>0</v>
      </c>
      <c r="U224" s="37"/>
      <c r="V224" s="35"/>
      <c r="W224" s="37">
        <v>6</v>
      </c>
      <c r="X224" s="6"/>
      <c r="Y224" s="6"/>
      <c r="Z224" s="36">
        <f>+Tabla1[[#This Row],[Form. Media Trenes Remolcados]]*Tabla1[[#This Row],[Asientos Prom. x C. Remolcados]]*Tabla1[[#This Row],[Trenes Corridos (TC)]]</f>
        <v>2202024</v>
      </c>
      <c r="AC224" s="6">
        <v>76</v>
      </c>
      <c r="AF224" s="6">
        <f>+'[2]BN TAB'!H228</f>
        <v>5073</v>
      </c>
      <c r="AG224" s="6">
        <f>+Tabla1[[#This Row],[Trenes Programados]]-Tabla1[[#This Row],[Trenes Corridos (TC)]]</f>
        <v>244</v>
      </c>
      <c r="AH224" s="95">
        <f>+'[2]BN TAB'!J228</f>
        <v>4829</v>
      </c>
      <c r="AI224" s="35">
        <f>+Tabla1[[#This Row],[Trenes Corridos (TC)]]/AH212-1</f>
        <v>-4.3762376237623801E-2</v>
      </c>
      <c r="AJ224" s="36">
        <f>+'[2]BN TAB'!K228</f>
        <v>4436</v>
      </c>
      <c r="AK224" s="36">
        <f>+Tabla1[[#This Row],[Trenes Corridos (TC)]]-Tabla1[[#This Row],[Trenes Puntuales]]</f>
        <v>393</v>
      </c>
      <c r="AL224" s="127">
        <f>+Tabla1[[#This Row],[Trenes Puntuales]]/Tabla1[[#This Row],[Trenes Programados]]</f>
        <v>0.87443327419672778</v>
      </c>
      <c r="AM224" s="96">
        <v>0.95</v>
      </c>
      <c r="AN224" s="96" t="str">
        <f>+IF(Tabla1[[#This Row],[Regularidad Absoluta]]&gt;=Tabla1[[#This Row],[RA 95%]],Tabla1[[#This Row],[Regularidad Absoluta]],"")</f>
        <v/>
      </c>
      <c r="AO224" s="96">
        <f>+Tabla1[[#This Row],[Trenes Puntuales]]/Tabla1[[#This Row],[Trenes Corridos (TC)]]</f>
        <v>0.91861669082625808</v>
      </c>
      <c r="AP224" s="96">
        <f>+Tabla1[[#This Row],[Trenes Corridos (TC)]]/Tabla1[[#This Row],[Trenes Programados]]</f>
        <v>0.95190222747880937</v>
      </c>
      <c r="AQ224" s="96">
        <f>+Tabla1[[#This Row],[Regularidad Relativa]]/AO212-1</f>
        <v>6.0588543363649494E-2</v>
      </c>
      <c r="AR224" s="95">
        <f>+'[3]DATOS BN#Bol por Estación'!AE209</f>
        <v>2682690</v>
      </c>
      <c r="AS224" s="15">
        <f>+Tabla1[[#This Row],[Pasajeros Pagos (PAX)]]/AR212-1</f>
        <v>-0.24879388504126232</v>
      </c>
      <c r="AT224" s="6">
        <f>+Tabla1[[#This Row],[Pasajeros Pagos (PAX)]]/Tabla1[[#This Row],[Indice Dia Habil]]</f>
        <v>104792.578125</v>
      </c>
      <c r="AU224" s="15">
        <f>+Tabla1[[#This Row],[PAX Día Habil]]/AT212-1</f>
        <v>-0.23705628949503199</v>
      </c>
      <c r="AV224" s="6">
        <f>+Tabla1[[#This Row],[Pasajeros Pagos (PAX)]]/Tabla1[[#This Row],[Trenes Corridos (TC)]]</f>
        <v>555.5373783392007</v>
      </c>
      <c r="AW224" s="6">
        <f>+Tabla1[[#This Row],[PAX x Tren]]/Tabla1[[#This Row],[Form. Media Trenes Remolcados]]</f>
        <v>92.58956305653345</v>
      </c>
      <c r="AX224" s="15">
        <f>+Tabla1[[#This Row],[PAX x Coche]]/AW212-1</f>
        <v>-0.21441481040761534</v>
      </c>
      <c r="AY224" s="6">
        <v>188</v>
      </c>
      <c r="AZ224" s="9">
        <f>+Tabla1[[#This Row],[PAX Kilómetro]]/Tabla1[[#This Row],[Coches Kilómetro (CK) (5+6+7)]]</f>
        <v>38.468581101407423</v>
      </c>
      <c r="BA224" s="15">
        <f>+Tabla1[[#This Row],[Ocupación Media (PaxKm/CocheKm)]]/AZ212-1</f>
        <v>-0.22188245500942294</v>
      </c>
      <c r="BB224" s="15">
        <f>+Tabla1[[#This Row],[Ocupación Media (PaxKm/CocheKm)]]/Tabla1[[#This Row],[Capacidad x Coche (4xm2)]]</f>
        <v>0.20462011224152885</v>
      </c>
      <c r="BC224" s="15">
        <f>+Tabla1[[#This Row],[% de Ocupación Media PAX]]/BB212-1</f>
        <v>-0.22188245500942294</v>
      </c>
      <c r="BD224" s="36">
        <f>+Tabla1[[#This Row],[Pasajeros Pagos (PAX)]]*Tabla1[[#This Row],[PAX Recorrido Medio]]</f>
        <v>49871207.100000001</v>
      </c>
      <c r="BE224" s="37">
        <v>18.59</v>
      </c>
      <c r="BF224" s="35">
        <f>+Tabla1[[#This Row],[PAX Recorrido Medio]]/BE212-1</f>
        <v>2.0307354555433754E-2</v>
      </c>
      <c r="BG224" s="36">
        <f>+Tabla1[[#This Row],[Pasajeros Pagos (PAX)]]*CN224</f>
        <v>2653460.0568300798</v>
      </c>
      <c r="BH224" s="130">
        <f t="shared" si="16"/>
        <v>0.3589889123169292</v>
      </c>
      <c r="BI224" s="95">
        <f t="shared" si="14"/>
        <v>4185091.415027719</v>
      </c>
      <c r="BJ224" s="35">
        <f>+(Tabla1[[#This Row],[Variación % TC]]*0.2)-(Tabla1[[#This Row],[Vaciación % PAX Recorrido Medio]]*0.1)-(Tabla1[[#This Row],[Variación % Ocupación PAX]]*0.5)+(Tabla1[[#This Row],[Variación % RA]]*0.1)+(Tabla1[[#This Row],[Variación % Velocidad Comercial TE]]*0.1)</f>
        <v>0.10621687113800829</v>
      </c>
      <c r="BK224" s="90">
        <v>2591641.8000000003</v>
      </c>
      <c r="BL224" s="10">
        <f>+Tabla1[[#This Row],[Recaudación Vta. Boletos $]]/Tabla1[[#This Row],[Pasajeros Pagos (PAX)]]</f>
        <v>0.96606085682654363</v>
      </c>
      <c r="BM224" s="15">
        <f>+(Tabla1[[#This Row],[Tarifa Media $]]*44)/CQ224</f>
        <v>1.3980344323019518E-2</v>
      </c>
      <c r="BN224" s="48">
        <f>+Tabla1[[#This Row],[Tarifa Media $]]/CP224</f>
        <v>0.23199778141204194</v>
      </c>
      <c r="BO224" s="86">
        <v>25.6</v>
      </c>
      <c r="BP224" s="80">
        <v>51.944000000000003</v>
      </c>
      <c r="BQ224" s="80">
        <f>+Tabla1[[#This Row],[Km. Línea (entre cabeceras) en Servicio]]*2</f>
        <v>103.88800000000001</v>
      </c>
      <c r="BR224" s="36">
        <v>22</v>
      </c>
      <c r="BS224" s="36">
        <v>1766</v>
      </c>
      <c r="BT224" s="76">
        <f>+Tabla1[[#This Row],[Recaudación Vta. Boletos $]]/Tabla1[[#This Row],[Km. Línea (entre cabeceras) en Servicio]]</f>
        <v>49892.99630371169</v>
      </c>
      <c r="BU224" s="77">
        <f>+Tabla1[[#This Row],[Recaudación/Km. Línea (PESOS)]]/CP224</f>
        <v>11981.713541819474</v>
      </c>
      <c r="BV224" s="76">
        <f>+Tabla1[[#This Row],[Recaudación Vta. Boletos $]]/Tabla1[[#This Row],[Trenes Corridos (TC)]]</f>
        <v>536.68291571753991</v>
      </c>
      <c r="BW224" s="77">
        <f>+Tabla1[[#This Row],[Recaudación/Trenes Corridos (PESOS)]]/CP224</f>
        <v>128.88343926615673</v>
      </c>
      <c r="BX224" s="76">
        <f>+Tabla1[[#This Row],[Recaudación Vta. Boletos $]]/Tabla1[[#This Row],[Coches Kilómetro (CK) (5+6+7)]]</f>
        <v>1.9990850145092542</v>
      </c>
      <c r="BY224" s="77">
        <f>+Tabla1[[#This Row],[Recaudación/Coche Kilómetro (PESOS)]]/CP224</f>
        <v>0.48007667937577875</v>
      </c>
      <c r="BZ224" s="78">
        <f>+Tabla1[[#This Row],[Recaudación Vta. Boletos $]]/Tabla1[[#This Row],[PAX Kilómetro]]</f>
        <v>5.1966694826602669E-2</v>
      </c>
      <c r="CA224" s="79">
        <f>+Tabla1[[#This Row],[Recaudación/Pasajeros Kilómetro (PESOS)]]/CP224</f>
        <v>1.2479708521357824E-2</v>
      </c>
      <c r="CB224" s="76">
        <f>+Tabla1[[#This Row],[Recaudación Vta. Boletos $]]/Tabla1[[#This Row],[Personal]]</f>
        <v>1467.5208380520953</v>
      </c>
      <c r="CC224" s="77">
        <f>+Tabla1[[#This Row],[Recaudación/Personal (PESOS)]]/CP224</f>
        <v>352.42249615870372</v>
      </c>
      <c r="CD224" s="36">
        <f>+Tabla1[[#This Row],[Pasajeros Pagos (PAX)]]/Tabla1[[#This Row],[Personal]]</f>
        <v>1519.0770101925254</v>
      </c>
      <c r="CE224" s="80">
        <f>+Tabla1[[#This Row],[Trenes Corridos (TC)]]/Tabla1[[#This Row],[Personal]]</f>
        <v>2.7344280860702153</v>
      </c>
      <c r="CF224" s="36">
        <f>+Tabla1[[#This Row],[Pasajeros Pagos (PAX)]]/Tabla1[[#This Row],[Km. Línea (entre cabeceras) en Servicio]]</f>
        <v>51645.810873248112</v>
      </c>
      <c r="CG224" s="36">
        <f>+Tabla1[[#This Row],[Pasajeros Pagos (PAX)]]/Tabla1[[#This Row],[Cantidad de Estaciones en Servicio]]</f>
        <v>121940.45454545454</v>
      </c>
      <c r="CH224" s="36">
        <f>+Tabla1[[#This Row],[PAX Kilómetro]]/Tabla1[[#This Row],[Km. Línea (entre cabeceras) en Servicio]]</f>
        <v>960095.62413368246</v>
      </c>
      <c r="CI224" s="36">
        <f>+Tabla1[[#This Row],[Coches Kilómetro (CK) (5+6+7)]]/Tabla1[[#This Row],[Km. Línea (entre cabeceras) en Servicio]]</f>
        <v>24957.916217464961</v>
      </c>
      <c r="CJ224" s="36">
        <f>+[1]!BN_InfraMR[[#This Row],[Total Coches Remolcados]]</f>
        <v>134</v>
      </c>
      <c r="CK224" s="36">
        <f>+Tabla1[[#This Row],[Pasajeros Pagos (PAX)]]/Tabla1[[#This Row],[Coches en Servicio]]</f>
        <v>20020.074626865673</v>
      </c>
      <c r="CM224" s="100">
        <f t="shared" si="17"/>
        <v>710.65971843502371</v>
      </c>
      <c r="CN224" s="11">
        <v>0.98910424120195772</v>
      </c>
      <c r="CP224" s="10">
        <v>4.1640952380952374</v>
      </c>
      <c r="CQ224" s="33">
        <v>3040.4599999999996</v>
      </c>
      <c r="CR224" s="10"/>
      <c r="CX224" s="28"/>
      <c r="DF224" s="47">
        <f>+Tabla1[[#This Row],[Trenes Kilómetro (TK) (1+2+3)]]/Tabla1[[#This Row],[Trenes Corridos (TC)]]</f>
        <v>44.744046386415405</v>
      </c>
      <c r="EA224" s="2">
        <v>2011</v>
      </c>
      <c r="EB224" s="2" t="s">
        <v>3</v>
      </c>
    </row>
    <row r="225" spans="1:132" x14ac:dyDescent="0.2">
      <c r="A225" s="98" t="s">
        <v>260</v>
      </c>
      <c r="B225" s="2" t="s">
        <v>4</v>
      </c>
      <c r="C225" s="101">
        <v>40756</v>
      </c>
      <c r="D225" s="4" t="s">
        <v>135</v>
      </c>
      <c r="E225" s="4" t="s">
        <v>112</v>
      </c>
      <c r="F225" s="4" t="s">
        <v>139</v>
      </c>
      <c r="G225" s="4" t="s">
        <v>113</v>
      </c>
      <c r="H225" s="6">
        <v>218558</v>
      </c>
      <c r="K225" s="95">
        <f>+Tabla1[[#This Row],[TK Remolcados (1)]]+Tabla1[[#This Row],[TK Coche Motor (2)]]+Tabla1[[#This Row],[TK Eléctricos (3)]]</f>
        <v>218558</v>
      </c>
      <c r="L225" s="35">
        <f>+Tabla1[[#This Row],[Trenes Kilómetro (TK) (1+2+3)]]/K213-1</f>
        <v>2.6838186380881979E-3</v>
      </c>
      <c r="M225" s="36">
        <f>+Tabla1[[#This Row],[TK Remolcados (1)]]</f>
        <v>218558</v>
      </c>
      <c r="N225" s="36">
        <f>+Tabla1[[#This Row],[TK Remolcados (1)]]*Tabla1[[#This Row],[Form. Media Trenes Remolcados]]</f>
        <v>1311348</v>
      </c>
      <c r="Q225" s="95">
        <f t="shared" si="18"/>
        <v>1311348</v>
      </c>
      <c r="R225" s="35">
        <f>+Tabla1[[#This Row],[Coches Kilómetro (CK) (5+6+7)]]/Q213-1</f>
        <v>2.6838186380881979E-3</v>
      </c>
      <c r="S225" s="37">
        <v>38.92</v>
      </c>
      <c r="T225" s="35">
        <f>+Tabla1[[#This Row],[Velocidad Comercial Trenes Diésel]]/S213-1</f>
        <v>0</v>
      </c>
      <c r="U225" s="37"/>
      <c r="V225" s="35"/>
      <c r="W225" s="37">
        <v>6</v>
      </c>
      <c r="X225" s="6"/>
      <c r="Y225" s="6"/>
      <c r="Z225" s="36">
        <f>+Tabla1[[#This Row],[Form. Media Trenes Remolcados]]*Tabla1[[#This Row],[Asientos Prom. x C. Remolcados]]*Tabla1[[#This Row],[Trenes Corridos (TC)]]</f>
        <v>2242152</v>
      </c>
      <c r="AC225" s="6">
        <v>76</v>
      </c>
      <c r="AF225" s="6">
        <f>+'[2]BN TAB'!H229</f>
        <v>5150</v>
      </c>
      <c r="AG225" s="6">
        <f>+Tabla1[[#This Row],[Trenes Programados]]-Tabla1[[#This Row],[Trenes Corridos (TC)]]</f>
        <v>233</v>
      </c>
      <c r="AH225" s="95">
        <f>+'[2]BN TAB'!J229</f>
        <v>4917</v>
      </c>
      <c r="AI225" s="35">
        <f>+Tabla1[[#This Row],[Trenes Corridos (TC)]]/AH213-1</f>
        <v>-3.2434623961078435E-3</v>
      </c>
      <c r="AJ225" s="36">
        <f>+'[2]BN TAB'!K229</f>
        <v>4417</v>
      </c>
      <c r="AK225" s="36">
        <f>+Tabla1[[#This Row],[Trenes Corridos (TC)]]-Tabla1[[#This Row],[Trenes Puntuales]]</f>
        <v>500</v>
      </c>
      <c r="AL225" s="127">
        <f>+Tabla1[[#This Row],[Trenes Puntuales]]/Tabla1[[#This Row],[Trenes Programados]]</f>
        <v>0.85766990291262135</v>
      </c>
      <c r="AM225" s="96">
        <v>0.95</v>
      </c>
      <c r="AN225" s="96" t="str">
        <f>+IF(Tabla1[[#This Row],[Regularidad Absoluta]]&gt;=Tabla1[[#This Row],[RA 95%]],Tabla1[[#This Row],[Regularidad Absoluta]],"")</f>
        <v/>
      </c>
      <c r="AO225" s="96">
        <f>+Tabla1[[#This Row],[Trenes Puntuales]]/Tabla1[[#This Row],[Trenes Corridos (TC)]]</f>
        <v>0.89831197884889158</v>
      </c>
      <c r="AP225" s="96">
        <f>+Tabla1[[#This Row],[Trenes Corridos (TC)]]/Tabla1[[#This Row],[Trenes Programados]]</f>
        <v>0.95475728155339801</v>
      </c>
      <c r="AQ225" s="96">
        <f>+Tabla1[[#This Row],[Regularidad Relativa]]/AO213-1</f>
        <v>1.4508468786992301E-2</v>
      </c>
      <c r="AR225" s="95">
        <f>+'[3]DATOS BN#Bol por Estación'!AE210</f>
        <v>2715795</v>
      </c>
      <c r="AS225" s="15">
        <f>+Tabla1[[#This Row],[Pasajeros Pagos (PAX)]]/AR213-1</f>
        <v>-0.27157869609181595</v>
      </c>
      <c r="AT225" s="6">
        <f>+Tabla1[[#This Row],[Pasajeros Pagos (PAX)]]/Tabla1[[#This Row],[Indice Dia Habil]]</f>
        <v>103262.16730038023</v>
      </c>
      <c r="AU225" s="15">
        <f>+Tabla1[[#This Row],[PAX Día Habil]]/AT213-1</f>
        <v>-0.29096633535933414</v>
      </c>
      <c r="AV225" s="6">
        <f>+Tabla1[[#This Row],[Pasajeros Pagos (PAX)]]/Tabla1[[#This Row],[Trenes Corridos (TC)]]</f>
        <v>552.32763880414882</v>
      </c>
      <c r="AW225" s="6">
        <f>+Tabla1[[#This Row],[PAX x Tren]]/Tabla1[[#This Row],[Form. Media Trenes Remolcados]]</f>
        <v>92.054606467358141</v>
      </c>
      <c r="AX225" s="15">
        <f>+Tabla1[[#This Row],[PAX x Coche]]/AW213-1</f>
        <v>-0.26920840102113652</v>
      </c>
      <c r="AY225" s="6">
        <v>188</v>
      </c>
      <c r="AZ225" s="9">
        <f>+Tabla1[[#This Row],[PAX Kilómetro]]/Tabla1[[#This Row],[Coches Kilómetro (CK) (5+6+7)]]</f>
        <v>38.33411531492785</v>
      </c>
      <c r="BA225" s="15">
        <f>+Tabla1[[#This Row],[Ocupación Media (PaxKm/CocheKm)]]/AZ213-1</f>
        <v>-0.25871063641195124</v>
      </c>
      <c r="BB225" s="15">
        <f>+Tabla1[[#This Row],[Ocupación Media (PaxKm/CocheKm)]]/Tabla1[[#This Row],[Capacidad x Coche (4xm2)]]</f>
        <v>0.20390486869642474</v>
      </c>
      <c r="BC225" s="15">
        <f>+Tabla1[[#This Row],[% de Ocupación Media PAX]]/BB213-1</f>
        <v>-0.25871063641195136</v>
      </c>
      <c r="BD225" s="36">
        <f>+Tabla1[[#This Row],[Pasajeros Pagos (PAX)]]*Tabla1[[#This Row],[PAX Recorrido Medio]]</f>
        <v>50269365.450000003</v>
      </c>
      <c r="BE225" s="37">
        <v>18.510000000000002</v>
      </c>
      <c r="BF225" s="35">
        <f>+Tabla1[[#This Row],[PAX Recorrido Medio]]/BE213-1</f>
        <v>2.0396912899669273E-2</v>
      </c>
      <c r="BG225" s="36">
        <f>+Tabla1[[#This Row],[Pasajeros Pagos (PAX)]]*CN225</f>
        <v>2655936.3876603539</v>
      </c>
      <c r="BH225" s="130">
        <f t="shared" si="16"/>
        <v>0.36964221425088162</v>
      </c>
      <c r="BI225" s="95">
        <f t="shared" si="14"/>
        <v>4308338.9487646986</v>
      </c>
      <c r="BJ225" s="35">
        <f>+(Tabla1[[#This Row],[Variación % TC]]*0.2)-(Tabla1[[#This Row],[Vaciación % PAX Recorrido Medio]]*0.1)-(Tabla1[[#This Row],[Variación % Ocupación PAX]]*0.5)+(Tabla1[[#This Row],[Variación % RA]]*0.1)+(Tabla1[[#This Row],[Variación % Velocidad Comercial TE]]*0.1)</f>
        <v>0.1281177813154864</v>
      </c>
      <c r="BK225" s="90">
        <v>2618041.75</v>
      </c>
      <c r="BL225" s="10">
        <f>+Tabla1[[#This Row],[Recaudación Vta. Boletos $]]/Tabla1[[#This Row],[Pasajeros Pagos (PAX)]]</f>
        <v>0.96400565948460759</v>
      </c>
      <c r="BM225" s="15">
        <f>+(Tabla1[[#This Row],[Tarifa Media $]]*44)/CQ225</f>
        <v>1.3607163164802623E-2</v>
      </c>
      <c r="BN225" s="48">
        <f>+Tabla1[[#This Row],[Tarifa Media $]]/CP225</f>
        <v>0.22925483386003759</v>
      </c>
      <c r="BO225" s="86">
        <v>26.3</v>
      </c>
      <c r="BP225" s="80">
        <v>51.944000000000003</v>
      </c>
      <c r="BQ225" s="80">
        <f>+Tabla1[[#This Row],[Km. Línea (entre cabeceras) en Servicio]]*2</f>
        <v>103.88800000000001</v>
      </c>
      <c r="BR225" s="36">
        <v>22</v>
      </c>
      <c r="BS225" s="36">
        <v>1766</v>
      </c>
      <c r="BT225" s="76">
        <f>+Tabla1[[#This Row],[Recaudación Vta. Boletos $]]/Tabla1[[#This Row],[Km. Línea (entre cabeceras) en Servicio]]</f>
        <v>50401.234983828734</v>
      </c>
      <c r="BU225" s="77">
        <f>+Tabla1[[#This Row],[Recaudación/Km. Línea (PESOS)]]/CP225</f>
        <v>11986.160702351008</v>
      </c>
      <c r="BV225" s="76">
        <f>+Tabla1[[#This Row],[Recaudación Vta. Boletos $]]/Tabla1[[#This Row],[Trenes Corridos (TC)]]</f>
        <v>532.44696969696975</v>
      </c>
      <c r="BW225" s="77">
        <f>+Tabla1[[#This Row],[Recaudación/Trenes Corridos (PESOS)]]/CP225</f>
        <v>126.62378107035201</v>
      </c>
      <c r="BX225" s="76">
        <f>+Tabla1[[#This Row],[Recaudación Vta. Boletos $]]/Tabla1[[#This Row],[Coches Kilómetro (CK) (5+6+7)]]</f>
        <v>1.9964507895692067</v>
      </c>
      <c r="BY225" s="77">
        <f>+Tabla1[[#This Row],[Recaudación/Coche Kilómetro (PESOS)]]/CP225</f>
        <v>0.47478558820612132</v>
      </c>
      <c r="BZ225" s="78">
        <f>+Tabla1[[#This Row],[Recaudación Vta. Boletos $]]/Tabla1[[#This Row],[PAX Kilómetro]]</f>
        <v>5.2080262532933956E-2</v>
      </c>
      <c r="CA225" s="79">
        <f>+Tabla1[[#This Row],[Recaudación/Pasajeros Kilómetro (PESOS)]]/CP225</f>
        <v>1.2385458339278095E-2</v>
      </c>
      <c r="CB225" s="76">
        <f>+Tabla1[[#This Row],[Recaudación Vta. Boletos $]]/Tabla1[[#This Row],[Personal]]</f>
        <v>1482.4698471121178</v>
      </c>
      <c r="CC225" s="77">
        <f>+Tabla1[[#This Row],[Recaudación/Personal (PESOS)]]/CP225</f>
        <v>352.55330210810916</v>
      </c>
      <c r="CD225" s="36">
        <f>+Tabla1[[#This Row],[Pasajeros Pagos (PAX)]]/Tabla1[[#This Row],[Personal]]</f>
        <v>1537.8227633069082</v>
      </c>
      <c r="CE225" s="80">
        <f>+Tabla1[[#This Row],[Trenes Corridos (TC)]]/Tabla1[[#This Row],[Personal]]</f>
        <v>2.7842582106455267</v>
      </c>
      <c r="CF225" s="36">
        <f>+Tabla1[[#This Row],[Pasajeros Pagos (PAX)]]/Tabla1[[#This Row],[Km. Línea (entre cabeceras) en Servicio]]</f>
        <v>52283.131834283071</v>
      </c>
      <c r="CG225" s="36">
        <f>+Tabla1[[#This Row],[Pasajeros Pagos (PAX)]]/Tabla1[[#This Row],[Cantidad de Estaciones en Servicio]]</f>
        <v>123445.22727272728</v>
      </c>
      <c r="CH225" s="36">
        <f>+Tabla1[[#This Row],[PAX Kilómetro]]/Tabla1[[#This Row],[Km. Línea (entre cabeceras) en Servicio]]</f>
        <v>967760.77025257971</v>
      </c>
      <c r="CI225" s="36">
        <f>+Tabla1[[#This Row],[Coches Kilómetro (CK) (5+6+7)]]/Tabla1[[#This Row],[Km. Línea (entre cabeceras) en Servicio]]</f>
        <v>25245.418142615123</v>
      </c>
      <c r="CJ225" s="36">
        <f>+[1]!BN_InfraMR[[#This Row],[Total Coches Remolcados]]</f>
        <v>134</v>
      </c>
      <c r="CK225" s="36">
        <f>+Tabla1[[#This Row],[Pasajeros Pagos (PAX)]]/Tabla1[[#This Row],[Coches en Servicio]]</f>
        <v>20267.126865671642</v>
      </c>
      <c r="CM225" s="100">
        <f t="shared" si="17"/>
        <v>718.49476469128592</v>
      </c>
      <c r="CN225" s="11">
        <v>0.97795908294269418</v>
      </c>
      <c r="CP225" s="10">
        <v>4.2049523809523812</v>
      </c>
      <c r="CQ225" s="74">
        <v>3117.2</v>
      </c>
      <c r="CR225" s="10"/>
      <c r="CX225" s="31"/>
      <c r="DF225" s="47">
        <f>+Tabla1[[#This Row],[Trenes Kilómetro (TK) (1+2+3)]]/Tabla1[[#This Row],[Trenes Corridos (TC)]]</f>
        <v>44.449461053487902</v>
      </c>
      <c r="EA225" s="2">
        <v>2011</v>
      </c>
      <c r="EB225" s="2" t="s">
        <v>4</v>
      </c>
    </row>
    <row r="226" spans="1:132" x14ac:dyDescent="0.2">
      <c r="A226" s="98" t="s">
        <v>260</v>
      </c>
      <c r="B226" s="2" t="s">
        <v>11</v>
      </c>
      <c r="C226" s="101">
        <v>40787</v>
      </c>
      <c r="D226" s="4" t="s">
        <v>135</v>
      </c>
      <c r="E226" s="4" t="s">
        <v>112</v>
      </c>
      <c r="F226" s="4" t="s">
        <v>139</v>
      </c>
      <c r="G226" s="4" t="s">
        <v>113</v>
      </c>
      <c r="H226" s="6">
        <v>212363</v>
      </c>
      <c r="K226" s="95">
        <f>+Tabla1[[#This Row],[TK Remolcados (1)]]+Tabla1[[#This Row],[TK Coche Motor (2)]]+Tabla1[[#This Row],[TK Eléctricos (3)]]</f>
        <v>212363</v>
      </c>
      <c r="L226" s="35">
        <f>+Tabla1[[#This Row],[Trenes Kilómetro (TK) (1+2+3)]]/K214-1</f>
        <v>-2.1413759734574489E-2</v>
      </c>
      <c r="M226" s="36">
        <f>+Tabla1[[#This Row],[TK Remolcados (1)]]</f>
        <v>212363</v>
      </c>
      <c r="N226" s="36">
        <f>+Tabla1[[#This Row],[TK Remolcados (1)]]*Tabla1[[#This Row],[Form. Media Trenes Remolcados]]</f>
        <v>1274178</v>
      </c>
      <c r="Q226" s="95">
        <f t="shared" si="18"/>
        <v>1274178</v>
      </c>
      <c r="R226" s="35">
        <f>+Tabla1[[#This Row],[Coches Kilómetro (CK) (5+6+7)]]/Q214-1</f>
        <v>-2.1413759734574489E-2</v>
      </c>
      <c r="S226" s="37">
        <v>38.92</v>
      </c>
      <c r="T226" s="35">
        <f>+Tabla1[[#This Row],[Velocidad Comercial Trenes Diésel]]/S214-1</f>
        <v>0</v>
      </c>
      <c r="U226" s="37"/>
      <c r="V226" s="35"/>
      <c r="W226" s="37">
        <v>6</v>
      </c>
      <c r="X226" s="6"/>
      <c r="Y226" s="6"/>
      <c r="Z226" s="36">
        <f>+Tabla1[[#This Row],[Form. Media Trenes Remolcados]]*Tabla1[[#This Row],[Asientos Prom. x C. Remolcados]]*Tabla1[[#This Row],[Trenes Corridos (TC)]]</f>
        <v>2165544</v>
      </c>
      <c r="AC226" s="6">
        <v>76</v>
      </c>
      <c r="AF226" s="6">
        <f>+'[2]BN TAB'!H230</f>
        <v>5046</v>
      </c>
      <c r="AG226" s="6">
        <f>+Tabla1[[#This Row],[Trenes Programados]]-Tabla1[[#This Row],[Trenes Corridos (TC)]]</f>
        <v>297</v>
      </c>
      <c r="AH226" s="95">
        <f>+'[2]BN TAB'!J230</f>
        <v>4749</v>
      </c>
      <c r="AI226" s="35">
        <f>+Tabla1[[#This Row],[Trenes Corridos (TC)]]/AH214-1</f>
        <v>-3.6323051948051965E-2</v>
      </c>
      <c r="AJ226" s="36">
        <f>+'[2]BN TAB'!K230</f>
        <v>4346</v>
      </c>
      <c r="AK226" s="36">
        <f>+Tabla1[[#This Row],[Trenes Corridos (TC)]]-Tabla1[[#This Row],[Trenes Puntuales]]</f>
        <v>403</v>
      </c>
      <c r="AL226" s="127">
        <f>+Tabla1[[#This Row],[Trenes Puntuales]]/Tabla1[[#This Row],[Trenes Programados]]</f>
        <v>0.86127625842251287</v>
      </c>
      <c r="AM226" s="96">
        <v>0.95</v>
      </c>
      <c r="AN226" s="96" t="str">
        <f>+IF(Tabla1[[#This Row],[Regularidad Absoluta]]&gt;=Tabla1[[#This Row],[RA 95%]],Tabla1[[#This Row],[Regularidad Absoluta]],"")</f>
        <v/>
      </c>
      <c r="AO226" s="96">
        <f>+Tabla1[[#This Row],[Trenes Puntuales]]/Tabla1[[#This Row],[Trenes Corridos (TC)]]</f>
        <v>0.91514002947989048</v>
      </c>
      <c r="AP226" s="96">
        <f>+Tabla1[[#This Row],[Trenes Corridos (TC)]]/Tabla1[[#This Row],[Trenes Programados]]</f>
        <v>0.94114149821640902</v>
      </c>
      <c r="AQ226" s="96">
        <f>+Tabla1[[#This Row],[Regularidad Relativa]]/AO214-1</f>
        <v>-3.5770956082853411E-3</v>
      </c>
      <c r="AR226" s="95">
        <f>+'[3]DATOS BN#Bol por Estación'!AE211</f>
        <v>2706296</v>
      </c>
      <c r="AS226" s="15">
        <f>+Tabla1[[#This Row],[Pasajeros Pagos (PAX)]]/AR214-1</f>
        <v>-0.28034129259010776</v>
      </c>
      <c r="AT226" s="6">
        <f>+Tabla1[[#This Row],[Pasajeros Pagos (PAX)]]/Tabla1[[#This Row],[Indice Dia Habil]]</f>
        <v>104088.30769230769</v>
      </c>
      <c r="AU226" s="15">
        <f>+Tabla1[[#This Row],[PAX Día Habil]]/AT214-1</f>
        <v>-0.28034129259010776</v>
      </c>
      <c r="AV226" s="6">
        <f>+Tabla1[[#This Row],[Pasajeros Pagos (PAX)]]/Tabla1[[#This Row],[Trenes Corridos (TC)]]</f>
        <v>569.86649821014953</v>
      </c>
      <c r="AW226" s="6">
        <f>+Tabla1[[#This Row],[PAX x Tren]]/Tabla1[[#This Row],[Form. Media Trenes Remolcados]]</f>
        <v>94.977749701691593</v>
      </c>
      <c r="AX226" s="15">
        <f>+Tabla1[[#This Row],[PAX x Coche]]/AW214-1</f>
        <v>-0.25321581172542651</v>
      </c>
      <c r="AY226" s="6">
        <v>188</v>
      </c>
      <c r="AZ226" s="9">
        <f>+Tabla1[[#This Row],[PAX Kilómetro]]/Tabla1[[#This Row],[Coches Kilómetro (CK) (5+6+7)]]</f>
        <v>39.123240489162434</v>
      </c>
      <c r="BA226" s="15">
        <f>+Tabla1[[#This Row],[Ocupación Media (PaxKm/CocheKm)]]/AZ214-1</f>
        <v>-0.25611267379783009</v>
      </c>
      <c r="BB226" s="15">
        <f>+Tabla1[[#This Row],[Ocupación Media (PaxKm/CocheKm)]]/Tabla1[[#This Row],[Capacidad x Coche (4xm2)]]</f>
        <v>0.20810234302745975</v>
      </c>
      <c r="BC226" s="15">
        <f>+Tabla1[[#This Row],[% de Ocupación Media PAX]]/BB214-1</f>
        <v>-0.25611267379783009</v>
      </c>
      <c r="BD226" s="36">
        <f>+Tabla1[[#This Row],[Pasajeros Pagos (PAX)]]*Tabla1[[#This Row],[PAX Recorrido Medio]]</f>
        <v>49849972.320000008</v>
      </c>
      <c r="BE226" s="37">
        <v>18.420000000000002</v>
      </c>
      <c r="BF226" s="35">
        <f>+Tabla1[[#This Row],[PAX Recorrido Medio]]/BE214-1</f>
        <v>1.1532125205930832E-2</v>
      </c>
      <c r="BG226" s="36">
        <f>+Tabla1[[#This Row],[Pasajeros Pagos (PAX)]]*CN226</f>
        <v>2614211.8992084344</v>
      </c>
      <c r="BH226" s="130">
        <f t="shared" si="16"/>
        <v>0.35716376573824504</v>
      </c>
      <c r="BI226" s="95">
        <f t="shared" si="14"/>
        <v>4209930.7035919661</v>
      </c>
      <c r="BJ226" s="35">
        <f>+(Tabla1[[#This Row],[Variación % TC]]*0.2)-(Tabla1[[#This Row],[Vaciación % PAX Recorrido Medio]]*0.1)-(Tabla1[[#This Row],[Variación % Ocupación PAX]]*0.5)+(Tabla1[[#This Row],[Variación % RA]]*0.1)+(Tabla1[[#This Row],[Variación % Velocidad Comercial TE]]*0.1)</f>
        <v>0.11928080442788304</v>
      </c>
      <c r="BK226" s="90">
        <v>2601788.35</v>
      </c>
      <c r="BL226" s="10">
        <f>+Tabla1[[#This Row],[Recaudación Vta. Boletos $]]/Tabla1[[#This Row],[Pasajeros Pagos (PAX)]]</f>
        <v>0.96138351089459551</v>
      </c>
      <c r="BM226" s="15">
        <f>+(Tabla1[[#This Row],[Tarifa Media $]]*44)/CQ226</f>
        <v>1.3282280133938571E-2</v>
      </c>
      <c r="BN226" s="48">
        <f>+Tabla1[[#This Row],[Tarifa Media $]]/CP226</f>
        <v>0.2261498357606721</v>
      </c>
      <c r="BO226" s="86">
        <v>26</v>
      </c>
      <c r="BP226" s="80">
        <v>51.944000000000003</v>
      </c>
      <c r="BQ226" s="80">
        <f>+Tabla1[[#This Row],[Km. Línea (entre cabeceras) en Servicio]]*2</f>
        <v>103.88800000000001</v>
      </c>
      <c r="BR226" s="36">
        <v>22</v>
      </c>
      <c r="BS226" s="36">
        <v>1766</v>
      </c>
      <c r="BT226" s="76">
        <f>+Tabla1[[#This Row],[Recaudación Vta. Boletos $]]/Tabla1[[#This Row],[Km. Línea (entre cabeceras) en Servicio]]</f>
        <v>50088.332627444943</v>
      </c>
      <c r="BU226" s="77">
        <f>+Tabla1[[#This Row],[Recaudación/Km. Línea (PESOS)]]/CP226</f>
        <v>11782.465653776449</v>
      </c>
      <c r="BV226" s="76">
        <f>+Tabla1[[#This Row],[Recaudación Vta. Boletos $]]/Tabla1[[#This Row],[Trenes Corridos (TC)]]</f>
        <v>547.86025479048226</v>
      </c>
      <c r="BW226" s="77">
        <f>+Tabla1[[#This Row],[Recaudación/Trenes Corridos (PESOS)]]/CP226</f>
        <v>128.87521497573465</v>
      </c>
      <c r="BX226" s="76">
        <f>+Tabla1[[#This Row],[Recaudación Vta. Boletos $]]/Tabla1[[#This Row],[Coches Kilómetro (CK) (5+6+7)]]</f>
        <v>2.041934761077338</v>
      </c>
      <c r="BY226" s="77">
        <f>+Tabla1[[#This Row],[Recaudación/Coche Kilómetro (PESOS)]]/CP226</f>
        <v>0.48033194413948749</v>
      </c>
      <c r="BZ226" s="78">
        <f>+Tabla1[[#This Row],[Recaudación Vta. Boletos $]]/Tabla1[[#This Row],[PAX Kilómetro]]</f>
        <v>5.2192373012735903E-2</v>
      </c>
      <c r="CA226" s="79">
        <f>+Tabla1[[#This Row],[Recaudación/Pasajeros Kilómetro (PESOS)]]/CP226</f>
        <v>1.2277406935975682E-2</v>
      </c>
      <c r="CB226" s="76">
        <f>+Tabla1[[#This Row],[Recaudación Vta. Boletos $]]/Tabla1[[#This Row],[Personal]]</f>
        <v>1473.2663363533409</v>
      </c>
      <c r="CC226" s="77">
        <f>+Tabla1[[#This Row],[Recaudación/Personal (PESOS)]]/CP226</f>
        <v>346.56194559443026</v>
      </c>
      <c r="CD226" s="36">
        <f>+Tabla1[[#This Row],[Pasajeros Pagos (PAX)]]/Tabla1[[#This Row],[Personal]]</f>
        <v>1532.4439411098529</v>
      </c>
      <c r="CE226" s="80">
        <f>+Tabla1[[#This Row],[Trenes Corridos (TC)]]/Tabla1[[#This Row],[Personal]]</f>
        <v>2.6891279728199322</v>
      </c>
      <c r="CF226" s="36">
        <f>+Tabla1[[#This Row],[Pasajeros Pagos (PAX)]]/Tabla1[[#This Row],[Km. Línea (entre cabeceras) en Servicio]]</f>
        <v>52100.261820421991</v>
      </c>
      <c r="CG226" s="36">
        <f>+Tabla1[[#This Row],[Pasajeros Pagos (PAX)]]/Tabla1[[#This Row],[Cantidad de Estaciones en Servicio]]</f>
        <v>123013.45454545454</v>
      </c>
      <c r="CH226" s="36">
        <f>+Tabla1[[#This Row],[PAX Kilómetro]]/Tabla1[[#This Row],[Km. Línea (entre cabeceras) en Servicio]]</f>
        <v>959686.82273217326</v>
      </c>
      <c r="CI226" s="36">
        <f>+Tabla1[[#This Row],[Coches Kilómetro (CK) (5+6+7)]]/Tabla1[[#This Row],[Km. Línea (entre cabeceras) en Servicio]]</f>
        <v>24529.839827506545</v>
      </c>
      <c r="CJ226" s="36">
        <f>+[1]!BN_InfraMR[[#This Row],[Total Coches Remolcados]]</f>
        <v>134</v>
      </c>
      <c r="CK226" s="36">
        <f>+Tabla1[[#This Row],[Pasajeros Pagos (PAX)]]/Tabla1[[#This Row],[Coches en Servicio]]</f>
        <v>20196.238805970148</v>
      </c>
      <c r="CM226" s="100">
        <f t="shared" si="17"/>
        <v>726.92019308178817</v>
      </c>
      <c r="CN226" s="11">
        <v>0.96597412079404255</v>
      </c>
      <c r="CP226" s="10">
        <v>4.2510909090909097</v>
      </c>
      <c r="CQ226" s="33">
        <v>3184.7599999999998</v>
      </c>
      <c r="CR226" s="10"/>
      <c r="CX226" s="28"/>
      <c r="DF226" s="47">
        <f>+Tabla1[[#This Row],[Trenes Kilómetro (TK) (1+2+3)]]/Tabla1[[#This Row],[Trenes Corridos (TC)]]</f>
        <v>44.717414192461568</v>
      </c>
      <c r="EA226" s="2">
        <v>2011</v>
      </c>
      <c r="EB226" s="2" t="s">
        <v>11</v>
      </c>
    </row>
    <row r="227" spans="1:132" x14ac:dyDescent="0.2">
      <c r="A227" s="98" t="s">
        <v>260</v>
      </c>
      <c r="B227" s="2" t="s">
        <v>5</v>
      </c>
      <c r="C227" s="101">
        <v>40817</v>
      </c>
      <c r="D227" s="4" t="s">
        <v>135</v>
      </c>
      <c r="E227" s="4" t="s">
        <v>112</v>
      </c>
      <c r="F227" s="4" t="s">
        <v>139</v>
      </c>
      <c r="G227" s="4" t="s">
        <v>113</v>
      </c>
      <c r="H227" s="6">
        <v>214335</v>
      </c>
      <c r="K227" s="95">
        <f>+Tabla1[[#This Row],[TK Remolcados (1)]]+Tabla1[[#This Row],[TK Coche Motor (2)]]+Tabla1[[#This Row],[TK Eléctricos (3)]]</f>
        <v>214335</v>
      </c>
      <c r="L227" s="35">
        <f>+Tabla1[[#This Row],[Trenes Kilómetro (TK) (1+2+3)]]/K215-1</f>
        <v>1.9143260630786196E-2</v>
      </c>
      <c r="M227" s="36">
        <f>+Tabla1[[#This Row],[TK Remolcados (1)]]</f>
        <v>214335</v>
      </c>
      <c r="N227" s="36">
        <f>+Tabla1[[#This Row],[TK Remolcados (1)]]*Tabla1[[#This Row],[Form. Media Trenes Remolcados]]</f>
        <v>1286010</v>
      </c>
      <c r="Q227" s="95">
        <f t="shared" si="18"/>
        <v>1286010</v>
      </c>
      <c r="R227" s="35">
        <f>+Tabla1[[#This Row],[Coches Kilómetro (CK) (5+6+7)]]/Q215-1</f>
        <v>1.9143260630786196E-2</v>
      </c>
      <c r="S227" s="37">
        <v>38.92</v>
      </c>
      <c r="T227" s="35">
        <f>+Tabla1[[#This Row],[Velocidad Comercial Trenes Diésel]]/S215-1</f>
        <v>0</v>
      </c>
      <c r="U227" s="37"/>
      <c r="V227" s="35"/>
      <c r="W227" s="37">
        <v>6</v>
      </c>
      <c r="X227" s="6"/>
      <c r="Y227" s="6"/>
      <c r="Z227" s="36">
        <f>+Tabla1[[#This Row],[Form. Media Trenes Remolcados]]*Tabla1[[#This Row],[Asientos Prom. x C. Remolcados]]*Tabla1[[#This Row],[Trenes Corridos (TC)]]</f>
        <v>2219352</v>
      </c>
      <c r="AC227" s="6">
        <v>76</v>
      </c>
      <c r="AF227" s="6">
        <f>+'[2]BN TAB'!H231</f>
        <v>5054</v>
      </c>
      <c r="AG227" s="6">
        <f>+Tabla1[[#This Row],[Trenes Programados]]-Tabla1[[#This Row],[Trenes Corridos (TC)]]</f>
        <v>187</v>
      </c>
      <c r="AH227" s="95">
        <f>+'[2]BN TAB'!J231</f>
        <v>4867</v>
      </c>
      <c r="AI227" s="35">
        <f>+Tabla1[[#This Row],[Trenes Corridos (TC)]]/AH215-1</f>
        <v>2.6576671588272482E-2</v>
      </c>
      <c r="AJ227" s="36">
        <f>+'[2]BN TAB'!K231</f>
        <v>4478</v>
      </c>
      <c r="AK227" s="36">
        <f>+Tabla1[[#This Row],[Trenes Corridos (TC)]]-Tabla1[[#This Row],[Trenes Puntuales]]</f>
        <v>389</v>
      </c>
      <c r="AL227" s="127">
        <f>+Tabla1[[#This Row],[Trenes Puntuales]]/Tabla1[[#This Row],[Trenes Programados]]</f>
        <v>0.88603086664028496</v>
      </c>
      <c r="AM227" s="96">
        <v>0.95</v>
      </c>
      <c r="AN227" s="96" t="str">
        <f>+IF(Tabla1[[#This Row],[Regularidad Absoluta]]&gt;=Tabla1[[#This Row],[RA 95%]],Tabla1[[#This Row],[Regularidad Absoluta]],"")</f>
        <v/>
      </c>
      <c r="AO227" s="96">
        <f>+Tabla1[[#This Row],[Trenes Puntuales]]/Tabla1[[#This Row],[Trenes Corridos (TC)]]</f>
        <v>0.92007396753647008</v>
      </c>
      <c r="AP227" s="96">
        <f>+Tabla1[[#This Row],[Trenes Corridos (TC)]]/Tabla1[[#This Row],[Trenes Programados]]</f>
        <v>0.96299960427384246</v>
      </c>
      <c r="AQ227" s="96">
        <f>+Tabla1[[#This Row],[Regularidad Relativa]]/AO215-1</f>
        <v>3.0735037828545586E-2</v>
      </c>
      <c r="AR227" s="95">
        <f>+'[3]DATOS BN#Bol por Estación'!AE212</f>
        <v>2639066</v>
      </c>
      <c r="AS227" s="15">
        <f>+Tabla1[[#This Row],[Pasajeros Pagos (PAX)]]/AR215-1</f>
        <v>-0.26749766640418626</v>
      </c>
      <c r="AT227" s="6">
        <f>+Tabla1[[#This Row],[Pasajeros Pagos (PAX)]]/Tabla1[[#This Row],[Indice Dia Habil]]</f>
        <v>104310.90909090909</v>
      </c>
      <c r="AU227" s="15">
        <f>+Tabla1[[#This Row],[PAX Día Habil]]/AT215-1</f>
        <v>-0.28776452938905062</v>
      </c>
      <c r="AV227" s="6">
        <f>+Tabla1[[#This Row],[Pasajeros Pagos (PAX)]]/Tabla1[[#This Row],[Trenes Corridos (TC)]]</f>
        <v>542.23669611670437</v>
      </c>
      <c r="AW227" s="6">
        <f>+Tabla1[[#This Row],[PAX x Tren]]/Tabla1[[#This Row],[Form. Media Trenes Remolcados]]</f>
        <v>90.37278268611739</v>
      </c>
      <c r="AX227" s="15">
        <f>+Tabla1[[#This Row],[PAX x Coche]]/AW215-1</f>
        <v>-0.28646115398032612</v>
      </c>
      <c r="AY227" s="6">
        <v>188</v>
      </c>
      <c r="AZ227" s="9">
        <f>+Tabla1[[#This Row],[PAX Kilómetro]]/Tabla1[[#This Row],[Coches Kilómetro (CK) (5+6+7)]]</f>
        <v>38.33387989206927</v>
      </c>
      <c r="BA227" s="15">
        <f>+Tabla1[[#This Row],[Ocupación Media (PaxKm/CocheKm)]]/AZ215-1</f>
        <v>-0.23931309890524333</v>
      </c>
      <c r="BB227" s="15">
        <f>+Tabla1[[#This Row],[Ocupación Media (PaxKm/CocheKm)]]/Tabla1[[#This Row],[Capacidad x Coche (4xm2)]]</f>
        <v>0.20390361644717697</v>
      </c>
      <c r="BC227" s="15">
        <f>+Tabla1[[#This Row],[% de Ocupación Media PAX]]/BB215-1</f>
        <v>-0.23931309890524344</v>
      </c>
      <c r="BD227" s="36">
        <f>+Tabla1[[#This Row],[Pasajeros Pagos (PAX)]]*Tabla1[[#This Row],[PAX Recorrido Medio]]</f>
        <v>49297752.880000003</v>
      </c>
      <c r="BE227" s="37">
        <v>18.68</v>
      </c>
      <c r="BF227" s="35">
        <f>+Tabla1[[#This Row],[PAX Recorrido Medio]]/BE215-1</f>
        <v>5.8356940509915134E-2</v>
      </c>
      <c r="BG227" s="36">
        <f>+Tabla1[[#This Row],[Pasajeros Pagos (PAX)]]*CN227</f>
        <v>2462658.9093095753</v>
      </c>
      <c r="BH227" s="130">
        <f t="shared" si="16"/>
        <v>0.40714784760944378</v>
      </c>
      <c r="BI227" s="95">
        <f t="shared" si="14"/>
        <v>4451474.0974769192</v>
      </c>
      <c r="BJ227" s="35">
        <f>+(Tabla1[[#This Row],[Variación % TC]]*0.2)-(Tabla1[[#This Row],[Vaciación % PAX Recorrido Medio]]*0.1)-(Tabla1[[#This Row],[Variación % Ocupación PAX]]*0.5)+(Tabla1[[#This Row],[Variación % RA]]*0.1)+(Tabla1[[#This Row],[Variación % Velocidad Comercial TE]]*0.1)</f>
        <v>0.12220969350213927</v>
      </c>
      <c r="BK227" s="90">
        <v>2553580.3499999996</v>
      </c>
      <c r="BL227" s="10">
        <f>+Tabla1[[#This Row],[Recaudación Vta. Boletos $]]/Tabla1[[#This Row],[Pasajeros Pagos (PAX)]]</f>
        <v>0.96760761193543454</v>
      </c>
      <c r="BM227" s="15">
        <f>+(Tabla1[[#This Row],[Tarifa Media $]]*44)/CQ227</f>
        <v>1.3090573782764034E-2</v>
      </c>
      <c r="BN227" s="48">
        <f>+Tabla1[[#This Row],[Tarifa Media $]]/CP227</f>
        <v>0.22697543119021221</v>
      </c>
      <c r="BO227" s="86">
        <v>25.3</v>
      </c>
      <c r="BP227" s="80">
        <v>51.944000000000003</v>
      </c>
      <c r="BQ227" s="80">
        <f>+Tabla1[[#This Row],[Km. Línea (entre cabeceras) en Servicio]]*2</f>
        <v>103.88800000000001</v>
      </c>
      <c r="BR227" s="36">
        <v>22</v>
      </c>
      <c r="BS227" s="36">
        <v>1766</v>
      </c>
      <c r="BT227" s="76">
        <f>+Tabla1[[#This Row],[Recaudación Vta. Boletos $]]/Tabla1[[#This Row],[Km. Línea (entre cabeceras) en Servicio]]</f>
        <v>49160.256237486516</v>
      </c>
      <c r="BU227" s="77">
        <f>+Tabla1[[#This Row],[Recaudación/Km. Línea (PESOS)]]/CP227</f>
        <v>11531.709981700073</v>
      </c>
      <c r="BV227" s="76">
        <f>+Tabla1[[#This Row],[Recaudación Vta. Boletos $]]/Tabla1[[#This Row],[Trenes Corridos (TC)]]</f>
        <v>524.67235463324425</v>
      </c>
      <c r="BW227" s="77">
        <f>+Tabla1[[#This Row],[Recaudación/Trenes Corridos (PESOS)]]/CP227</f>
        <v>123.07440790824505</v>
      </c>
      <c r="BX227" s="76">
        <f>+Tabla1[[#This Row],[Recaudación Vta. Boletos $]]/Tabla1[[#This Row],[Coches Kilómetro (CK) (5+6+7)]]</f>
        <v>1.9856613478899849</v>
      </c>
      <c r="BY227" s="77">
        <f>+Tabla1[[#This Row],[Recaudación/Coche Kilómetro (PESOS)]]/CP227</f>
        <v>0.46578420330279596</v>
      </c>
      <c r="BZ227" s="78">
        <f>+Tabla1[[#This Row],[Recaudación Vta. Boletos $]]/Tabla1[[#This Row],[PAX Kilómetro]]</f>
        <v>5.1799122694616409E-2</v>
      </c>
      <c r="CA227" s="79">
        <f>+Tabla1[[#This Row],[Recaudación/Pasajeros Kilómetro (PESOS)]]/CP227</f>
        <v>1.2150719014465322E-2</v>
      </c>
      <c r="CB227" s="76">
        <f>+Tabla1[[#This Row],[Recaudación Vta. Boletos $]]/Tabla1[[#This Row],[Personal]]</f>
        <v>1445.9684881087201</v>
      </c>
      <c r="CC227" s="77">
        <f>+Tabla1[[#This Row],[Recaudación/Personal (PESOS)]]/CP227</f>
        <v>339.18637785358356</v>
      </c>
      <c r="CD227" s="36">
        <f>+Tabla1[[#This Row],[Pasajeros Pagos (PAX)]]/Tabla1[[#This Row],[Personal]]</f>
        <v>1494.374858437146</v>
      </c>
      <c r="CE227" s="80">
        <f>+Tabla1[[#This Row],[Trenes Corridos (TC)]]/Tabla1[[#This Row],[Personal]]</f>
        <v>2.7559456398640996</v>
      </c>
      <c r="CF227" s="36">
        <f>+Tabla1[[#This Row],[Pasajeros Pagos (PAX)]]/Tabla1[[#This Row],[Km. Línea (entre cabeceras) en Servicio]]</f>
        <v>50805.983366702603</v>
      </c>
      <c r="CG227" s="36">
        <f>+Tabla1[[#This Row],[Pasajeros Pagos (PAX)]]/Tabla1[[#This Row],[Cantidad de Estaciones en Servicio]]</f>
        <v>119957.54545454546</v>
      </c>
      <c r="CH227" s="36">
        <f>+Tabla1[[#This Row],[PAX Kilómetro]]/Tabla1[[#This Row],[Km. Línea (entre cabeceras) en Servicio]]</f>
        <v>949055.76929000462</v>
      </c>
      <c r="CI227" s="36">
        <f>+Tabla1[[#This Row],[Coches Kilómetro (CK) (5+6+7)]]/Tabla1[[#This Row],[Km. Línea (entre cabeceras) en Servicio]]</f>
        <v>24757.623594640379</v>
      </c>
      <c r="CJ227" s="36">
        <f>+[1]!BN_InfraMR[[#This Row],[Total Coches Remolcados]]</f>
        <v>134</v>
      </c>
      <c r="CK227" s="36">
        <f>+Tabla1[[#This Row],[Pasajeros Pagos (PAX)]]/Tabla1[[#This Row],[Coches en Servicio]]</f>
        <v>19694.5223880597</v>
      </c>
      <c r="CM227" s="100">
        <f t="shared" si="17"/>
        <v>749.99169507521549</v>
      </c>
      <c r="CN227" s="11">
        <v>0.93315548353454414</v>
      </c>
      <c r="CP227" s="10">
        <v>4.2630500000000016</v>
      </c>
      <c r="CQ227" s="33">
        <v>3252.3199999999997</v>
      </c>
      <c r="CR227" s="10"/>
      <c r="CX227" s="28"/>
      <c r="DF227" s="47">
        <f>+Tabla1[[#This Row],[Trenes Kilómetro (TK) (1+2+3)]]/Tabla1[[#This Row],[Trenes Corridos (TC)]]</f>
        <v>44.038422025888636</v>
      </c>
      <c r="EA227" s="2">
        <v>2011</v>
      </c>
      <c r="EB227" s="2" t="s">
        <v>5</v>
      </c>
    </row>
    <row r="228" spans="1:132" x14ac:dyDescent="0.2">
      <c r="A228" s="98" t="s">
        <v>260</v>
      </c>
      <c r="B228" s="2" t="s">
        <v>6</v>
      </c>
      <c r="C228" s="101">
        <v>40848</v>
      </c>
      <c r="D228" s="4" t="s">
        <v>135</v>
      </c>
      <c r="E228" s="4" t="s">
        <v>112</v>
      </c>
      <c r="F228" s="4" t="s">
        <v>139</v>
      </c>
      <c r="G228" s="4" t="s">
        <v>113</v>
      </c>
      <c r="H228" s="6">
        <v>210684</v>
      </c>
      <c r="K228" s="95">
        <f>+Tabla1[[#This Row],[TK Remolcados (1)]]+Tabla1[[#This Row],[TK Coche Motor (2)]]+Tabla1[[#This Row],[TK Eléctricos (3)]]</f>
        <v>210684</v>
      </c>
      <c r="L228" s="35">
        <f>+Tabla1[[#This Row],[Trenes Kilómetro (TK) (1+2+3)]]/K216-1</f>
        <v>-1.0431882764613376E-2</v>
      </c>
      <c r="M228" s="36">
        <f>+Tabla1[[#This Row],[TK Remolcados (1)]]</f>
        <v>210684</v>
      </c>
      <c r="N228" s="36">
        <f>+Tabla1[[#This Row],[TK Remolcados (1)]]*Tabla1[[#This Row],[Form. Media Trenes Remolcados]]</f>
        <v>1264104</v>
      </c>
      <c r="Q228" s="95">
        <f t="shared" si="18"/>
        <v>1264104</v>
      </c>
      <c r="R228" s="35">
        <f>+Tabla1[[#This Row],[Coches Kilómetro (CK) (5+6+7)]]/Q216-1</f>
        <v>-1.0431882764613376E-2</v>
      </c>
      <c r="S228" s="37">
        <v>38.92</v>
      </c>
      <c r="T228" s="35">
        <f>+Tabla1[[#This Row],[Velocidad Comercial Trenes Diésel]]/S216-1</f>
        <v>0</v>
      </c>
      <c r="U228" s="37"/>
      <c r="V228" s="35"/>
      <c r="W228" s="37">
        <v>6</v>
      </c>
      <c r="X228" s="6"/>
      <c r="Y228" s="6"/>
      <c r="Z228" s="36">
        <f>+Tabla1[[#This Row],[Form. Media Trenes Remolcados]]*Tabla1[[#This Row],[Asientos Prom. x C. Remolcados]]*Tabla1[[#This Row],[Trenes Corridos (TC)]]</f>
        <v>2158248</v>
      </c>
      <c r="AC228" s="6">
        <v>76</v>
      </c>
      <c r="AF228" s="6">
        <f>+'[2]BN TAB'!H232</f>
        <v>4969</v>
      </c>
      <c r="AG228" s="6">
        <f>+Tabla1[[#This Row],[Trenes Programados]]-Tabla1[[#This Row],[Trenes Corridos (TC)]]</f>
        <v>236</v>
      </c>
      <c r="AH228" s="95">
        <f>+'[2]BN TAB'!J232</f>
        <v>4733</v>
      </c>
      <c r="AI228" s="35">
        <f>+Tabla1[[#This Row],[Trenes Corridos (TC)]]/AH216-1</f>
        <v>-1.5189346650020807E-2</v>
      </c>
      <c r="AJ228" s="36">
        <f>+'[2]BN TAB'!K232</f>
        <v>4259</v>
      </c>
      <c r="AK228" s="36">
        <f>+Tabla1[[#This Row],[Trenes Corridos (TC)]]-Tabla1[[#This Row],[Trenes Puntuales]]</f>
        <v>474</v>
      </c>
      <c r="AL228" s="127">
        <f>+Tabla1[[#This Row],[Trenes Puntuales]]/Tabla1[[#This Row],[Trenes Programados]]</f>
        <v>0.85711410746629102</v>
      </c>
      <c r="AM228" s="96">
        <v>0.95</v>
      </c>
      <c r="AN228" s="96" t="str">
        <f>+IF(Tabla1[[#This Row],[Regularidad Absoluta]]&gt;=Tabla1[[#This Row],[RA 95%]],Tabla1[[#This Row],[Regularidad Absoluta]],"")</f>
        <v/>
      </c>
      <c r="AO228" s="96">
        <f>+Tabla1[[#This Row],[Trenes Puntuales]]/Tabla1[[#This Row],[Trenes Corridos (TC)]]</f>
        <v>0.89985210226072254</v>
      </c>
      <c r="AP228" s="96">
        <f>+Tabla1[[#This Row],[Trenes Corridos (TC)]]/Tabla1[[#This Row],[Trenes Programados]]</f>
        <v>0.95250553431273899</v>
      </c>
      <c r="AQ228" s="96">
        <f>+Tabla1[[#This Row],[Regularidad Relativa]]/AO216-1</f>
        <v>-3.7573822932428502E-3</v>
      </c>
      <c r="AR228" s="95">
        <f>+'[3]DATOS BN#Bol por Estación'!AE213</f>
        <v>2580496</v>
      </c>
      <c r="AS228" s="15">
        <f>+Tabla1[[#This Row],[Pasajeros Pagos (PAX)]]/AR216-1</f>
        <v>-0.29388476717862955</v>
      </c>
      <c r="AT228" s="6">
        <f>+Tabla1[[#This Row],[Pasajeros Pagos (PAX)]]/Tabla1[[#This Row],[Indice Dia Habil]]</f>
        <v>99249.846153846156</v>
      </c>
      <c r="AU228" s="15">
        <f>+Tabla1[[#This Row],[PAX Día Habil]]/AT216-1</f>
        <v>-0.31289556190843559</v>
      </c>
      <c r="AV228" s="6">
        <f>+Tabla1[[#This Row],[Pasajeros Pagos (PAX)]]/Tabla1[[#This Row],[Trenes Corridos (TC)]]</f>
        <v>545.21360659201355</v>
      </c>
      <c r="AW228" s="6">
        <f>+Tabla1[[#This Row],[PAX x Tren]]/Tabla1[[#This Row],[Form. Media Trenes Remolcados]]</f>
        <v>90.868934432002263</v>
      </c>
      <c r="AX228" s="15">
        <f>+Tabla1[[#This Row],[PAX x Coche]]/AW216-1</f>
        <v>-0.2829939131756799</v>
      </c>
      <c r="AY228" s="6">
        <v>188</v>
      </c>
      <c r="AZ228" s="9">
        <f>+Tabla1[[#This Row],[PAX Kilómetro]]/Tabla1[[#This Row],[Coches Kilómetro (CK) (5+6+7)]]</f>
        <v>38.051019093365738</v>
      </c>
      <c r="BA228" s="15">
        <f>+Tabla1[[#This Row],[Ocupación Media (PaxKm/CocheKm)]]/AZ216-1</f>
        <v>-0.27199016436825363</v>
      </c>
      <c r="BB228" s="15">
        <f>+Tabla1[[#This Row],[Ocupación Media (PaxKm/CocheKm)]]/Tabla1[[#This Row],[Capacidad x Coche (4xm2)]]</f>
        <v>0.20239903773066883</v>
      </c>
      <c r="BC228" s="15">
        <f>+Tabla1[[#This Row],[% de Ocupación Media PAX]]/BB216-1</f>
        <v>-0.27199016436825363</v>
      </c>
      <c r="BD228" s="36">
        <f>+Tabla1[[#This Row],[Pasajeros Pagos (PAX)]]*Tabla1[[#This Row],[PAX Recorrido Medio]]</f>
        <v>48100445.440000005</v>
      </c>
      <c r="BE228" s="37">
        <v>18.64</v>
      </c>
      <c r="BF228" s="35">
        <f>+Tabla1[[#This Row],[PAX Recorrido Medio]]/BE216-1</f>
        <v>2.025177887246854E-2</v>
      </c>
      <c r="BG228" s="36">
        <f>+Tabla1[[#This Row],[Pasajeros Pagos (PAX)]]*CN228</f>
        <v>2457910.077995237</v>
      </c>
      <c r="BH228" s="130">
        <f t="shared" si="16"/>
        <v>0.39288732845679109</v>
      </c>
      <c r="BI228" s="95">
        <f t="shared" si="14"/>
        <v>4250440.0269569121</v>
      </c>
      <c r="BJ228" s="35">
        <f>+(Tabla1[[#This Row],[Variación % TC]]*0.2)-(Tabla1[[#This Row],[Vaciación % PAX Recorrido Medio]]*0.1)-(Tabla1[[#This Row],[Variación % Ocupación PAX]]*0.5)+(Tabla1[[#This Row],[Variación % RA]]*0.1)+(Tabla1[[#This Row],[Variación % Velocidad Comercial TE]]*0.1)</f>
        <v>0.13055629673755151</v>
      </c>
      <c r="BK228" s="90">
        <v>2498929.7000000002</v>
      </c>
      <c r="BL228" s="10">
        <f>+Tabla1[[#This Row],[Recaudación Vta. Boletos $]]/Tabla1[[#This Row],[Pasajeros Pagos (PAX)]]</f>
        <v>0.96839123176319597</v>
      </c>
      <c r="BM228" s="15">
        <f>+(Tabla1[[#This Row],[Tarifa Media $]]*44)/CQ228</f>
        <v>1.2834564561845795E-2</v>
      </c>
      <c r="BN228" s="48">
        <f>+Tabla1[[#This Row],[Tarifa Media $]]/CP228</f>
        <v>0.22518731305119274</v>
      </c>
      <c r="BO228" s="86">
        <v>26</v>
      </c>
      <c r="BP228" s="80">
        <v>51.944000000000003</v>
      </c>
      <c r="BQ228" s="80">
        <f>+Tabla1[[#This Row],[Km. Línea (entre cabeceras) en Servicio]]*2</f>
        <v>103.88800000000001</v>
      </c>
      <c r="BR228" s="36">
        <v>22</v>
      </c>
      <c r="BS228" s="36">
        <v>1766</v>
      </c>
      <c r="BT228" s="76">
        <f>+Tabla1[[#This Row],[Recaudación Vta. Boletos $]]/Tabla1[[#This Row],[Km. Línea (entre cabeceras) en Servicio]]</f>
        <v>48108.14916063453</v>
      </c>
      <c r="BU228" s="77">
        <f>+Tabla1[[#This Row],[Recaudación/Km. Línea (PESOS)]]/CP228</f>
        <v>11186.950573297217</v>
      </c>
      <c r="BV228" s="76">
        <f>+Tabla1[[#This Row],[Recaudación Vta. Boletos $]]/Tabla1[[#This Row],[Trenes Corridos (TC)]]</f>
        <v>527.98007606169449</v>
      </c>
      <c r="BW228" s="77">
        <f>+Tabla1[[#This Row],[Recaudación/Trenes Corridos (PESOS)]]/CP228</f>
        <v>122.77518710740559</v>
      </c>
      <c r="BX228" s="76">
        <f>+Tabla1[[#This Row],[Recaudación Vta. Boletos $]]/Tabla1[[#This Row],[Coches Kilómetro (CK) (5+6+7)]]</f>
        <v>1.9768386936517883</v>
      </c>
      <c r="BY228" s="77">
        <f>+Tabla1[[#This Row],[Recaudación/Coche Kilómetro (PESOS)]]/CP228</f>
        <v>0.45968920324542184</v>
      </c>
      <c r="BZ228" s="78">
        <f>+Tabla1[[#This Row],[Recaudación Vta. Boletos $]]/Tabla1[[#This Row],[PAX Kilómetro]]</f>
        <v>5.1952319300600638E-2</v>
      </c>
      <c r="CA228" s="79">
        <f>+Tabla1[[#This Row],[Recaudación/Pasajeros Kilómetro (PESOS)]]/CP228</f>
        <v>1.2080864434076863E-2</v>
      </c>
      <c r="CB228" s="76">
        <f>+Tabla1[[#This Row],[Recaudación Vta. Boletos $]]/Tabla1[[#This Row],[Personal]]</f>
        <v>1415.0224801812005</v>
      </c>
      <c r="CC228" s="77">
        <f>+Tabla1[[#This Row],[Recaudación/Personal (PESOS)]]/CP228</f>
        <v>329.04584404266745</v>
      </c>
      <c r="CD228" s="36">
        <f>+Tabla1[[#This Row],[Pasajeros Pagos (PAX)]]/Tabla1[[#This Row],[Personal]]</f>
        <v>1461.2095130237826</v>
      </c>
      <c r="CE228" s="80">
        <f>+Tabla1[[#This Row],[Trenes Corridos (TC)]]/Tabla1[[#This Row],[Personal]]</f>
        <v>2.6800679501698754</v>
      </c>
      <c r="CF228" s="36">
        <f>+Tabla1[[#This Row],[Pasajeros Pagos (PAX)]]/Tabla1[[#This Row],[Km. Línea (entre cabeceras) en Servicio]]</f>
        <v>49678.422916987525</v>
      </c>
      <c r="CG228" s="36">
        <f>+Tabla1[[#This Row],[Pasajeros Pagos (PAX)]]/Tabla1[[#This Row],[Cantidad de Estaciones en Servicio]]</f>
        <v>117295.27272727272</v>
      </c>
      <c r="CH228" s="36">
        <f>+Tabla1[[#This Row],[PAX Kilómetro]]/Tabla1[[#This Row],[Km. Línea (entre cabeceras) en Servicio]]</f>
        <v>926005.80317264749</v>
      </c>
      <c r="CI228" s="36">
        <f>+Tabla1[[#This Row],[Coches Kilómetro (CK) (5+6+7)]]/Tabla1[[#This Row],[Km. Línea (entre cabeceras) en Servicio]]</f>
        <v>24335.900200215616</v>
      </c>
      <c r="CJ228" s="36">
        <f>+[1]!BN_InfraMR[[#This Row],[Total Coches Remolcados]]</f>
        <v>134</v>
      </c>
      <c r="CK228" s="36">
        <f>+Tabla1[[#This Row],[Pasajeros Pagos (PAX)]]/Tabla1[[#This Row],[Coches en Servicio]]</f>
        <v>19257.432835820895</v>
      </c>
      <c r="CM228" s="100">
        <f t="shared" si="17"/>
        <v>736.3958677592791</v>
      </c>
      <c r="CN228" s="11">
        <v>0.95249520944626032</v>
      </c>
      <c r="CP228" s="10">
        <v>4.3003809523809524</v>
      </c>
      <c r="CQ228" s="74">
        <v>3319.88</v>
      </c>
      <c r="CR228" s="10"/>
      <c r="CX228" s="31"/>
      <c r="DF228" s="47">
        <f>+Tabla1[[#This Row],[Trenes Kilómetro (TK) (1+2+3)]]/Tabla1[[#This Row],[Trenes Corridos (TC)]]</f>
        <v>44.513839002746671</v>
      </c>
      <c r="EA228" s="2">
        <v>2011</v>
      </c>
      <c r="EB228" s="2" t="s">
        <v>6</v>
      </c>
    </row>
    <row r="229" spans="1:132" x14ac:dyDescent="0.2">
      <c r="A229" s="98" t="s">
        <v>260</v>
      </c>
      <c r="B229" s="2" t="s">
        <v>7</v>
      </c>
      <c r="C229" s="101">
        <v>40878</v>
      </c>
      <c r="D229" s="4" t="s">
        <v>135</v>
      </c>
      <c r="E229" s="4" t="s">
        <v>112</v>
      </c>
      <c r="F229" s="4" t="s">
        <v>139</v>
      </c>
      <c r="G229" s="4" t="s">
        <v>113</v>
      </c>
      <c r="H229" s="6">
        <v>214416</v>
      </c>
      <c r="K229" s="95">
        <f>+Tabla1[[#This Row],[TK Remolcados (1)]]+Tabla1[[#This Row],[TK Coche Motor (2)]]+Tabla1[[#This Row],[TK Eléctricos (3)]]</f>
        <v>214416</v>
      </c>
      <c r="L229" s="35">
        <f>+Tabla1[[#This Row],[Trenes Kilómetro (TK) (1+2+3)]]/K217-1</f>
        <v>-1.0169929692224633E-2</v>
      </c>
      <c r="M229" s="36">
        <f>+Tabla1[[#This Row],[TK Remolcados (1)]]</f>
        <v>214416</v>
      </c>
      <c r="N229" s="36">
        <f>+Tabla1[[#This Row],[TK Remolcados (1)]]*Tabla1[[#This Row],[Form. Media Trenes Remolcados]]</f>
        <v>1286496</v>
      </c>
      <c r="Q229" s="95">
        <f t="shared" si="18"/>
        <v>1286496</v>
      </c>
      <c r="R229" s="35">
        <f>+Tabla1[[#This Row],[Coches Kilómetro (CK) (5+6+7)]]/Q217-1</f>
        <v>-1.0169929692224633E-2</v>
      </c>
      <c r="S229" s="37">
        <v>38.92</v>
      </c>
      <c r="T229" s="35">
        <f>+Tabla1[[#This Row],[Velocidad Comercial Trenes Diésel]]/S217-1</f>
        <v>0</v>
      </c>
      <c r="U229" s="37"/>
      <c r="V229" s="35"/>
      <c r="W229" s="37">
        <v>6</v>
      </c>
      <c r="X229" s="6"/>
      <c r="Y229" s="6"/>
      <c r="Z229" s="36">
        <f>+Tabla1[[#This Row],[Form. Media Trenes Remolcados]]*Tabla1[[#This Row],[Asientos Prom. x C. Remolcados]]*Tabla1[[#This Row],[Trenes Corridos (TC)]]</f>
        <v>2196096</v>
      </c>
      <c r="AC229" s="6">
        <v>76</v>
      </c>
      <c r="AF229" s="6">
        <f>+'[2]BN TAB'!H233</f>
        <v>5054</v>
      </c>
      <c r="AG229" s="6">
        <f>+Tabla1[[#This Row],[Trenes Programados]]-Tabla1[[#This Row],[Trenes Corridos (TC)]]</f>
        <v>238</v>
      </c>
      <c r="AH229" s="95">
        <f>+'[2]BN TAB'!J233</f>
        <v>4816</v>
      </c>
      <c r="AI229" s="35">
        <f>+Tabla1[[#This Row],[Trenes Corridos (TC)]]/AH217-1</f>
        <v>-2.3123732251521312E-2</v>
      </c>
      <c r="AJ229" s="36">
        <f>+'[2]BN TAB'!K233</f>
        <v>4379</v>
      </c>
      <c r="AK229" s="36">
        <f>+Tabla1[[#This Row],[Trenes Corridos (TC)]]-Tabla1[[#This Row],[Trenes Puntuales]]</f>
        <v>437</v>
      </c>
      <c r="AL229" s="127">
        <f>+Tabla1[[#This Row],[Trenes Puntuales]]/Tabla1[[#This Row],[Trenes Programados]]</f>
        <v>0.86644242184408393</v>
      </c>
      <c r="AM229" s="96">
        <v>0.95</v>
      </c>
      <c r="AN229" s="96" t="str">
        <f>+IF(Tabla1[[#This Row],[Regularidad Absoluta]]&gt;=Tabla1[[#This Row],[RA 95%]],Tabla1[[#This Row],[Regularidad Absoluta]],"")</f>
        <v/>
      </c>
      <c r="AO229" s="96">
        <f>+Tabla1[[#This Row],[Trenes Puntuales]]/Tabla1[[#This Row],[Trenes Corridos (TC)]]</f>
        <v>0.90926079734219267</v>
      </c>
      <c r="AP229" s="96">
        <f>+Tabla1[[#This Row],[Trenes Corridos (TC)]]/Tabla1[[#This Row],[Trenes Programados]]</f>
        <v>0.95290858725761773</v>
      </c>
      <c r="AQ229" s="96">
        <f>+Tabla1[[#This Row],[Regularidad Relativa]]/AO217-1</f>
        <v>-2.6356270439398366E-2</v>
      </c>
      <c r="AR229" s="95">
        <f>+'[3]DATOS BN#Bol por Estación'!AE214</f>
        <v>2436747</v>
      </c>
      <c r="AS229" s="15">
        <f>+Tabla1[[#This Row],[Pasajeros Pagos (PAX)]]/AR217-1</f>
        <v>-0.25401304281007597</v>
      </c>
      <c r="AT229" s="6">
        <f>+Tabla1[[#This Row],[Pasajeros Pagos (PAX)]]/Tabla1[[#This Row],[Indice Dia Habil]]</f>
        <v>99459.061224489793</v>
      </c>
      <c r="AU229" s="15">
        <f>+Tabla1[[#This Row],[PAX Día Habil]]/AT217-1</f>
        <v>-0.22965428502428253</v>
      </c>
      <c r="AV229" s="6">
        <f>+Tabla1[[#This Row],[Pasajeros Pagos (PAX)]]/Tabla1[[#This Row],[Trenes Corridos (TC)]]</f>
        <v>505.96906146179401</v>
      </c>
      <c r="AW229" s="6">
        <f>+Tabla1[[#This Row],[PAX x Tren]]/Tabla1[[#This Row],[Form. Media Trenes Remolcados]]</f>
        <v>84.328176910299007</v>
      </c>
      <c r="AX229" s="15">
        <f>+Tabla1[[#This Row],[PAX x Coche]]/AW217-1</f>
        <v>-0.23635471367393568</v>
      </c>
      <c r="AY229" s="6">
        <v>188</v>
      </c>
      <c r="AZ229" s="9">
        <f>+Tabla1[[#This Row],[PAX Kilómetro]]/Tabla1[[#This Row],[Coches Kilómetro (CK) (5+6+7)]]</f>
        <v>35.59006489720916</v>
      </c>
      <c r="BA229" s="15">
        <f>+Tabla1[[#This Row],[Ocupación Media (PaxKm/CocheKm)]]/AZ217-1</f>
        <v>-0.22063222655405157</v>
      </c>
      <c r="BB229" s="15">
        <f>+Tabla1[[#This Row],[Ocupación Media (PaxKm/CocheKm)]]/Tabla1[[#This Row],[Capacidad x Coche (4xm2)]]</f>
        <v>0.18930885583621893</v>
      </c>
      <c r="BC229" s="15">
        <f>+Tabla1[[#This Row],[% de Ocupación Media PAX]]/BB217-1</f>
        <v>-0.22063222655405157</v>
      </c>
      <c r="BD229" s="36">
        <f>+Tabla1[[#This Row],[Pasajeros Pagos (PAX)]]*Tabla1[[#This Row],[PAX Recorrido Medio]]</f>
        <v>45786476.129999995</v>
      </c>
      <c r="BE229" s="37">
        <v>18.79</v>
      </c>
      <c r="BF229" s="35">
        <f>+Tabla1[[#This Row],[PAX Recorrido Medio]]/BE217-1</f>
        <v>3.4122179416620657E-2</v>
      </c>
      <c r="BG229" s="36">
        <f>+Tabla1[[#This Row],[Pasajeros Pagos (PAX)]]*CN229</f>
        <v>2336142.2304714811</v>
      </c>
      <c r="BH229" s="130">
        <f t="shared" si="16"/>
        <v>0.43322282816808932</v>
      </c>
      <c r="BI229" s="95">
        <f t="shared" si="14"/>
        <v>4299303.3613616796</v>
      </c>
      <c r="BJ229" s="35">
        <f>+(Tabla1[[#This Row],[Variación % TC]]*0.2)-(Tabla1[[#This Row],[Vaciación % PAX Recorrido Medio]]*0.1)-(Tabla1[[#This Row],[Variación % Ocupación PAX]]*0.5)+(Tabla1[[#This Row],[Variación % RA]]*0.1)+(Tabla1[[#This Row],[Variación % Velocidad Comercial TE]]*0.1)</f>
        <v>9.9643521841119617E-2</v>
      </c>
      <c r="BK229" s="90">
        <v>2381360.6000000006</v>
      </c>
      <c r="BL229" s="10">
        <f>+Tabla1[[#This Row],[Recaudación Vta. Boletos $]]/Tabla1[[#This Row],[Pasajeros Pagos (PAX)]]</f>
        <v>0.97727035264637674</v>
      </c>
      <c r="BM229" s="15">
        <f>+(Tabla1[[#This Row],[Tarifa Media $]]*44)/CQ229</f>
        <v>1.274478811484581E-2</v>
      </c>
      <c r="BN229" s="48">
        <f>+Tabla1[[#This Row],[Tarifa Media $]]/CP229</f>
        <v>0.22601622197678944</v>
      </c>
      <c r="BO229" s="86">
        <v>24.5</v>
      </c>
      <c r="BP229" s="80">
        <v>51.944000000000003</v>
      </c>
      <c r="BQ229" s="80">
        <f>+Tabla1[[#This Row],[Km. Línea (entre cabeceras) en Servicio]]*2</f>
        <v>103.88800000000001</v>
      </c>
      <c r="BR229" s="36">
        <v>22</v>
      </c>
      <c r="BS229" s="36">
        <v>1766</v>
      </c>
      <c r="BT229" s="76">
        <f>+Tabla1[[#This Row],[Recaudación Vta. Boletos $]]/Tabla1[[#This Row],[Km. Línea (entre cabeceras) en Servicio]]</f>
        <v>45844.767441860473</v>
      </c>
      <c r="BU229" s="77">
        <f>+Tabla1[[#This Row],[Recaudación/Km. Línea (PESOS)]]/CP229</f>
        <v>10602.655761074921</v>
      </c>
      <c r="BV229" s="76">
        <f>+Tabla1[[#This Row],[Recaudación Vta. Boletos $]]/Tabla1[[#This Row],[Trenes Corridos (TC)]]</f>
        <v>494.46856312292368</v>
      </c>
      <c r="BW229" s="77">
        <f>+Tabla1[[#This Row],[Recaudación/Trenes Corridos (PESOS)]]/CP229</f>
        <v>114.35721570873665</v>
      </c>
      <c r="BX229" s="76">
        <f>+Tabla1[[#This Row],[Recaudación Vta. Boletos $]]/Tabla1[[#This Row],[Coches Kilómetro (CK) (5+6+7)]]</f>
        <v>1.8510439208516782</v>
      </c>
      <c r="BY229" s="77">
        <f>+Tabla1[[#This Row],[Recaudación/Coche Kilómetro (PESOS)]]/CP229</f>
        <v>0.42809643469802922</v>
      </c>
      <c r="BZ229" s="78">
        <f>+Tabla1[[#This Row],[Recaudación Vta. Boletos $]]/Tabla1[[#This Row],[PAX Kilómetro]]</f>
        <v>5.201013052934416E-2</v>
      </c>
      <c r="CA229" s="79">
        <f>+Tabla1[[#This Row],[Recaudación/Pasajeros Kilómetro (PESOS)]]/CP229</f>
        <v>1.202853762516176E-2</v>
      </c>
      <c r="CB229" s="76">
        <f>+Tabla1[[#This Row],[Recaudación Vta. Boletos $]]/Tabla1[[#This Row],[Personal]]</f>
        <v>1348.4488108720275</v>
      </c>
      <c r="CC229" s="77">
        <f>+Tabla1[[#This Row],[Recaudación/Personal (PESOS)]]/CP229</f>
        <v>311.85976832008816</v>
      </c>
      <c r="CD229" s="36">
        <f>+Tabla1[[#This Row],[Pasajeros Pagos (PAX)]]/Tabla1[[#This Row],[Personal]]</f>
        <v>1379.8114382785957</v>
      </c>
      <c r="CE229" s="80">
        <f>+Tabla1[[#This Row],[Trenes Corridos (TC)]]/Tabla1[[#This Row],[Personal]]</f>
        <v>2.7270668176670441</v>
      </c>
      <c r="CF229" s="36">
        <f>+Tabla1[[#This Row],[Pasajeros Pagos (PAX)]]/Tabla1[[#This Row],[Km. Línea (entre cabeceras) en Servicio]]</f>
        <v>46911.038811027254</v>
      </c>
      <c r="CG229" s="36">
        <f>+Tabla1[[#This Row],[Pasajeros Pagos (PAX)]]/Tabla1[[#This Row],[Cantidad de Estaciones en Servicio]]</f>
        <v>110761.22727272728</v>
      </c>
      <c r="CH229" s="36">
        <f>+Tabla1[[#This Row],[PAX Kilómetro]]/Tabla1[[#This Row],[Km. Línea (entre cabeceras) en Servicio]]</f>
        <v>881458.41925920208</v>
      </c>
      <c r="CI229" s="36">
        <f>+Tabla1[[#This Row],[Coches Kilómetro (CK) (5+6+7)]]/Tabla1[[#This Row],[Km. Línea (entre cabeceras) en Servicio]]</f>
        <v>24766.979824426304</v>
      </c>
      <c r="CJ229" s="36">
        <f>+[1]!BN_InfraMR[[#This Row],[Total Coches Remolcados]]</f>
        <v>134</v>
      </c>
      <c r="CK229" s="36">
        <f>+Tabla1[[#This Row],[Pasajeros Pagos (PAX)]]/Tabla1[[#This Row],[Coches en Servicio]]</f>
        <v>18184.679104477611</v>
      </c>
      <c r="CM229" s="100">
        <f t="shared" si="17"/>
        <v>732.02441368699692</v>
      </c>
      <c r="CN229" s="11">
        <v>0.95871349404410111</v>
      </c>
      <c r="CP229" s="10">
        <v>4.3238947368421048</v>
      </c>
      <c r="CQ229" s="33">
        <v>3373.92</v>
      </c>
      <c r="CR229" s="10"/>
      <c r="CX229" s="28"/>
      <c r="DF229" s="47">
        <f>+Tabla1[[#This Row],[Trenes Kilómetro (TK) (1+2+3)]]/Tabla1[[#This Row],[Trenes Corridos (TC)]]</f>
        <v>44.521594684385384</v>
      </c>
      <c r="EA229" s="2">
        <v>2011</v>
      </c>
      <c r="EB229" s="2" t="s">
        <v>7</v>
      </c>
    </row>
    <row r="230" spans="1:132" x14ac:dyDescent="0.2">
      <c r="A230" s="98" t="s">
        <v>261</v>
      </c>
      <c r="B230" s="2" t="s">
        <v>8</v>
      </c>
      <c r="C230" s="101">
        <v>40909</v>
      </c>
      <c r="D230" s="4" t="s">
        <v>135</v>
      </c>
      <c r="E230" s="4" t="s">
        <v>112</v>
      </c>
      <c r="F230" s="4" t="s">
        <v>139</v>
      </c>
      <c r="G230" s="4" t="s">
        <v>113</v>
      </c>
      <c r="H230" s="6">
        <v>214449</v>
      </c>
      <c r="K230" s="95">
        <f>+Tabla1[[#This Row],[TK Remolcados (1)]]+Tabla1[[#This Row],[TK Coche Motor (2)]]+Tabla1[[#This Row],[TK Eléctricos (3)]]</f>
        <v>214449</v>
      </c>
      <c r="L230" s="35">
        <f>+Tabla1[[#This Row],[Trenes Kilómetro (TK) (1+2+3)]]/K218-1</f>
        <v>1.290401809963293E-2</v>
      </c>
      <c r="M230" s="36">
        <f>+Tabla1[[#This Row],[TK Remolcados (1)]]</f>
        <v>214449</v>
      </c>
      <c r="N230" s="36">
        <f>+Tabla1[[#This Row],[TK Remolcados (1)]]*Tabla1[[#This Row],[Form. Media Trenes Remolcados]]</f>
        <v>1286694</v>
      </c>
      <c r="Q230" s="95">
        <f t="shared" si="18"/>
        <v>1286694</v>
      </c>
      <c r="R230" s="35">
        <f>+Tabla1[[#This Row],[Coches Kilómetro (CK) (5+6+7)]]/Q218-1</f>
        <v>1.290401809963293E-2</v>
      </c>
      <c r="S230" s="37">
        <v>38.92</v>
      </c>
      <c r="T230" s="35">
        <f>+Tabla1[[#This Row],[Velocidad Comercial Trenes Diésel]]/S218-1</f>
        <v>0</v>
      </c>
      <c r="U230" s="37"/>
      <c r="V230" s="35"/>
      <c r="W230" s="37">
        <v>6</v>
      </c>
      <c r="X230" s="6"/>
      <c r="Y230" s="6"/>
      <c r="Z230" s="36">
        <f>+Tabla1[[#This Row],[Form. Media Trenes Remolcados]]*Tabla1[[#This Row],[Asientos Prom. x C. Remolcados]]*Tabla1[[#This Row],[Trenes Corridos (TC)]]</f>
        <v>2259936</v>
      </c>
      <c r="AC230" s="6">
        <v>76</v>
      </c>
      <c r="AF230" s="6">
        <f>+'[2]BN TAB'!H234</f>
        <v>5150</v>
      </c>
      <c r="AG230" s="6">
        <f>+Tabla1[[#This Row],[Trenes Programados]]-Tabla1[[#This Row],[Trenes Corridos (TC)]]</f>
        <v>194</v>
      </c>
      <c r="AH230" s="95">
        <f>+'[2]BN TAB'!J234</f>
        <v>4956</v>
      </c>
      <c r="AI230" s="35">
        <f>+Tabla1[[#This Row],[Trenes Corridos (TC)]]/AH218-1</f>
        <v>1.912399753238736E-2</v>
      </c>
      <c r="AJ230" s="36">
        <f>+'[2]BN TAB'!K234</f>
        <v>4663</v>
      </c>
      <c r="AK230" s="36">
        <f>+Tabla1[[#This Row],[Trenes Corridos (TC)]]-Tabla1[[#This Row],[Trenes Puntuales]]</f>
        <v>293</v>
      </c>
      <c r="AL230" s="127">
        <f>+Tabla1[[#This Row],[Trenes Puntuales]]/Tabla1[[#This Row],[Trenes Programados]]</f>
        <v>0.90543689320388354</v>
      </c>
      <c r="AM230" s="96">
        <v>0.95</v>
      </c>
      <c r="AN230" s="96" t="str">
        <f>+IF(Tabla1[[#This Row],[Regularidad Absoluta]]&gt;=Tabla1[[#This Row],[RA 95%]],Tabla1[[#This Row],[Regularidad Absoluta]],"")</f>
        <v/>
      </c>
      <c r="AO230" s="96">
        <f>+Tabla1[[#This Row],[Trenes Puntuales]]/Tabla1[[#This Row],[Trenes Corridos (TC)]]</f>
        <v>0.94087974172719935</v>
      </c>
      <c r="AP230" s="96">
        <f>+Tabla1[[#This Row],[Trenes Corridos (TC)]]/Tabla1[[#This Row],[Trenes Programados]]</f>
        <v>0.9623300970873786</v>
      </c>
      <c r="AQ230" s="96">
        <f>+Tabla1[[#This Row],[Regularidad Relativa]]/AO218-1</f>
        <v>2.5206852793943524E-2</v>
      </c>
      <c r="AR230" s="95">
        <f>+'[3]DATOS BN#Bol por Estación'!AE215</f>
        <v>2175641</v>
      </c>
      <c r="AS230" s="15">
        <f>+Tabla1[[#This Row],[Pasajeros Pagos (PAX)]]/AR218-1</f>
        <v>-0.19041608539542754</v>
      </c>
      <c r="AT230" s="6">
        <f>+Tabla1[[#This Row],[Pasajeros Pagos (PAX)]]/Tabla1[[#This Row],[Indice Dia Habil]]</f>
        <v>82723.992395437264</v>
      </c>
      <c r="AU230" s="15">
        <f>+Tabla1[[#This Row],[PAX Día Habil]]/AT218-1</f>
        <v>-0.21196394624041615</v>
      </c>
      <c r="AV230" s="6">
        <f>+Tabla1[[#This Row],[Pasajeros Pagos (PAX)]]/Tabla1[[#This Row],[Trenes Corridos (TC)]]</f>
        <v>438.99132364810333</v>
      </c>
      <c r="AW230" s="6">
        <f>+Tabla1[[#This Row],[PAX x Tren]]/Tabla1[[#This Row],[Form. Media Trenes Remolcados]]</f>
        <v>73.165220608017222</v>
      </c>
      <c r="AX230" s="15">
        <f>+Tabla1[[#This Row],[PAX x Coche]]/AW218-1</f>
        <v>-0.20560803536682093</v>
      </c>
      <c r="AY230" s="6">
        <v>188</v>
      </c>
      <c r="AZ230" s="9">
        <f>+Tabla1[[#This Row],[PAX Kilómetro]]/Tabla1[[#This Row],[Coches Kilómetro (CK) (5+6+7)]]</f>
        <v>33.310272450170743</v>
      </c>
      <c r="BA230" s="15">
        <f>+Tabla1[[#This Row],[Ocupación Media (PaxKm/CocheKm)]]/AZ218-1</f>
        <v>-0.15573075951672388</v>
      </c>
      <c r="BB230" s="15">
        <f>+Tabla1[[#This Row],[Ocupación Media (PaxKm/CocheKm)]]/Tabla1[[#This Row],[Capacidad x Coche (4xm2)]]</f>
        <v>0.17718230026686566</v>
      </c>
      <c r="BC230" s="15">
        <f>+Tabla1[[#This Row],[% de Ocupación Media PAX]]/BB218-1</f>
        <v>-0.15573075951672388</v>
      </c>
      <c r="BD230" s="36">
        <f>+Tabla1[[#This Row],[Pasajeros Pagos (PAX)]]*Tabla1[[#This Row],[PAX Recorrido Medio]]</f>
        <v>42860127.699999996</v>
      </c>
      <c r="BE230" s="37">
        <v>19.7</v>
      </c>
      <c r="BF230" s="35">
        <f>+Tabla1[[#This Row],[PAX Recorrido Medio]]/BE218-1</f>
        <v>5.6300268096514783E-2</v>
      </c>
      <c r="BG230" s="36">
        <f>+Tabla1[[#This Row],[Pasajeros Pagos (PAX)]]*CN230</f>
        <v>2386159.003961667</v>
      </c>
      <c r="BH230" s="130">
        <f t="shared" si="16"/>
        <v>0.43309266785679734</v>
      </c>
      <c r="BI230" s="95">
        <f t="shared" si="14"/>
        <v>3837736.5693524419</v>
      </c>
      <c r="BJ230" s="35">
        <f>+(Tabla1[[#This Row],[Variación % TC]]*0.2)-(Tabla1[[#This Row],[Vaciación % PAX Recorrido Medio]]*0.1)-(Tabla1[[#This Row],[Variación % Ocupación PAX]]*0.5)+(Tabla1[[#This Row],[Variación % RA]]*0.1)+(Tabla1[[#This Row],[Variación % Velocidad Comercial TE]]*0.1)</f>
        <v>7.8580837734582284E-2</v>
      </c>
      <c r="BK230" s="90">
        <v>2146391.25</v>
      </c>
      <c r="BL230" s="10">
        <f>+Tabla1[[#This Row],[Recaudación Vta. Boletos $]]/Tabla1[[#This Row],[Pasajeros Pagos (PAX)]]</f>
        <v>0.98655580125581377</v>
      </c>
      <c r="BM230" s="15">
        <f>+(Tabla1[[#This Row],[Tarifa Media $]]*44)/CQ230</f>
        <v>1.2663057694738505E-2</v>
      </c>
      <c r="BN230" s="48">
        <f>+Tabla1[[#This Row],[Tarifa Media $]]/CP230</f>
        <v>0.22650680937585649</v>
      </c>
      <c r="BO230" s="86">
        <v>26.3</v>
      </c>
      <c r="BP230" s="80">
        <v>51.944000000000003</v>
      </c>
      <c r="BQ230" s="80">
        <f>+Tabla1[[#This Row],[Km. Línea (entre cabeceras) en Servicio]]*2</f>
        <v>103.88800000000001</v>
      </c>
      <c r="BR230" s="36">
        <v>22</v>
      </c>
      <c r="BS230" s="36">
        <v>1815</v>
      </c>
      <c r="BT230" s="76">
        <f>+Tabla1[[#This Row],[Recaudación Vta. Boletos $]]/Tabla1[[#This Row],[Km. Línea (entre cabeceras) en Servicio]]</f>
        <v>41321.254620360385</v>
      </c>
      <c r="BU230" s="77">
        <f>+Tabla1[[#This Row],[Recaudación/Km. Línea (PESOS)]]/CP230</f>
        <v>9487.0918923705867</v>
      </c>
      <c r="BV230" s="76">
        <f>+Tabla1[[#This Row],[Recaudación Vta. Boletos $]]/Tabla1[[#This Row],[Trenes Corridos (TC)]]</f>
        <v>433.08943704600483</v>
      </c>
      <c r="BW230" s="77">
        <f>+Tabla1[[#This Row],[Recaudación/Trenes Corridos (PESOS)]]/CP230</f>
        <v>99.434524063215861</v>
      </c>
      <c r="BX230" s="76">
        <f>+Tabla1[[#This Row],[Recaudación Vta. Boletos $]]/Tabla1[[#This Row],[Coches Kilómetro (CK) (5+6+7)]]</f>
        <v>1.6681442907171402</v>
      </c>
      <c r="BY230" s="77">
        <f>+Tabla1[[#This Row],[Recaudación/Coche Kilómetro (PESOS)]]/CP230</f>
        <v>0.38299510315373958</v>
      </c>
      <c r="BZ230" s="78">
        <f>+Tabla1[[#This Row],[Recaudación Vta. Boletos $]]/Tabla1[[#This Row],[PAX Kilómetro]]</f>
        <v>5.0078974683036237E-2</v>
      </c>
      <c r="CA230" s="79">
        <f>+Tabla1[[#This Row],[Recaudación/Pasajeros Kilómetro (PESOS)]]/CP230</f>
        <v>1.1497807582530786E-2</v>
      </c>
      <c r="CB230" s="76">
        <f>+Tabla1[[#This Row],[Recaudación Vta. Boletos $]]/Tabla1[[#This Row],[Personal]]</f>
        <v>1182.5847107438017</v>
      </c>
      <c r="CC230" s="77">
        <f>+Tabla1[[#This Row],[Recaudación/Personal (PESOS)]]/CP230</f>
        <v>271.51377479740927</v>
      </c>
      <c r="CD230" s="36">
        <f>+Tabla1[[#This Row],[Pasajeros Pagos (PAX)]]/Tabla1[[#This Row],[Personal]]</f>
        <v>1198.7002754820937</v>
      </c>
      <c r="CE230" s="80">
        <f>+Tabla1[[#This Row],[Trenes Corridos (TC)]]/Tabla1[[#This Row],[Personal]]</f>
        <v>2.7305785123966944</v>
      </c>
      <c r="CF230" s="36">
        <f>+Tabla1[[#This Row],[Pasajeros Pagos (PAX)]]/Tabla1[[#This Row],[Km. Línea (entre cabeceras) en Servicio]]</f>
        <v>41884.356229785924</v>
      </c>
      <c r="CG230" s="36">
        <f>+Tabla1[[#This Row],[Pasajeros Pagos (PAX)]]/Tabla1[[#This Row],[Cantidad de Estaciones en Servicio]]</f>
        <v>98892.772727272721</v>
      </c>
      <c r="CH230" s="36">
        <f>+Tabla1[[#This Row],[PAX Kilómetro]]/Tabla1[[#This Row],[Km. Línea (entre cabeceras) en Servicio]]</f>
        <v>825121.81772678252</v>
      </c>
      <c r="CI230" s="36">
        <f>+Tabla1[[#This Row],[Coches Kilómetro (CK) (5+6+7)]]/Tabla1[[#This Row],[Km. Línea (entre cabeceras) en Servicio]]</f>
        <v>24770.791621746495</v>
      </c>
      <c r="CJ230" s="36">
        <f>+[1]!BN_InfraMR[[#This Row],[Total Coches Remolcados]]</f>
        <v>134</v>
      </c>
      <c r="CK230" s="36">
        <f>+Tabla1[[#This Row],[Pasajeros Pagos (PAX)]]/Tabla1[[#This Row],[Coches en Servicio]]</f>
        <v>16236.126865671642</v>
      </c>
      <c r="CM230" s="100">
        <f t="shared" si="17"/>
        <v>634.97675683393913</v>
      </c>
      <c r="CN230" s="11">
        <v>1.0967613700797452</v>
      </c>
      <c r="CP230" s="10">
        <v>4.3555238095238096</v>
      </c>
      <c r="CQ230" s="33">
        <v>3427.96</v>
      </c>
      <c r="CR230" s="10"/>
      <c r="CX230" s="28"/>
      <c r="DF230" s="47">
        <f>+Tabla1[[#This Row],[Trenes Kilómetro (TK) (1+2+3)]]/Tabla1[[#This Row],[Trenes Corridos (TC)]]</f>
        <v>43.270581113801455</v>
      </c>
      <c r="EA230" s="2">
        <v>2012</v>
      </c>
      <c r="EB230" s="2" t="s">
        <v>8</v>
      </c>
    </row>
    <row r="231" spans="1:132" x14ac:dyDescent="0.2">
      <c r="A231" s="98" t="s">
        <v>261</v>
      </c>
      <c r="B231" s="2" t="s">
        <v>9</v>
      </c>
      <c r="C231" s="101">
        <v>40940</v>
      </c>
      <c r="D231" s="4" t="s">
        <v>135</v>
      </c>
      <c r="E231" s="4" t="s">
        <v>112</v>
      </c>
      <c r="F231" s="4" t="s">
        <v>139</v>
      </c>
      <c r="G231" s="4" t="s">
        <v>113</v>
      </c>
      <c r="H231" s="6">
        <v>195361</v>
      </c>
      <c r="K231" s="95">
        <f>+Tabla1[[#This Row],[TK Remolcados (1)]]+Tabla1[[#This Row],[TK Coche Motor (2)]]+Tabla1[[#This Row],[TK Eléctricos (3)]]</f>
        <v>195361</v>
      </c>
      <c r="L231" s="35">
        <f>+Tabla1[[#This Row],[Trenes Kilómetro (TK) (1+2+3)]]/K219-1</f>
        <v>1.6308928032628289E-2</v>
      </c>
      <c r="M231" s="36">
        <f>+Tabla1[[#This Row],[TK Remolcados (1)]]</f>
        <v>195361</v>
      </c>
      <c r="N231" s="36">
        <f>+Tabla1[[#This Row],[TK Remolcados (1)]]*Tabla1[[#This Row],[Form. Media Trenes Remolcados]]</f>
        <v>1172166</v>
      </c>
      <c r="Q231" s="95">
        <f t="shared" si="18"/>
        <v>1172166</v>
      </c>
      <c r="R231" s="35">
        <f>+Tabla1[[#This Row],[Coches Kilómetro (CK) (5+6+7)]]/Q219-1</f>
        <v>1.6308928032628289E-2</v>
      </c>
      <c r="S231" s="37">
        <v>38.92</v>
      </c>
      <c r="T231" s="35">
        <f>+Tabla1[[#This Row],[Velocidad Comercial Trenes Diésel]]/S219-1</f>
        <v>0</v>
      </c>
      <c r="U231" s="37"/>
      <c r="V231" s="35"/>
      <c r="W231" s="37">
        <v>6</v>
      </c>
      <c r="X231" s="6"/>
      <c r="Y231" s="6"/>
      <c r="Z231" s="36">
        <f>+Tabla1[[#This Row],[Form. Media Trenes Remolcados]]*Tabla1[[#This Row],[Asientos Prom. x C. Remolcados]]*Tabla1[[#This Row],[Trenes Corridos (TC)]]</f>
        <v>2062944</v>
      </c>
      <c r="AC231" s="6">
        <v>76</v>
      </c>
      <c r="AF231" s="6">
        <f>+'[2]BN TAB'!H235</f>
        <v>4634</v>
      </c>
      <c r="AG231" s="6">
        <f>+Tabla1[[#This Row],[Trenes Programados]]-Tabla1[[#This Row],[Trenes Corridos (TC)]]</f>
        <v>110</v>
      </c>
      <c r="AH231" s="95">
        <f>+'[2]BN TAB'!J235</f>
        <v>4524</v>
      </c>
      <c r="AI231" s="35">
        <f>+Tabla1[[#This Row],[Trenes Corridos (TC)]]/AH219-1</f>
        <v>1.5260323159784539E-2</v>
      </c>
      <c r="AJ231" s="36">
        <f>+'[2]BN TAB'!K235</f>
        <v>4224</v>
      </c>
      <c r="AK231" s="36">
        <f>+Tabla1[[#This Row],[Trenes Corridos (TC)]]-Tabla1[[#This Row],[Trenes Puntuales]]</f>
        <v>300</v>
      </c>
      <c r="AL231" s="127">
        <f>+Tabla1[[#This Row],[Trenes Puntuales]]/Tabla1[[#This Row],[Trenes Programados]]</f>
        <v>0.91152352179542517</v>
      </c>
      <c r="AM231" s="96">
        <v>0.95</v>
      </c>
      <c r="AN231" s="96" t="str">
        <f>+IF(Tabla1[[#This Row],[Regularidad Absoluta]]&gt;=Tabla1[[#This Row],[RA 95%]],Tabla1[[#This Row],[Regularidad Absoluta]],"")</f>
        <v/>
      </c>
      <c r="AO231" s="96">
        <f>+Tabla1[[#This Row],[Trenes Puntuales]]/Tabla1[[#This Row],[Trenes Corridos (TC)]]</f>
        <v>0.93368700265251992</v>
      </c>
      <c r="AP231" s="96">
        <f>+Tabla1[[#This Row],[Trenes Corridos (TC)]]/Tabla1[[#This Row],[Trenes Programados]]</f>
        <v>0.97626240828657751</v>
      </c>
      <c r="AQ231" s="96">
        <f>+Tabla1[[#This Row],[Regularidad Relativa]]/AO219-1</f>
        <v>-5.6144159130906424E-3</v>
      </c>
      <c r="AR231" s="95">
        <f>+'[3]DATOS BN#Bol por Estación'!AE216</f>
        <v>2092481</v>
      </c>
      <c r="AS231" s="15">
        <f>+Tabla1[[#This Row],[Pasajeros Pagos (PAX)]]/AR219-1</f>
        <v>-0.20260739270637318</v>
      </c>
      <c r="AT231" s="6">
        <f>+Tabla1[[#This Row],[Pasajeros Pagos (PAX)]]/Tabla1[[#This Row],[Indice Dia Habil]]</f>
        <v>91374.716157205228</v>
      </c>
      <c r="AU231" s="15">
        <f>+Tabla1[[#This Row],[PAX Día Habil]]/AT219-1</f>
        <v>-0.13993024453482183</v>
      </c>
      <c r="AV231" s="6">
        <f>+Tabla1[[#This Row],[Pasajeros Pagos (PAX)]]/Tabla1[[#This Row],[Trenes Corridos (TC)]]</f>
        <v>462.52895667550843</v>
      </c>
      <c r="AW231" s="6">
        <f>+Tabla1[[#This Row],[PAX x Tren]]/Tabla1[[#This Row],[Form. Media Trenes Remolcados]]</f>
        <v>77.088159445918066</v>
      </c>
      <c r="AX231" s="15">
        <f>+Tabla1[[#This Row],[PAX x Coche]]/AW219-1</f>
        <v>-0.21459295797957534</v>
      </c>
      <c r="AY231" s="6">
        <v>188</v>
      </c>
      <c r="AZ231" s="9">
        <f>+Tabla1[[#This Row],[PAX Kilómetro]]/Tabla1[[#This Row],[Coches Kilómetro (CK) (5+6+7)]]</f>
        <v>33.989075130996802</v>
      </c>
      <c r="BA231" s="15">
        <f>+Tabla1[[#This Row],[Ocupación Media (PaxKm/CocheKm)]]/AZ219-1</f>
        <v>-0.19206486091289432</v>
      </c>
      <c r="BB231" s="15">
        <f>+Tabla1[[#This Row],[Ocupación Media (PaxKm/CocheKm)]]/Tabla1[[#This Row],[Capacidad x Coche (4xm2)]]</f>
        <v>0.18079295282445107</v>
      </c>
      <c r="BC231" s="15">
        <f>+Tabla1[[#This Row],[% de Ocupación Media PAX]]/BB219-1</f>
        <v>-0.19206486091289443</v>
      </c>
      <c r="BD231" s="36">
        <f>+Tabla1[[#This Row],[Pasajeros Pagos (PAX)]]*Tabla1[[#This Row],[PAX Recorrido Medio]]</f>
        <v>39840838.239999995</v>
      </c>
      <c r="BE231" s="37">
        <v>19.04</v>
      </c>
      <c r="BF231" s="35">
        <f>+Tabla1[[#This Row],[PAX Recorrido Medio]]/BE219-1</f>
        <v>2.9745808545159624E-2</v>
      </c>
      <c r="BG231" s="36">
        <f>+Tabla1[[#This Row],[Pasajeros Pagos (PAX)]]*CN231</f>
        <v>2342391.4143640078</v>
      </c>
      <c r="BH231" s="130">
        <f t="shared" si="16"/>
        <v>0.38731821237418806</v>
      </c>
      <c r="BI231" s="95">
        <f t="shared" si="14"/>
        <v>3415281.8677841257</v>
      </c>
      <c r="BJ231" s="35">
        <f>+(Tabla1[[#This Row],[Variación % TC]]*0.2)-(Tabla1[[#This Row],[Vaciación % PAX Recorrido Medio]]*0.1)-(Tabla1[[#This Row],[Variación % Ocupación PAX]]*0.5)+(Tabla1[[#This Row],[Variación % RA]]*0.1)+(Tabla1[[#This Row],[Variación % Velocidad Comercial TE]]*0.1)</f>
        <v>9.5548472642579096E-2</v>
      </c>
      <c r="BK231" s="90">
        <v>2069035.9000000001</v>
      </c>
      <c r="BL231" s="10">
        <f>+Tabla1[[#This Row],[Recaudación Vta. Boletos $]]/Tabla1[[#This Row],[Pasajeros Pagos (PAX)]]</f>
        <v>0.98879554939805914</v>
      </c>
      <c r="BM231" s="15">
        <f>+(Tabla1[[#This Row],[Tarifa Media $]]*44)/CQ231</f>
        <v>1.2494831755748019E-2</v>
      </c>
      <c r="BN231" s="48">
        <f>+Tabla1[[#This Row],[Tarifa Media $]]/CP231</f>
        <v>0.2255921705684073</v>
      </c>
      <c r="BO231" s="86">
        <v>22.900000000000002</v>
      </c>
      <c r="BP231" s="80">
        <v>51.944000000000003</v>
      </c>
      <c r="BQ231" s="80">
        <f>+Tabla1[[#This Row],[Km. Línea (entre cabeceras) en Servicio]]*2</f>
        <v>103.88800000000001</v>
      </c>
      <c r="BR231" s="36">
        <v>22</v>
      </c>
      <c r="BS231" s="36">
        <v>1815</v>
      </c>
      <c r="BT231" s="76">
        <f>+Tabla1[[#This Row],[Recaudación Vta. Boletos $]]/Tabla1[[#This Row],[Km. Línea (entre cabeceras) en Servicio]]</f>
        <v>39832.047974742032</v>
      </c>
      <c r="BU231" s="77">
        <f>+Tabla1[[#This Row],[Recaudación/Km. Línea (PESOS)]]/CP231</f>
        <v>9087.6199496217359</v>
      </c>
      <c r="BV231" s="76">
        <f>+Tabla1[[#This Row],[Recaudación Vta. Boletos $]]/Tabla1[[#This Row],[Trenes Corridos (TC)]]</f>
        <v>457.34657382847041</v>
      </c>
      <c r="BW231" s="77">
        <f>+Tabla1[[#This Row],[Recaudación/Trenes Corridos (PESOS)]]/CP231</f>
        <v>104.34291128716876</v>
      </c>
      <c r="BX231" s="76">
        <f>+Tabla1[[#This Row],[Recaudación Vta. Boletos $]]/Tabla1[[#This Row],[Coches Kilómetro (CK) (5+6+7)]]</f>
        <v>1.7651389820213179</v>
      </c>
      <c r="BY231" s="77">
        <f>+Tabla1[[#This Row],[Recaudación/Coche Kilómetro (PESOS)]]/CP231</f>
        <v>0.40271372029486563</v>
      </c>
      <c r="BZ231" s="78">
        <f>+Tabla1[[#This Row],[Recaudación Vta. Boletos $]]/Tabla1[[#This Row],[PAX Kilómetro]]</f>
        <v>5.1932539359141765E-2</v>
      </c>
      <c r="CA231" s="79">
        <f>+Tabla1[[#This Row],[Recaudación/Pasajeros Kilómetro (PESOS)]]/CP231</f>
        <v>1.1848328286155846E-2</v>
      </c>
      <c r="CB231" s="76">
        <f>+Tabla1[[#This Row],[Recaudación Vta. Boletos $]]/Tabla1[[#This Row],[Personal]]</f>
        <v>1139.9646831955924</v>
      </c>
      <c r="CC231" s="77">
        <f>+Tabla1[[#This Row],[Recaudación/Personal (PESOS)]]/CP231</f>
        <v>260.08117391909173</v>
      </c>
      <c r="CD231" s="36">
        <f>+Tabla1[[#This Row],[Pasajeros Pagos (PAX)]]/Tabla1[[#This Row],[Personal]]</f>
        <v>1152.8820936639117</v>
      </c>
      <c r="CE231" s="80">
        <f>+Tabla1[[#This Row],[Trenes Corridos (TC)]]/Tabla1[[#This Row],[Personal]]</f>
        <v>2.4925619834710742</v>
      </c>
      <c r="CF231" s="36">
        <f>+Tabla1[[#This Row],[Pasajeros Pagos (PAX)]]/Tabla1[[#This Row],[Km. Línea (entre cabeceras) en Servicio]]</f>
        <v>40283.401355305708</v>
      </c>
      <c r="CG231" s="36">
        <f>+Tabla1[[#This Row],[Pasajeros Pagos (PAX)]]/Tabla1[[#This Row],[Cantidad de Estaciones en Servicio]]</f>
        <v>95112.772727272721</v>
      </c>
      <c r="CH231" s="36">
        <f>+Tabla1[[#This Row],[PAX Kilómetro]]/Tabla1[[#This Row],[Km. Línea (entre cabeceras) en Servicio]]</f>
        <v>766995.96180502069</v>
      </c>
      <c r="CI231" s="36">
        <f>+Tabla1[[#This Row],[Coches Kilómetro (CK) (5+6+7)]]/Tabla1[[#This Row],[Km. Línea (entre cabeceras) en Servicio]]</f>
        <v>22565.955644540274</v>
      </c>
      <c r="CJ231" s="36">
        <f>+[1]!BN_InfraMR[[#This Row],[Total Coches Remolcados]]</f>
        <v>134</v>
      </c>
      <c r="CK231" s="36">
        <f>+Tabla1[[#This Row],[Pasajeros Pagos (PAX)]]/Tabla1[[#This Row],[Coches en Servicio]]</f>
        <v>15615.529850746268</v>
      </c>
      <c r="CM231" s="100">
        <f t="shared" si="17"/>
        <v>619.03889292285214</v>
      </c>
      <c r="CN231" s="11">
        <v>1.1194325847470097</v>
      </c>
      <c r="CP231" s="10">
        <v>4.3831111111111118</v>
      </c>
      <c r="CQ231" s="74">
        <v>3482</v>
      </c>
      <c r="CR231" s="10"/>
      <c r="CX231" s="31"/>
      <c r="DF231" s="47">
        <f>+Tabla1[[#This Row],[Trenes Kilómetro (TK) (1+2+3)]]/Tabla1[[#This Row],[Trenes Corridos (TC)]]</f>
        <v>43.183244916003538</v>
      </c>
      <c r="EA231" s="2">
        <v>2012</v>
      </c>
      <c r="EB231" s="2" t="s">
        <v>9</v>
      </c>
    </row>
    <row r="232" spans="1:132" x14ac:dyDescent="0.2">
      <c r="A232" s="98" t="s">
        <v>261</v>
      </c>
      <c r="B232" s="2" t="s">
        <v>10</v>
      </c>
      <c r="C232" s="101">
        <v>40969</v>
      </c>
      <c r="D232" s="4" t="s">
        <v>135</v>
      </c>
      <c r="E232" s="4" t="s">
        <v>112</v>
      </c>
      <c r="F232" s="4" t="s">
        <v>139</v>
      </c>
      <c r="G232" s="4" t="s">
        <v>113</v>
      </c>
      <c r="H232" s="6">
        <v>221415</v>
      </c>
      <c r="K232" s="95">
        <f>+Tabla1[[#This Row],[TK Remolcados (1)]]+Tabla1[[#This Row],[TK Coche Motor (2)]]+Tabla1[[#This Row],[TK Eléctricos (3)]]</f>
        <v>221415</v>
      </c>
      <c r="L232" s="35">
        <f>+Tabla1[[#This Row],[Trenes Kilómetro (TK) (1+2+3)]]/K220-1</f>
        <v>6.2059603697290244E-2</v>
      </c>
      <c r="M232" s="36">
        <f>+Tabla1[[#This Row],[TK Remolcados (1)]]</f>
        <v>221415</v>
      </c>
      <c r="N232" s="36">
        <f>+Tabla1[[#This Row],[TK Remolcados (1)]]*Tabla1[[#This Row],[Form. Media Trenes Remolcados]]</f>
        <v>1328490</v>
      </c>
      <c r="Q232" s="95">
        <f t="shared" si="18"/>
        <v>1328490</v>
      </c>
      <c r="R232" s="35">
        <f>+Tabla1[[#This Row],[Coches Kilómetro (CK) (5+6+7)]]/Q220-1</f>
        <v>6.2059603697290244E-2</v>
      </c>
      <c r="S232" s="37">
        <v>38.92</v>
      </c>
      <c r="T232" s="35">
        <f>+Tabla1[[#This Row],[Velocidad Comercial Trenes Diésel]]/S220-1</f>
        <v>0</v>
      </c>
      <c r="U232" s="37"/>
      <c r="V232" s="35"/>
      <c r="W232" s="37">
        <v>6</v>
      </c>
      <c r="X232" s="6"/>
      <c r="Y232" s="6"/>
      <c r="Z232" s="36">
        <f>+Tabla1[[#This Row],[Form. Media Trenes Remolcados]]*Tabla1[[#This Row],[Asientos Prom. x C. Remolcados]]*Tabla1[[#This Row],[Trenes Corridos (TC)]]</f>
        <v>2297328</v>
      </c>
      <c r="AC232" s="6">
        <v>76</v>
      </c>
      <c r="AF232" s="6">
        <f>+'[2]BN TAB'!H236</f>
        <v>5150</v>
      </c>
      <c r="AG232" s="6">
        <f>+Tabla1[[#This Row],[Trenes Programados]]-Tabla1[[#This Row],[Trenes Corridos (TC)]]</f>
        <v>112</v>
      </c>
      <c r="AH232" s="95">
        <f>+'[2]BN TAB'!J236</f>
        <v>5038</v>
      </c>
      <c r="AI232" s="35">
        <f>+Tabla1[[#This Row],[Trenes Corridos (TC)]]/AH220-1</f>
        <v>6.466610312764165E-2</v>
      </c>
      <c r="AJ232" s="36">
        <f>+'[2]BN TAB'!K236</f>
        <v>4756</v>
      </c>
      <c r="AK232" s="36">
        <f>+Tabla1[[#This Row],[Trenes Corridos (TC)]]-Tabla1[[#This Row],[Trenes Puntuales]]</f>
        <v>282</v>
      </c>
      <c r="AL232" s="127">
        <f>+Tabla1[[#This Row],[Trenes Puntuales]]/Tabla1[[#This Row],[Trenes Programados]]</f>
        <v>0.92349514563106794</v>
      </c>
      <c r="AM232" s="96">
        <v>0.95</v>
      </c>
      <c r="AN232" s="96" t="str">
        <f>+IF(Tabla1[[#This Row],[Regularidad Absoluta]]&gt;=Tabla1[[#This Row],[RA 95%]],Tabla1[[#This Row],[Regularidad Absoluta]],"")</f>
        <v/>
      </c>
      <c r="AO232" s="96">
        <f>+Tabla1[[#This Row],[Trenes Puntuales]]/Tabla1[[#This Row],[Trenes Corridos (TC)]]</f>
        <v>0.94402540690750303</v>
      </c>
      <c r="AP232" s="96">
        <f>+Tabla1[[#This Row],[Trenes Corridos (TC)]]/Tabla1[[#This Row],[Trenes Programados]]</f>
        <v>0.97825242718446603</v>
      </c>
      <c r="AQ232" s="96">
        <f>+Tabla1[[#This Row],[Regularidad Relativa]]/AO220-1</f>
        <v>4.7883702905537007E-2</v>
      </c>
      <c r="AR232" s="95">
        <f>+'[3]DATOS BN#Bol por Estación'!AE217</f>
        <v>2621129</v>
      </c>
      <c r="AS232" s="15">
        <f>+Tabla1[[#This Row],[Pasajeros Pagos (PAX)]]/AR220-1</f>
        <v>-6.8881277370914429E-2</v>
      </c>
      <c r="AT232" s="6">
        <f>+Tabla1[[#This Row],[Pasajeros Pagos (PAX)]]/Tabla1[[#This Row],[Indice Dia Habil]]</f>
        <v>99662.699619771854</v>
      </c>
      <c r="AU232" s="15">
        <f>+Tabla1[[#This Row],[PAX Día Habil]]/AT220-1</f>
        <v>-0.14322916016639287</v>
      </c>
      <c r="AV232" s="6">
        <f>+Tabla1[[#This Row],[Pasajeros Pagos (PAX)]]/Tabla1[[#This Row],[Trenes Corridos (TC)]]</f>
        <v>520.27173481540297</v>
      </c>
      <c r="AW232" s="6">
        <f>+Tabla1[[#This Row],[PAX x Tren]]/Tabla1[[#This Row],[Form. Media Trenes Remolcados]]</f>
        <v>86.711955802567161</v>
      </c>
      <c r="AX232" s="15">
        <f>+Tabla1[[#This Row],[PAX x Coche]]/AW220-1</f>
        <v>-0.12543592785215696</v>
      </c>
      <c r="AY232" s="6">
        <v>188</v>
      </c>
      <c r="AZ232" s="9">
        <f>+Tabla1[[#This Row],[PAX Kilómetro]]/Tabla1[[#This Row],[Coches Kilómetro (CK) (5+6+7)]]</f>
        <v>36.776975784537335</v>
      </c>
      <c r="BA232" s="15">
        <f>+Tabla1[[#This Row],[Ocupación Media (PaxKm/CocheKm)]]/AZ220-1</f>
        <v>-0.10455439706920699</v>
      </c>
      <c r="BB232" s="15">
        <f>+Tabla1[[#This Row],[Ocupación Media (PaxKm/CocheKm)]]/Tabla1[[#This Row],[Capacidad x Coche (4xm2)]]</f>
        <v>0.19562221161987944</v>
      </c>
      <c r="BC232" s="15">
        <f>+Tabla1[[#This Row],[% de Ocupación Media PAX]]/BB220-1</f>
        <v>-0.10455439706920699</v>
      </c>
      <c r="BD232" s="36">
        <f>+Tabla1[[#This Row],[Pasajeros Pagos (PAX)]]*Tabla1[[#This Row],[PAX Recorrido Medio]]</f>
        <v>48857844.560000002</v>
      </c>
      <c r="BE232" s="37">
        <v>18.64</v>
      </c>
      <c r="BF232" s="35">
        <f>+Tabla1[[#This Row],[PAX Recorrido Medio]]/BE220-1</f>
        <v>2.1369863013698698E-2</v>
      </c>
      <c r="BG232" s="36">
        <f>+Tabla1[[#This Row],[Pasajeros Pagos (PAX)]]*CN232</f>
        <v>2582561.3051991872</v>
      </c>
      <c r="BH232" s="130">
        <f t="shared" si="16"/>
        <v>0.40193947101976946</v>
      </c>
      <c r="BI232" s="95">
        <f t="shared" si="14"/>
        <v>4382715.2486878866</v>
      </c>
      <c r="BJ232" s="35">
        <f>+(Tabla1[[#This Row],[Variación % TC]]*0.2)-(Tabla1[[#This Row],[Vaciación % PAX Recorrido Medio]]*0.1)-(Tabla1[[#This Row],[Variación % Ocupación PAX]]*0.5)+(Tabla1[[#This Row],[Variación % RA]]*0.1)+(Tabla1[[#This Row],[Variación % Velocidad Comercial TE]]*0.1)</f>
        <v>6.7861803149315669E-2</v>
      </c>
      <c r="BK232" s="90">
        <v>2580175.5</v>
      </c>
      <c r="BL232" s="10">
        <f>+Tabla1[[#This Row],[Recaudación Vta. Boletos $]]/Tabla1[[#This Row],[Pasajeros Pagos (PAX)]]</f>
        <v>0.98437562592302785</v>
      </c>
      <c r="BM232" s="15">
        <f>+(Tabla1[[#This Row],[Tarifa Media $]]*44)/CQ232</f>
        <v>1.2290275200010562E-2</v>
      </c>
      <c r="BN232" s="48">
        <f>+Tabla1[[#This Row],[Tarifa Media $]]/CP232</f>
        <v>0.22381190531625977</v>
      </c>
      <c r="BO232" s="86">
        <v>26.3</v>
      </c>
      <c r="BP232" s="80">
        <v>51.944000000000003</v>
      </c>
      <c r="BQ232" s="80">
        <f>+Tabla1[[#This Row],[Km. Línea (entre cabeceras) en Servicio]]*2</f>
        <v>103.88800000000001</v>
      </c>
      <c r="BR232" s="36">
        <v>22</v>
      </c>
      <c r="BS232" s="36">
        <v>1815</v>
      </c>
      <c r="BT232" s="76">
        <f>+Tabla1[[#This Row],[Recaudación Vta. Boletos $]]/Tabla1[[#This Row],[Km. Línea (entre cabeceras) en Servicio]]</f>
        <v>49672.252810719234</v>
      </c>
      <c r="BU232" s="77">
        <f>+Tabla1[[#This Row],[Recaudación/Km. Línea (PESOS)]]/CP232</f>
        <v>11293.698513200805</v>
      </c>
      <c r="BV232" s="76">
        <f>+Tabla1[[#This Row],[Recaudación Vta. Boletos $]]/Tabla1[[#This Row],[Trenes Corridos (TC)]]</f>
        <v>512.14281460897178</v>
      </c>
      <c r="BW232" s="77">
        <f>+Tabla1[[#This Row],[Recaudación/Trenes Corridos (PESOS)]]/CP232</f>
        <v>116.44300825123116</v>
      </c>
      <c r="BX232" s="76">
        <f>+Tabla1[[#This Row],[Recaudación Vta. Boletos $]]/Tabla1[[#This Row],[Coches Kilómetro (CK) (5+6+7)]]</f>
        <v>1.9421866178894835</v>
      </c>
      <c r="BY232" s="77">
        <f>+Tabla1[[#This Row],[Recaudación/Coche Kilómetro (PESOS)]]/CP232</f>
        <v>0.44158396041347892</v>
      </c>
      <c r="BZ232" s="78">
        <f>+Tabla1[[#This Row],[Recaudación Vta. Boletos $]]/Tabla1[[#This Row],[PAX Kilómetro]]</f>
        <v>5.2809851176128103E-2</v>
      </c>
      <c r="CA232" s="79">
        <f>+Tabla1[[#This Row],[Recaudación/Pasajeros Kilómetro (PESOS)]]/CP232</f>
        <v>1.200707646546458E-2</v>
      </c>
      <c r="CB232" s="76">
        <f>+Tabla1[[#This Row],[Recaudación Vta. Boletos $]]/Tabla1[[#This Row],[Personal]]</f>
        <v>1421.5842975206613</v>
      </c>
      <c r="CC232" s="77">
        <f>+Tabla1[[#This Row],[Recaudación/Personal (PESOS)]]/CP232</f>
        <v>323.21756229735684</v>
      </c>
      <c r="CD232" s="36">
        <f>+Tabla1[[#This Row],[Pasajeros Pagos (PAX)]]/Tabla1[[#This Row],[Personal]]</f>
        <v>1444.1482093663913</v>
      </c>
      <c r="CE232" s="80">
        <f>+Tabla1[[#This Row],[Trenes Corridos (TC)]]/Tabla1[[#This Row],[Personal]]</f>
        <v>2.7757575757575759</v>
      </c>
      <c r="CF232" s="36">
        <f>+Tabla1[[#This Row],[Pasajeros Pagos (PAX)]]/Tabla1[[#This Row],[Km. Línea (entre cabeceras) en Servicio]]</f>
        <v>50460.669182196209</v>
      </c>
      <c r="CG232" s="36">
        <f>+Tabla1[[#This Row],[Pasajeros Pagos (PAX)]]/Tabla1[[#This Row],[Cantidad de Estaciones en Servicio]]</f>
        <v>119142.22727272728</v>
      </c>
      <c r="CH232" s="36">
        <f>+Tabla1[[#This Row],[PAX Kilómetro]]/Tabla1[[#This Row],[Km. Línea (entre cabeceras) en Servicio]]</f>
        <v>940586.87355613743</v>
      </c>
      <c r="CI232" s="36">
        <f>+Tabla1[[#This Row],[Coches Kilómetro (CK) (5+6+7)]]/Tabla1[[#This Row],[Km. Línea (entre cabeceras) en Servicio]]</f>
        <v>25575.4273833359</v>
      </c>
      <c r="CJ232" s="36">
        <f>+[1]!BN_InfraMR[[#This Row],[Total Coches Remolcados]]</f>
        <v>134</v>
      </c>
      <c r="CK232" s="36">
        <f>+Tabla1[[#This Row],[Pasajeros Pagos (PAX)]]/Tabla1[[#This Row],[Coches en Servicio]]</f>
        <v>19560.664179104479</v>
      </c>
      <c r="CM232" s="100">
        <f t="shared" si="17"/>
        <v>713.34405000477716</v>
      </c>
      <c r="CN232" s="11">
        <v>0.98528584636589311</v>
      </c>
      <c r="CP232" s="10">
        <v>4.3982272727272731</v>
      </c>
      <c r="CQ232" s="33">
        <v>3524.13</v>
      </c>
      <c r="CR232" s="10"/>
      <c r="CX232" s="28"/>
      <c r="DF232" s="47">
        <f>+Tabla1[[#This Row],[Trenes Kilómetro (TK) (1+2+3)]]/Tabla1[[#This Row],[Trenes Corridos (TC)]]</f>
        <v>43.948987693529176</v>
      </c>
      <c r="EA232" s="2">
        <v>2012</v>
      </c>
      <c r="EB232" s="2" t="s">
        <v>10</v>
      </c>
    </row>
    <row r="233" spans="1:132" x14ac:dyDescent="0.2">
      <c r="A233" s="98" t="s">
        <v>261</v>
      </c>
      <c r="B233" s="2" t="s">
        <v>0</v>
      </c>
      <c r="C233" s="101">
        <v>41000</v>
      </c>
      <c r="D233" s="4" t="s">
        <v>135</v>
      </c>
      <c r="E233" s="4" t="s">
        <v>112</v>
      </c>
      <c r="F233" s="4" t="s">
        <v>139</v>
      </c>
      <c r="G233" s="4" t="s">
        <v>113</v>
      </c>
      <c r="H233" s="6">
        <v>201364</v>
      </c>
      <c r="K233" s="95">
        <f>+Tabla1[[#This Row],[TK Remolcados (1)]]+Tabla1[[#This Row],[TK Coche Motor (2)]]+Tabla1[[#This Row],[TK Eléctricos (3)]]</f>
        <v>201364</v>
      </c>
      <c r="L233" s="35">
        <f>+Tabla1[[#This Row],[Trenes Kilómetro (TK) (1+2+3)]]/K221-1</f>
        <v>-1.6268185682042469E-2</v>
      </c>
      <c r="M233" s="36">
        <f>+Tabla1[[#This Row],[TK Remolcados (1)]]</f>
        <v>201364</v>
      </c>
      <c r="N233" s="36">
        <f>+Tabla1[[#This Row],[TK Remolcados (1)]]*Tabla1[[#This Row],[Form. Media Trenes Remolcados]]</f>
        <v>1208184</v>
      </c>
      <c r="Q233" s="95">
        <f t="shared" si="18"/>
        <v>1208184</v>
      </c>
      <c r="R233" s="35">
        <f>+Tabla1[[#This Row],[Coches Kilómetro (CK) (5+6+7)]]/Q221-1</f>
        <v>-1.6268185682042469E-2</v>
      </c>
      <c r="S233" s="37">
        <v>38.92</v>
      </c>
      <c r="T233" s="35">
        <f>+Tabla1[[#This Row],[Velocidad Comercial Trenes Diésel]]/S221-1</f>
        <v>0</v>
      </c>
      <c r="U233" s="37"/>
      <c r="V233" s="35"/>
      <c r="W233" s="37">
        <v>6</v>
      </c>
      <c r="X233" s="6"/>
      <c r="Y233" s="6"/>
      <c r="Z233" s="36">
        <f>+Tabla1[[#This Row],[Form. Media Trenes Remolcados]]*Tabla1[[#This Row],[Asientos Prom. x C. Remolcados]]*Tabla1[[#This Row],[Trenes Corridos (TC)]]</f>
        <v>2045160</v>
      </c>
      <c r="AC233" s="6">
        <v>76</v>
      </c>
      <c r="AF233" s="6">
        <f>+'[2]BN TAB'!H237</f>
        <v>4738</v>
      </c>
      <c r="AG233" s="6">
        <f>+Tabla1[[#This Row],[Trenes Programados]]-Tabla1[[#This Row],[Trenes Corridos (TC)]]</f>
        <v>253</v>
      </c>
      <c r="AH233" s="95">
        <f>+'[2]BN TAB'!J237</f>
        <v>4485</v>
      </c>
      <c r="AI233" s="35">
        <f>+Tabla1[[#This Row],[Trenes Corridos (TC)]]/AH221-1</f>
        <v>4.6674445740956916E-2</v>
      </c>
      <c r="AJ233" s="36">
        <f>+'[2]BN TAB'!K237</f>
        <v>4036</v>
      </c>
      <c r="AK233" s="36">
        <f>+Tabla1[[#This Row],[Trenes Corridos (TC)]]-Tabla1[[#This Row],[Trenes Puntuales]]</f>
        <v>449</v>
      </c>
      <c r="AL233" s="127">
        <f>+Tabla1[[#This Row],[Trenes Puntuales]]/Tabla1[[#This Row],[Trenes Programados]]</f>
        <v>0.85183621781342334</v>
      </c>
      <c r="AM233" s="96">
        <v>0.95</v>
      </c>
      <c r="AN233" s="96" t="str">
        <f>+IF(Tabla1[[#This Row],[Regularidad Absoluta]]&gt;=Tabla1[[#This Row],[RA 95%]],Tabla1[[#This Row],[Regularidad Absoluta]],"")</f>
        <v/>
      </c>
      <c r="AO233" s="96">
        <f>+Tabla1[[#This Row],[Trenes Puntuales]]/Tabla1[[#This Row],[Trenes Corridos (TC)]]</f>
        <v>0.89988851727982166</v>
      </c>
      <c r="AP233" s="96">
        <f>+Tabla1[[#This Row],[Trenes Corridos (TC)]]/Tabla1[[#This Row],[Trenes Programados]]</f>
        <v>0.94660194174757284</v>
      </c>
      <c r="AQ233" s="96">
        <f>+Tabla1[[#This Row],[Regularidad Relativa]]/AO221-1</f>
        <v>5.4999260340365508E-2</v>
      </c>
      <c r="AR233" s="95">
        <f>+'[3]DATOS BN#Bol por Estación'!AE218</f>
        <v>2513511</v>
      </c>
      <c r="AS233" s="15">
        <f>+Tabla1[[#This Row],[Pasajeros Pagos (PAX)]]/AR221-1</f>
        <v>-5.8019875375094565E-2</v>
      </c>
      <c r="AT233" s="6">
        <f>+Tabla1[[#This Row],[Pasajeros Pagos (PAX)]]/Tabla1[[#This Row],[Indice Dia Habil]]</f>
        <v>111711.6</v>
      </c>
      <c r="AU233" s="15">
        <f>+Tabla1[[#This Row],[PAX Día Habil]]/AT221-1</f>
        <v>5.9222126823299526E-4</v>
      </c>
      <c r="AV233" s="6">
        <f>+Tabla1[[#This Row],[Pasajeros Pagos (PAX)]]/Tabla1[[#This Row],[Trenes Corridos (TC)]]</f>
        <v>560.42608695652177</v>
      </c>
      <c r="AW233" s="6">
        <f>+Tabla1[[#This Row],[PAX x Tren]]/Tabla1[[#This Row],[Form. Media Trenes Remolcados]]</f>
        <v>93.404347826086962</v>
      </c>
      <c r="AX233" s="15">
        <f>+Tabla1[[#This Row],[PAX x Coche]]/AW221-1</f>
        <v>-0.10002567803395324</v>
      </c>
      <c r="AY233" s="6">
        <v>188</v>
      </c>
      <c r="AZ233" s="9">
        <f>+Tabla1[[#This Row],[PAX Kilómetro]]/Tabla1[[#This Row],[Coches Kilómetro (CK) (5+6+7)]]</f>
        <v>39.610894896803799</v>
      </c>
      <c r="BA233" s="15">
        <f>+Tabla1[[#This Row],[Ocupación Media (PaxKm/CocheKm)]]/AZ221-1</f>
        <v>-9.1357862868074458E-3</v>
      </c>
      <c r="BB233" s="15">
        <f>+Tabla1[[#This Row],[Ocupación Media (PaxKm/CocheKm)]]/Tabla1[[#This Row],[Capacidad x Coche (4xm2)]]</f>
        <v>0.21069624945108403</v>
      </c>
      <c r="BC233" s="15">
        <f>+Tabla1[[#This Row],[% de Ocupación Media PAX]]/BB221-1</f>
        <v>-9.1357862868075568E-3</v>
      </c>
      <c r="BD233" s="36">
        <f>+Tabla1[[#This Row],[Pasajeros Pagos (PAX)]]*Tabla1[[#This Row],[PAX Recorrido Medio]]</f>
        <v>47857249.439999998</v>
      </c>
      <c r="BE233" s="37">
        <v>19.04</v>
      </c>
      <c r="BF233" s="35">
        <f>+Tabla1[[#This Row],[PAX Recorrido Medio]]/BE221-1</f>
        <v>3.4782608695652195E-2</v>
      </c>
      <c r="BG233" s="36">
        <f>+Tabla1[[#This Row],[Pasajeros Pagos (PAX)]]*CN233</f>
        <v>2520114.3875142965</v>
      </c>
      <c r="BH233" s="130">
        <f t="shared" si="16"/>
        <v>0.3445803699822273</v>
      </c>
      <c r="BI233" s="95">
        <f t="shared" si="14"/>
        <v>3834964.4790648739</v>
      </c>
      <c r="BJ233" s="35">
        <f>+(Tabla1[[#This Row],[Variación % TC]]*0.2)-(Tabla1[[#This Row],[Vaciación % PAX Recorrido Medio]]*0.1)-(Tabla1[[#This Row],[Variación % Ocupación PAX]]*0.5)+(Tabla1[[#This Row],[Variación % RA]]*0.1)+(Tabla1[[#This Row],[Variación % Velocidad Comercial TE]]*0.1)</f>
        <v>1.5924447456066491E-2</v>
      </c>
      <c r="BK233" s="90">
        <v>2493373.3000000003</v>
      </c>
      <c r="BL233" s="10">
        <f>+Tabla1[[#This Row],[Recaudación Vta. Boletos $]]/Tabla1[[#This Row],[Pasajeros Pagos (PAX)]]</f>
        <v>0.99198821886993938</v>
      </c>
      <c r="BM233" s="15">
        <f>+(Tabla1[[#This Row],[Tarifa Media $]]*44)/CQ233</f>
        <v>1.2239007147621691E-2</v>
      </c>
      <c r="BN233" s="48">
        <f>+Tabla1[[#This Row],[Tarifa Media $]]/CP233</f>
        <v>0.22350071860348783</v>
      </c>
      <c r="BO233" s="86">
        <v>22.5</v>
      </c>
      <c r="BP233" s="80">
        <v>51.944000000000003</v>
      </c>
      <c r="BQ233" s="80">
        <f>+Tabla1[[#This Row],[Km. Línea (entre cabeceras) en Servicio]]*2</f>
        <v>103.88800000000001</v>
      </c>
      <c r="BR233" s="36">
        <v>22</v>
      </c>
      <c r="BS233" s="36">
        <v>1815</v>
      </c>
      <c r="BT233" s="76">
        <f>+Tabla1[[#This Row],[Recaudación Vta. Boletos $]]/Tabla1[[#This Row],[Km. Línea (entre cabeceras) en Servicio]]</f>
        <v>48001.180117049131</v>
      </c>
      <c r="BU233" s="77">
        <f>+Tabla1[[#This Row],[Recaudación/Km. Línea (PESOS)]]/CP233</f>
        <v>10814.945224044572</v>
      </c>
      <c r="BV233" s="76">
        <f>+Tabla1[[#This Row],[Recaudación Vta. Boletos $]]/Tabla1[[#This Row],[Trenes Corridos (TC)]]</f>
        <v>555.93607580824983</v>
      </c>
      <c r="BW233" s="77">
        <f>+Tabla1[[#This Row],[Recaudación/Trenes Corridos (PESOS)]]/CP233</f>
        <v>125.25563315892337</v>
      </c>
      <c r="BX233" s="76">
        <f>+Tabla1[[#This Row],[Recaudación Vta. Boletos $]]/Tabla1[[#This Row],[Coches Kilómetro (CK) (5+6+7)]]</f>
        <v>2.063736401077982</v>
      </c>
      <c r="BY233" s="77">
        <f>+Tabla1[[#This Row],[Recaudación/Coche Kilómetro (PESOS)]]/CP233</f>
        <v>0.46497182111149576</v>
      </c>
      <c r="BZ233" s="78">
        <f>+Tabla1[[#This Row],[Recaudación Vta. Boletos $]]/Tabla1[[#This Row],[PAX Kilómetro]]</f>
        <v>5.2100221579303545E-2</v>
      </c>
      <c r="CA233" s="79">
        <f>+Tabla1[[#This Row],[Recaudación/Pasajeros Kilómetro (PESOS)]]/CP233</f>
        <v>1.1738483119931085E-2</v>
      </c>
      <c r="CB233" s="76">
        <f>+Tabla1[[#This Row],[Recaudación Vta. Boletos $]]/Tabla1[[#This Row],[Personal]]</f>
        <v>1373.7593939393942</v>
      </c>
      <c r="CC233" s="77">
        <f>+Tabla1[[#This Row],[Recaudación/Personal (PESOS)]]/CP233</f>
        <v>309.51598607039745</v>
      </c>
      <c r="CD233" s="36">
        <f>+Tabla1[[#This Row],[Pasajeros Pagos (PAX)]]/Tabla1[[#This Row],[Personal]]</f>
        <v>1384.8545454545454</v>
      </c>
      <c r="CE233" s="80">
        <f>+Tabla1[[#This Row],[Trenes Corridos (TC)]]/Tabla1[[#This Row],[Personal]]</f>
        <v>2.4710743801652892</v>
      </c>
      <c r="CF233" s="36">
        <f>+Tabla1[[#This Row],[Pasajeros Pagos (PAX)]]/Tabla1[[#This Row],[Km. Línea (entre cabeceras) en Servicio]]</f>
        <v>48388.86108116433</v>
      </c>
      <c r="CG233" s="36">
        <f>+Tabla1[[#This Row],[Pasajeros Pagos (PAX)]]/Tabla1[[#This Row],[Cantidad de Estaciones en Servicio]]</f>
        <v>114250.5</v>
      </c>
      <c r="CH233" s="36">
        <f>+Tabla1[[#This Row],[PAX Kilómetro]]/Tabla1[[#This Row],[Km. Línea (entre cabeceras) en Servicio]]</f>
        <v>921323.91498536873</v>
      </c>
      <c r="CI233" s="36">
        <f>+Tabla1[[#This Row],[Coches Kilómetro (CK) (5+6+7)]]/Tabla1[[#This Row],[Km. Línea (entre cabeceras) en Servicio]]</f>
        <v>23259.356229785921</v>
      </c>
      <c r="CJ233" s="36">
        <f>+[1]!BN_InfraMR[[#This Row],[Total Coches Remolcados]]</f>
        <v>134</v>
      </c>
      <c r="CK233" s="36">
        <f>+Tabla1[[#This Row],[Pasajeros Pagos (PAX)]]/Tabla1[[#This Row],[Coches en Servicio]]</f>
        <v>18757.544776119405</v>
      </c>
      <c r="CM233" s="100">
        <f t="shared" si="17"/>
        <v>701.15310876994351</v>
      </c>
      <c r="CN233" s="11">
        <v>1.0026271567995113</v>
      </c>
      <c r="CP233" s="10">
        <v>4.4384117647058829</v>
      </c>
      <c r="CQ233" s="33">
        <v>3566.26</v>
      </c>
      <c r="CR233" s="10"/>
      <c r="CX233" s="28"/>
      <c r="DF233" s="47">
        <f>+Tabla1[[#This Row],[Trenes Kilómetro (TK) (1+2+3)]]/Tabla1[[#This Row],[Trenes Corridos (TC)]]</f>
        <v>44.89721293199554</v>
      </c>
      <c r="EA233" s="2">
        <v>2012</v>
      </c>
      <c r="EB233" s="2" t="s">
        <v>0</v>
      </c>
    </row>
    <row r="234" spans="1:132" x14ac:dyDescent="0.2">
      <c r="A234" s="98" t="s">
        <v>261</v>
      </c>
      <c r="B234" s="2" t="s">
        <v>1</v>
      </c>
      <c r="C234" s="101">
        <v>41030</v>
      </c>
      <c r="D234" s="4" t="s">
        <v>135</v>
      </c>
      <c r="E234" s="4" t="s">
        <v>112</v>
      </c>
      <c r="F234" s="4" t="s">
        <v>139</v>
      </c>
      <c r="G234" s="4" t="s">
        <v>113</v>
      </c>
      <c r="H234" s="6">
        <v>217539</v>
      </c>
      <c r="K234" s="95">
        <f>+Tabla1[[#This Row],[TK Remolcados (1)]]+Tabla1[[#This Row],[TK Coche Motor (2)]]+Tabla1[[#This Row],[TK Eléctricos (3)]]</f>
        <v>217539</v>
      </c>
      <c r="L234" s="35">
        <f>+Tabla1[[#This Row],[Trenes Kilómetro (TK) (1+2+3)]]/K222-1</f>
        <v>1.7654901410427248E-2</v>
      </c>
      <c r="M234" s="36">
        <f>+Tabla1[[#This Row],[TK Remolcados (1)]]</f>
        <v>217539</v>
      </c>
      <c r="N234" s="36">
        <f>+Tabla1[[#This Row],[TK Remolcados (1)]]*Tabla1[[#This Row],[Form. Media Trenes Remolcados]]</f>
        <v>1305234</v>
      </c>
      <c r="Q234" s="95">
        <f t="shared" si="18"/>
        <v>1305234</v>
      </c>
      <c r="R234" s="35">
        <f>+Tabla1[[#This Row],[Coches Kilómetro (CK) (5+6+7)]]/Q222-1</f>
        <v>1.7654901410427248E-2</v>
      </c>
      <c r="S234" s="37">
        <v>38.92</v>
      </c>
      <c r="T234" s="35">
        <f>+Tabla1[[#This Row],[Velocidad Comercial Trenes Diésel]]/S222-1</f>
        <v>0</v>
      </c>
      <c r="U234" s="37"/>
      <c r="V234" s="35"/>
      <c r="W234" s="37">
        <v>6</v>
      </c>
      <c r="X234" s="6"/>
      <c r="Y234" s="6"/>
      <c r="Z234" s="36">
        <f>+Tabla1[[#This Row],[Form. Media Trenes Remolcados]]*Tabla1[[#This Row],[Asientos Prom. x C. Remolcados]]*Tabla1[[#This Row],[Trenes Corridos (TC)]]</f>
        <v>2222544</v>
      </c>
      <c r="AC234" s="6">
        <v>76</v>
      </c>
      <c r="AF234" s="6">
        <f>+'[2]BN TAB'!H238</f>
        <v>5073</v>
      </c>
      <c r="AG234" s="6">
        <f>+Tabla1[[#This Row],[Trenes Programados]]-Tabla1[[#This Row],[Trenes Corridos (TC)]]</f>
        <v>199</v>
      </c>
      <c r="AH234" s="95">
        <f>+'[2]BN TAB'!J238</f>
        <v>4874</v>
      </c>
      <c r="AI234" s="35">
        <f>+Tabla1[[#This Row],[Trenes Corridos (TC)]]/AH222-1</f>
        <v>2.2660511959714746E-2</v>
      </c>
      <c r="AJ234" s="36">
        <f>+'[2]BN TAB'!K238</f>
        <v>4346</v>
      </c>
      <c r="AK234" s="36">
        <f>+Tabla1[[#This Row],[Trenes Corridos (TC)]]-Tabla1[[#This Row],[Trenes Puntuales]]</f>
        <v>528</v>
      </c>
      <c r="AL234" s="127">
        <f>+Tabla1[[#This Row],[Trenes Puntuales]]/Tabla1[[#This Row],[Trenes Programados]]</f>
        <v>0.85669229252907553</v>
      </c>
      <c r="AM234" s="96">
        <v>0.95</v>
      </c>
      <c r="AN234" s="96" t="str">
        <f>+IF(Tabla1[[#This Row],[Regularidad Absoluta]]&gt;=Tabla1[[#This Row],[RA 95%]],Tabla1[[#This Row],[Regularidad Absoluta]],"")</f>
        <v/>
      </c>
      <c r="AO234" s="96">
        <f>+Tabla1[[#This Row],[Trenes Puntuales]]/Tabla1[[#This Row],[Trenes Corridos (TC)]]</f>
        <v>0.89167008617152232</v>
      </c>
      <c r="AP234" s="96">
        <f>+Tabla1[[#This Row],[Trenes Corridos (TC)]]/Tabla1[[#This Row],[Trenes Programados]]</f>
        <v>0.96077271831263555</v>
      </c>
      <c r="AQ234" s="96">
        <f>+Tabla1[[#This Row],[Regularidad Relativa]]/AO222-1</f>
        <v>-9.3940254793764E-3</v>
      </c>
      <c r="AR234" s="95">
        <f>+'[3]DATOS BN#Bol por Estación'!AE219</f>
        <v>2789168</v>
      </c>
      <c r="AS234" s="15">
        <f>+Tabla1[[#This Row],[Pasajeros Pagos (PAX)]]/AR222-1</f>
        <v>6.4703957113736443E-3</v>
      </c>
      <c r="AT234" s="6">
        <f>+Tabla1[[#This Row],[Pasajeros Pagos (PAX)]]/Tabla1[[#This Row],[Indice Dia Habil]]</f>
        <v>108951.875</v>
      </c>
      <c r="AU234" s="15">
        <f>+Tabla1[[#This Row],[PAX Día Habil]]/AT222-1</f>
        <v>6.4703957113736443E-3</v>
      </c>
      <c r="AV234" s="6">
        <f>+Tabla1[[#This Row],[Pasajeros Pagos (PAX)]]/Tabla1[[#This Row],[Trenes Corridos (TC)]]</f>
        <v>572.25441116126387</v>
      </c>
      <c r="AW234" s="6">
        <f>+Tabla1[[#This Row],[PAX x Tren]]/Tabla1[[#This Row],[Form. Media Trenes Remolcados]]</f>
        <v>95.375735193543974</v>
      </c>
      <c r="AX234" s="15">
        <f>+Tabla1[[#This Row],[PAX x Coche]]/AW222-1</f>
        <v>-1.5831369314647792E-2</v>
      </c>
      <c r="AY234" s="6">
        <v>188</v>
      </c>
      <c r="AZ234" s="9">
        <f>+Tabla1[[#This Row],[PAX Kilómetro]]/Tabla1[[#This Row],[Coches Kilómetro (CK) (5+6+7)]]</f>
        <v>40.729510631810079</v>
      </c>
      <c r="BA234" s="15">
        <f>+Tabla1[[#This Row],[Ocupación Media (PaxKm/CocheKm)]]/AZ222-1</f>
        <v>2.7276383713850993E-2</v>
      </c>
      <c r="BB234" s="15">
        <f>+Tabla1[[#This Row],[Ocupación Media (PaxKm/CocheKm)]]/Tabla1[[#This Row],[Capacidad x Coche (4xm2)]]</f>
        <v>0.21664633314792595</v>
      </c>
      <c r="BC234" s="15">
        <f>+Tabla1[[#This Row],[% de Ocupación Media PAX]]/BB222-1</f>
        <v>2.7276383713850993E-2</v>
      </c>
      <c r="BD234" s="36">
        <f>+Tabla1[[#This Row],[Pasajeros Pagos (PAX)]]*Tabla1[[#This Row],[PAX Recorrido Medio]]</f>
        <v>53161542.079999998</v>
      </c>
      <c r="BE234" s="37">
        <v>19.059999999999999</v>
      </c>
      <c r="BF234" s="35">
        <f>+Tabla1[[#This Row],[PAX Recorrido Medio]]/BE222-1</f>
        <v>3.8692098092642846E-2</v>
      </c>
      <c r="BG234" s="36">
        <f>+Tabla1[[#This Row],[Pasajeros Pagos (PAX)]]*CN234</f>
        <v>2722709.327978455</v>
      </c>
      <c r="BH234" s="130">
        <f t="shared" si="16"/>
        <v>0.34803989326178597</v>
      </c>
      <c r="BI234" s="95">
        <f t="shared" si="14"/>
        <v>4278126.7920737267</v>
      </c>
      <c r="BJ234" s="35">
        <f>+(Tabla1[[#This Row],[Variación % TC]]*0.2)-(Tabla1[[#This Row],[Vaciación % PAX Recorrido Medio]]*0.1)-(Tabla1[[#This Row],[Variación % Ocupación PAX]]*0.5)+(Tabla1[[#This Row],[Variación % RA]]*0.1)+(Tabla1[[#This Row],[Variación % Velocidad Comercial TE]]*0.1)</f>
        <v>-1.3914701822184473E-2</v>
      </c>
      <c r="BK234" s="90">
        <v>2747737.7499999995</v>
      </c>
      <c r="BL234" s="10">
        <f>+Tabla1[[#This Row],[Recaudación Vta. Boletos $]]/Tabla1[[#This Row],[Pasajeros Pagos (PAX)]]</f>
        <v>0.98514601845424854</v>
      </c>
      <c r="BM234" s="15">
        <f>+(Tabla1[[#This Row],[Tarifa Media $]]*44)/CQ234</f>
        <v>1.2012677346957212E-2</v>
      </c>
      <c r="BN234" s="48">
        <f>+Tabla1[[#This Row],[Tarifa Media $]]/CP234</f>
        <v>0.21924382305761089</v>
      </c>
      <c r="BO234" s="86">
        <v>25.6</v>
      </c>
      <c r="BP234" s="80">
        <v>51.944000000000003</v>
      </c>
      <c r="BQ234" s="80">
        <f>+Tabla1[[#This Row],[Km. Línea (entre cabeceras) en Servicio]]*2</f>
        <v>103.88800000000001</v>
      </c>
      <c r="BR234" s="36">
        <v>22</v>
      </c>
      <c r="BS234" s="36">
        <v>1815</v>
      </c>
      <c r="BT234" s="76">
        <f>+Tabla1[[#This Row],[Recaudación Vta. Boletos $]]/Tabla1[[#This Row],[Km. Línea (entre cabeceras) en Servicio]]</f>
        <v>52898.077737563515</v>
      </c>
      <c r="BU234" s="77">
        <f>+Tabla1[[#This Row],[Recaudación/Km. Línea (PESOS)]]/CP234</f>
        <v>11772.444468465084</v>
      </c>
      <c r="BV234" s="76">
        <f>+Tabla1[[#This Row],[Recaudación Vta. Boletos $]]/Tabla1[[#This Row],[Trenes Corridos (TC)]]</f>
        <v>563.75415469839959</v>
      </c>
      <c r="BW234" s="77">
        <f>+Tabla1[[#This Row],[Recaudación/Trenes Corridos (PESOS)]]/CP234</f>
        <v>125.46324486457745</v>
      </c>
      <c r="BX234" s="76">
        <f>+Tabla1[[#This Row],[Recaudación Vta. Boletos $]]/Tabla1[[#This Row],[Coches Kilómetro (CK) (5+6+7)]]</f>
        <v>2.1051686900586404</v>
      </c>
      <c r="BY234" s="77">
        <f>+Tabla1[[#This Row],[Recaudación/Coche Kilómetro (PESOS)]]/CP234</f>
        <v>0.46850438731288829</v>
      </c>
      <c r="BZ234" s="78">
        <f>+Tabla1[[#This Row],[Recaudación Vta. Boletos $]]/Tabla1[[#This Row],[PAX Kilómetro]]</f>
        <v>5.1686569698543995E-2</v>
      </c>
      <c r="CA234" s="79">
        <f>+Tabla1[[#This Row],[Recaudación/Pasajeros Kilómetro (PESOS)]]/CP234</f>
        <v>1.1502823875005818E-2</v>
      </c>
      <c r="CB234" s="76">
        <f>+Tabla1[[#This Row],[Recaudación Vta. Boletos $]]/Tabla1[[#This Row],[Personal]]</f>
        <v>1513.9050964187325</v>
      </c>
      <c r="CC234" s="77">
        <f>+Tabla1[[#This Row],[Recaudación/Personal (PESOS)]]/CP234</f>
        <v>336.91892863358152</v>
      </c>
      <c r="CD234" s="36">
        <f>+Tabla1[[#This Row],[Pasajeros Pagos (PAX)]]/Tabla1[[#This Row],[Personal]]</f>
        <v>1536.7316804407712</v>
      </c>
      <c r="CE234" s="80">
        <f>+Tabla1[[#This Row],[Trenes Corridos (TC)]]/Tabla1[[#This Row],[Personal]]</f>
        <v>2.6853994490358128</v>
      </c>
      <c r="CF234" s="36">
        <f>+Tabla1[[#This Row],[Pasajeros Pagos (PAX)]]/Tabla1[[#This Row],[Km. Línea (entre cabeceras) en Servicio]]</f>
        <v>53695.67226243647</v>
      </c>
      <c r="CG234" s="36">
        <f>+Tabla1[[#This Row],[Pasajeros Pagos (PAX)]]/Tabla1[[#This Row],[Cantidad de Estaciones en Servicio]]</f>
        <v>126780.36363636363</v>
      </c>
      <c r="CH234" s="36">
        <f>+Tabla1[[#This Row],[PAX Kilómetro]]/Tabla1[[#This Row],[Km. Línea (entre cabeceras) en Servicio]]</f>
        <v>1023439.513322039</v>
      </c>
      <c r="CI234" s="36">
        <f>+Tabla1[[#This Row],[Coches Kilómetro (CK) (5+6+7)]]/Tabla1[[#This Row],[Km. Línea (entre cabeceras) en Servicio]]</f>
        <v>25127.714461728014</v>
      </c>
      <c r="CJ234" s="36">
        <f>+[1]!BN_InfraMR[[#This Row],[Total Coches Remolcados]]</f>
        <v>134</v>
      </c>
      <c r="CK234" s="36">
        <f>+Tabla1[[#This Row],[Pasajeros Pagos (PAX)]]/Tabla1[[#This Row],[Coches en Servicio]]</f>
        <v>20814.686567164179</v>
      </c>
      <c r="CM234" s="100">
        <f t="shared" si="17"/>
        <v>719.75067490776689</v>
      </c>
      <c r="CN234" s="11">
        <v>0.97617258192351797</v>
      </c>
      <c r="CP234" s="10">
        <v>4.493380952380952</v>
      </c>
      <c r="CQ234" s="74">
        <v>3608.39</v>
      </c>
      <c r="CR234" s="10"/>
      <c r="CX234" s="31"/>
      <c r="DF234" s="47">
        <f>+Tabla1[[#This Row],[Trenes Kilómetro (TK) (1+2+3)]]/Tabla1[[#This Row],[Trenes Corridos (TC)]]</f>
        <v>44.63254000820681</v>
      </c>
      <c r="EA234" s="2">
        <v>2012</v>
      </c>
      <c r="EB234" s="2" t="s">
        <v>1</v>
      </c>
    </row>
    <row r="235" spans="1:132" x14ac:dyDescent="0.2">
      <c r="A235" s="98" t="s">
        <v>261</v>
      </c>
      <c r="B235" s="2" t="s">
        <v>2</v>
      </c>
      <c r="C235" s="101">
        <v>41061</v>
      </c>
      <c r="D235" s="4" t="s">
        <v>135</v>
      </c>
      <c r="E235" s="4" t="s">
        <v>112</v>
      </c>
      <c r="F235" s="4" t="s">
        <v>139</v>
      </c>
      <c r="G235" s="4" t="s">
        <v>113</v>
      </c>
      <c r="H235" s="6">
        <v>211352</v>
      </c>
      <c r="K235" s="95">
        <f>+Tabla1[[#This Row],[TK Remolcados (1)]]+Tabla1[[#This Row],[TK Coche Motor (2)]]+Tabla1[[#This Row],[TK Eléctricos (3)]]</f>
        <v>211352</v>
      </c>
      <c r="L235" s="35">
        <f>+Tabla1[[#This Row],[Trenes Kilómetro (TK) (1+2+3)]]/K223-1</f>
        <v>-2.5578827149423944E-3</v>
      </c>
      <c r="M235" s="36">
        <f>+Tabla1[[#This Row],[TK Remolcados (1)]]</f>
        <v>211352</v>
      </c>
      <c r="N235" s="36">
        <f>+Tabla1[[#This Row],[TK Remolcados (1)]]*Tabla1[[#This Row],[Form. Media Trenes Remolcados]]</f>
        <v>1268112</v>
      </c>
      <c r="Q235" s="95">
        <f t="shared" si="18"/>
        <v>1268112</v>
      </c>
      <c r="R235" s="35">
        <f>+Tabla1[[#This Row],[Coches Kilómetro (CK) (5+6+7)]]/Q223-1</f>
        <v>-2.5578827149423944E-3</v>
      </c>
      <c r="S235" s="37">
        <v>38.92</v>
      </c>
      <c r="T235" s="35">
        <f>+Tabla1[[#This Row],[Velocidad Comercial Trenes Diésel]]/S223-1</f>
        <v>0</v>
      </c>
      <c r="U235" s="37"/>
      <c r="V235" s="35"/>
      <c r="W235" s="37">
        <v>6</v>
      </c>
      <c r="X235" s="6"/>
      <c r="Y235" s="6"/>
      <c r="Z235" s="36">
        <f>+Tabla1[[#This Row],[Form. Media Trenes Remolcados]]*Tabla1[[#This Row],[Asientos Prom. x C. Remolcados]]*Tabla1[[#This Row],[Trenes Corridos (TC)]]</f>
        <v>2165088</v>
      </c>
      <c r="AC235" s="6">
        <v>76</v>
      </c>
      <c r="AF235" s="6">
        <f>+'[2]BN TAB'!H239</f>
        <v>4950</v>
      </c>
      <c r="AG235" s="6">
        <f>+Tabla1[[#This Row],[Trenes Programados]]-Tabla1[[#This Row],[Trenes Corridos (TC)]]</f>
        <v>202</v>
      </c>
      <c r="AH235" s="95">
        <f>+'[2]BN TAB'!J239</f>
        <v>4748</v>
      </c>
      <c r="AI235" s="35">
        <f>+Tabla1[[#This Row],[Trenes Corridos (TC)]]/AH223-1</f>
        <v>-1.4721345951629328E-3</v>
      </c>
      <c r="AJ235" s="36">
        <f>+'[2]BN TAB'!K239</f>
        <v>4332</v>
      </c>
      <c r="AK235" s="36">
        <f>+Tabla1[[#This Row],[Trenes Corridos (TC)]]-Tabla1[[#This Row],[Trenes Puntuales]]</f>
        <v>416</v>
      </c>
      <c r="AL235" s="127">
        <f>+Tabla1[[#This Row],[Trenes Puntuales]]/Tabla1[[#This Row],[Trenes Programados]]</f>
        <v>0.87515151515151512</v>
      </c>
      <c r="AM235" s="96">
        <v>0.95</v>
      </c>
      <c r="AN235" s="96" t="str">
        <f>+IF(Tabla1[[#This Row],[Regularidad Absoluta]]&gt;=Tabla1[[#This Row],[RA 95%]],Tabla1[[#This Row],[Regularidad Absoluta]],"")</f>
        <v/>
      </c>
      <c r="AO235" s="96">
        <f>+Tabla1[[#This Row],[Trenes Puntuales]]/Tabla1[[#This Row],[Trenes Corridos (TC)]]</f>
        <v>0.91238416175231674</v>
      </c>
      <c r="AP235" s="96">
        <f>+Tabla1[[#This Row],[Trenes Corridos (TC)]]/Tabla1[[#This Row],[Trenes Programados]]</f>
        <v>0.95919191919191915</v>
      </c>
      <c r="AQ235" s="96">
        <f>+Tabla1[[#This Row],[Regularidad Relativa]]/AO223-1</f>
        <v>-1.4451002014478354E-2</v>
      </c>
      <c r="AR235" s="95">
        <f>+'[3]DATOS BN#Bol por Estación'!AE220</f>
        <v>2703916</v>
      </c>
      <c r="AS235" s="15">
        <f>+Tabla1[[#This Row],[Pasajeros Pagos (PAX)]]/AR223-1</f>
        <v>-1.2545516894067021E-2</v>
      </c>
      <c r="AT235" s="6">
        <f>+Tabla1[[#This Row],[Pasajeros Pagos (PAX)]]/Tabla1[[#This Row],[Indice Dia Habil]]</f>
        <v>108156.64</v>
      </c>
      <c r="AU235" s="15">
        <f>+Tabla1[[#This Row],[PAX Día Habil]]/AT223-1</f>
        <v>-6.9606309679581813E-4</v>
      </c>
      <c r="AV235" s="6">
        <f>+Tabla1[[#This Row],[Pasajeros Pagos (PAX)]]/Tabla1[[#This Row],[Trenes Corridos (TC)]]</f>
        <v>569.48525695029491</v>
      </c>
      <c r="AW235" s="6">
        <f>+Tabla1[[#This Row],[PAX x Tren]]/Tabla1[[#This Row],[Form. Media Trenes Remolcados]]</f>
        <v>94.914209491715823</v>
      </c>
      <c r="AX235" s="15">
        <f>+Tabla1[[#This Row],[PAX x Coche]]/AW223-1</f>
        <v>-1.1089707841467455E-2</v>
      </c>
      <c r="AY235" s="6">
        <v>188</v>
      </c>
      <c r="AZ235" s="9">
        <f>+Tabla1[[#This Row],[PAX Kilómetro]]/Tabla1[[#This Row],[Coches Kilómetro (CK) (5+6+7)]]</f>
        <v>40.491190715015705</v>
      </c>
      <c r="BA235" s="15">
        <f>+Tabla1[[#This Row],[Ocupación Media (PaxKm/CocheKm)]]/AZ223-1</f>
        <v>2.3399479670868306E-2</v>
      </c>
      <c r="BB235" s="15">
        <f>+Tabla1[[#This Row],[Ocupación Media (PaxKm/CocheKm)]]/Tabla1[[#This Row],[Capacidad x Coche (4xm2)]]</f>
        <v>0.21537867401604099</v>
      </c>
      <c r="BC235" s="15">
        <f>+Tabla1[[#This Row],[% de Ocupación Media PAX]]/BB223-1</f>
        <v>2.3399479670868528E-2</v>
      </c>
      <c r="BD235" s="36">
        <f>+Tabla1[[#This Row],[Pasajeros Pagos (PAX)]]*Tabla1[[#This Row],[PAX Recorrido Medio]]</f>
        <v>51347364.839999996</v>
      </c>
      <c r="BE235" s="37">
        <v>18.989999999999998</v>
      </c>
      <c r="BF235" s="35">
        <f>+Tabla1[[#This Row],[PAX Recorrido Medio]]/BE223-1</f>
        <v>3.3750680457267146E-2</v>
      </c>
      <c r="BG235" s="36">
        <f>+Tabla1[[#This Row],[Pasajeros Pagos (PAX)]]*CN235</f>
        <v>2779973.7335577495</v>
      </c>
      <c r="BH235" s="130">
        <f t="shared" si="16"/>
        <v>0.31650966089887234</v>
      </c>
      <c r="BI235" s="95">
        <f t="shared" si="14"/>
        <v>3956041.2859031428</v>
      </c>
      <c r="BJ235" s="35">
        <f>+(Tabla1[[#This Row],[Variación % TC]]*0.2)-(Tabla1[[#This Row],[Vaciación % PAX Recorrido Medio]]*0.1)-(Tabla1[[#This Row],[Variación % Ocupación PAX]]*0.5)+(Tabla1[[#This Row],[Variación % RA]]*0.1)+(Tabla1[[#This Row],[Variación % Velocidad Comercial TE]]*0.1)</f>
        <v>-1.6814335001641402E-2</v>
      </c>
      <c r="BK235" s="90">
        <v>2659492.5</v>
      </c>
      <c r="BL235" s="10">
        <f>+Tabla1[[#This Row],[Recaudación Vta. Boletos $]]/Tabla1[[#This Row],[Pasajeros Pagos (PAX)]]</f>
        <v>0.9835706804501323</v>
      </c>
      <c r="BM235" s="15">
        <f>+(Tabla1[[#This Row],[Tarifa Media $]]*44)/CQ235</f>
        <v>1.1757475000513242E-2</v>
      </c>
      <c r="BN235" s="48">
        <f>+Tabla1[[#This Row],[Tarifa Media $]]/CP235</f>
        <v>0.21664075250548054</v>
      </c>
      <c r="BO235" s="86">
        <v>25</v>
      </c>
      <c r="BP235" s="80">
        <v>51.944000000000003</v>
      </c>
      <c r="BQ235" s="80">
        <f>+Tabla1[[#This Row],[Km. Línea (entre cabeceras) en Servicio]]*2</f>
        <v>103.88800000000001</v>
      </c>
      <c r="BR235" s="36">
        <v>22</v>
      </c>
      <c r="BS235" s="36">
        <v>1815</v>
      </c>
      <c r="BT235" s="76">
        <f>+Tabla1[[#This Row],[Recaudación Vta. Boletos $]]/Tabla1[[#This Row],[Km. Línea (entre cabeceras) en Servicio]]</f>
        <v>51199.224164484825</v>
      </c>
      <c r="BU235" s="77">
        <f>+Tabla1[[#This Row],[Recaudación/Km. Línea (PESOS)]]/CP235</f>
        <v>11277.113756191453</v>
      </c>
      <c r="BV235" s="76">
        <f>+Tabla1[[#This Row],[Recaudación Vta. Boletos $]]/Tabla1[[#This Row],[Trenes Corridos (TC)]]</f>
        <v>560.12900168492001</v>
      </c>
      <c r="BW235" s="77">
        <f>+Tabla1[[#This Row],[Recaudación/Trenes Corridos (PESOS)]]/CP235</f>
        <v>123.37371460648883</v>
      </c>
      <c r="BX235" s="76">
        <f>+Tabla1[[#This Row],[Recaudación Vta. Boletos $]]/Tabla1[[#This Row],[Coches Kilómetro (CK) (5+6+7)]]</f>
        <v>2.0972063193156441</v>
      </c>
      <c r="BY235" s="77">
        <f>+Tabla1[[#This Row],[Recaudación/Coche Kilómetro (PESOS)]]/CP235</f>
        <v>0.46192954325139174</v>
      </c>
      <c r="BZ235" s="78">
        <f>+Tabla1[[#This Row],[Recaudación Vta. Boletos $]]/Tabla1[[#This Row],[PAX Kilómetro]]</f>
        <v>5.1794137991054895E-2</v>
      </c>
      <c r="CA235" s="79">
        <f>+Tabla1[[#This Row],[Recaudación/Pasajeros Kilómetro (PESOS)]]/CP235</f>
        <v>1.1408149157739893E-2</v>
      </c>
      <c r="CB235" s="76">
        <f>+Tabla1[[#This Row],[Recaudación Vta. Boletos $]]/Tabla1[[#This Row],[Personal]]</f>
        <v>1465.2851239669421</v>
      </c>
      <c r="CC235" s="77">
        <f>+Tabla1[[#This Row],[Recaudación/Personal (PESOS)]]/CP235</f>
        <v>322.7429184306385</v>
      </c>
      <c r="CD235" s="36">
        <f>+Tabla1[[#This Row],[Pasajeros Pagos (PAX)]]/Tabla1[[#This Row],[Personal]]</f>
        <v>1489.7608815426997</v>
      </c>
      <c r="CE235" s="80">
        <f>+Tabla1[[#This Row],[Trenes Corridos (TC)]]/Tabla1[[#This Row],[Personal]]</f>
        <v>2.6159779614325069</v>
      </c>
      <c r="CF235" s="36">
        <f>+Tabla1[[#This Row],[Pasajeros Pagos (PAX)]]/Tabla1[[#This Row],[Km. Línea (entre cabeceras) en Servicio]]</f>
        <v>52054.443246573232</v>
      </c>
      <c r="CG235" s="36">
        <f>+Tabla1[[#This Row],[Pasajeros Pagos (PAX)]]/Tabla1[[#This Row],[Cantidad de Estaciones en Servicio]]</f>
        <v>122905.27272727272</v>
      </c>
      <c r="CH235" s="36">
        <f>+Tabla1[[#This Row],[PAX Kilómetro]]/Tabla1[[#This Row],[Km. Línea (entre cabeceras) en Servicio]]</f>
        <v>988513.87725242553</v>
      </c>
      <c r="CI235" s="36">
        <f>+Tabla1[[#This Row],[Coches Kilómetro (CK) (5+6+7)]]/Tabla1[[#This Row],[Km. Línea (entre cabeceras) en Servicio]]</f>
        <v>24413.060218697057</v>
      </c>
      <c r="CJ235" s="36">
        <f>+[1]!BN_InfraMR[[#This Row],[Total Coches Remolcados]]</f>
        <v>134</v>
      </c>
      <c r="CK235" s="36">
        <f>+Tabla1[[#This Row],[Pasajeros Pagos (PAX)]]/Tabla1[[#This Row],[Coches en Servicio]]</f>
        <v>20178.4776119403</v>
      </c>
      <c r="CM235" s="100">
        <f t="shared" si="17"/>
        <v>683.22550009279212</v>
      </c>
      <c r="CN235" s="11">
        <v>1.0281287338651606</v>
      </c>
      <c r="CP235" s="10">
        <v>4.5401000000000007</v>
      </c>
      <c r="CQ235" s="33">
        <v>3680.8166666666666</v>
      </c>
      <c r="CR235" s="10"/>
      <c r="CX235" s="28"/>
      <c r="DF235" s="47">
        <f>+Tabla1[[#This Row],[Trenes Kilómetro (TK) (1+2+3)]]/Tabla1[[#This Row],[Trenes Corridos (TC)]]</f>
        <v>44.513900589721992</v>
      </c>
      <c r="EA235" s="2">
        <v>2012</v>
      </c>
      <c r="EB235" s="2" t="s">
        <v>2</v>
      </c>
    </row>
    <row r="236" spans="1:132" x14ac:dyDescent="0.2">
      <c r="A236" s="98" t="s">
        <v>261</v>
      </c>
      <c r="B236" s="2" t="s">
        <v>3</v>
      </c>
      <c r="C236" s="101">
        <v>41091</v>
      </c>
      <c r="D236" s="4" t="s">
        <v>135</v>
      </c>
      <c r="E236" s="4" t="s">
        <v>112</v>
      </c>
      <c r="F236" s="4" t="s">
        <v>139</v>
      </c>
      <c r="G236" s="4" t="s">
        <v>113</v>
      </c>
      <c r="H236" s="6">
        <v>214466</v>
      </c>
      <c r="K236" s="95">
        <f>+Tabla1[[#This Row],[TK Remolcados (1)]]+Tabla1[[#This Row],[TK Coche Motor (2)]]+Tabla1[[#This Row],[TK Eléctricos (3)]]</f>
        <v>214466</v>
      </c>
      <c r="L236" s="35">
        <f>+Tabla1[[#This Row],[Trenes Kilómetro (TK) (1+2+3)]]/K224-1</f>
        <v>-7.4189263614863332E-3</v>
      </c>
      <c r="M236" s="36">
        <f>+Tabla1[[#This Row],[TK Remolcados (1)]]</f>
        <v>214466</v>
      </c>
      <c r="N236" s="36">
        <f>+Tabla1[[#This Row],[TK Remolcados (1)]]*Tabla1[[#This Row],[Form. Media Trenes Remolcados]]</f>
        <v>1286796</v>
      </c>
      <c r="Q236" s="95">
        <f t="shared" si="18"/>
        <v>1286796</v>
      </c>
      <c r="R236" s="35">
        <f>+Tabla1[[#This Row],[Coches Kilómetro (CK) (5+6+7)]]/Q224-1</f>
        <v>-7.4189263614863332E-3</v>
      </c>
      <c r="S236" s="37">
        <v>38.92</v>
      </c>
      <c r="T236" s="35">
        <f>+Tabla1[[#This Row],[Velocidad Comercial Trenes Diésel]]/S224-1</f>
        <v>0</v>
      </c>
      <c r="U236" s="37"/>
      <c r="V236" s="35"/>
      <c r="W236" s="37">
        <v>6</v>
      </c>
      <c r="X236" s="6"/>
      <c r="Y236" s="6"/>
      <c r="Z236" s="36">
        <f>+Tabla1[[#This Row],[Form. Media Trenes Remolcados]]*Tabla1[[#This Row],[Asientos Prom. x C. Remolcados]]*Tabla1[[#This Row],[Trenes Corridos (TC)]]</f>
        <v>2171016</v>
      </c>
      <c r="AC236" s="6">
        <v>76</v>
      </c>
      <c r="AF236" s="6">
        <f>+'[2]BN TAB'!H240</f>
        <v>5073</v>
      </c>
      <c r="AG236" s="6">
        <f>+Tabla1[[#This Row],[Trenes Programados]]-Tabla1[[#This Row],[Trenes Corridos (TC)]]</f>
        <v>312</v>
      </c>
      <c r="AH236" s="95">
        <f>+'[2]BN TAB'!J240</f>
        <v>4761</v>
      </c>
      <c r="AI236" s="35">
        <f>+Tabla1[[#This Row],[Trenes Corridos (TC)]]/AH224-1</f>
        <v>-1.4081590391385346E-2</v>
      </c>
      <c r="AJ236" s="36">
        <f>+'[2]BN TAB'!K240</f>
        <v>4358</v>
      </c>
      <c r="AK236" s="36">
        <f>+Tabla1[[#This Row],[Trenes Corridos (TC)]]-Tabla1[[#This Row],[Trenes Puntuales]]</f>
        <v>403</v>
      </c>
      <c r="AL236" s="127">
        <f>+Tabla1[[#This Row],[Trenes Puntuales]]/Tabla1[[#This Row],[Trenes Programados]]</f>
        <v>0.85905775675142915</v>
      </c>
      <c r="AM236" s="96">
        <v>0.95</v>
      </c>
      <c r="AN236" s="96" t="str">
        <f>+IF(Tabla1[[#This Row],[Regularidad Absoluta]]&gt;=Tabla1[[#This Row],[RA 95%]],Tabla1[[#This Row],[Regularidad Absoluta]],"")</f>
        <v/>
      </c>
      <c r="AO236" s="96">
        <f>+Tabla1[[#This Row],[Trenes Puntuales]]/Tabla1[[#This Row],[Trenes Corridos (TC)]]</f>
        <v>0.91535391724427639</v>
      </c>
      <c r="AP236" s="96">
        <f>+Tabla1[[#This Row],[Trenes Corridos (TC)]]/Tabla1[[#This Row],[Trenes Programados]]</f>
        <v>0.93849793021880545</v>
      </c>
      <c r="AQ236" s="96">
        <f>+Tabla1[[#This Row],[Regularidad Relativa]]/AO224-1</f>
        <v>-3.5518335499075127E-3</v>
      </c>
      <c r="AR236" s="95">
        <f>+'[3]DATOS BN#Bol por Estación'!AE221</f>
        <v>2744646</v>
      </c>
      <c r="AS236" s="15">
        <f>+Tabla1[[#This Row],[Pasajeros Pagos (PAX)]]/AR224-1</f>
        <v>2.3094729543853276E-2</v>
      </c>
      <c r="AT236" s="6">
        <f>+Tabla1[[#This Row],[Pasajeros Pagos (PAX)]]/Tabla1[[#This Row],[Indice Dia Habil]]</f>
        <v>107212.734375</v>
      </c>
      <c r="AU236" s="15">
        <f>+Tabla1[[#This Row],[PAX Día Habil]]/AT224-1</f>
        <v>2.3094729543853276E-2</v>
      </c>
      <c r="AV236" s="6">
        <f>+Tabla1[[#This Row],[Pasajeros Pagos (PAX)]]/Tabla1[[#This Row],[Trenes Corridos (TC)]]</f>
        <v>576.48519218651541</v>
      </c>
      <c r="AW236" s="6">
        <f>+Tabla1[[#This Row],[PAX x Tren]]/Tabla1[[#This Row],[Form. Media Trenes Remolcados]]</f>
        <v>96.080865364419239</v>
      </c>
      <c r="AX236" s="15">
        <f>+Tabla1[[#This Row],[PAX x Coche]]/AW224-1</f>
        <v>3.7707298669873435E-2</v>
      </c>
      <c r="AY236" s="6">
        <v>188</v>
      </c>
      <c r="AZ236" s="9">
        <f>+Tabla1[[#This Row],[PAX Kilómetro]]/Tabla1[[#This Row],[Coches Kilómetro (CK) (5+6+7)]]</f>
        <v>41.250869321943803</v>
      </c>
      <c r="BA236" s="15">
        <f>+Tabla1[[#This Row],[Ocupación Media (PaxKm/CocheKm)]]/AZ224-1</f>
        <v>7.2326250172886741E-2</v>
      </c>
      <c r="BB236" s="15">
        <f>+Tabla1[[#This Row],[Ocupación Media (PaxKm/CocheKm)]]/Tabla1[[#This Row],[Capacidad x Coche (4xm2)]]</f>
        <v>0.21941951766991385</v>
      </c>
      <c r="BC236" s="15">
        <f>+Tabla1[[#This Row],[% de Ocupación Media PAX]]/BB224-1</f>
        <v>7.2326250172886963E-2</v>
      </c>
      <c r="BD236" s="36">
        <f>+Tabla1[[#This Row],[Pasajeros Pagos (PAX)]]*Tabla1[[#This Row],[PAX Recorrido Medio]]</f>
        <v>53081453.640000001</v>
      </c>
      <c r="BE236" s="37">
        <v>19.34</v>
      </c>
      <c r="BF236" s="35">
        <f>+Tabla1[[#This Row],[PAX Recorrido Medio]]/BE224-1</f>
        <v>4.0344271113501806E-2</v>
      </c>
      <c r="BG236" s="36">
        <f>+Tabla1[[#This Row],[Pasajeros Pagos (PAX)]]*CN236</f>
        <v>2714740.9991979883</v>
      </c>
      <c r="BH236" s="130">
        <f t="shared" si="16"/>
        <v>0.33481811351285684</v>
      </c>
      <c r="BI236" s="95">
        <f t="shared" si="14"/>
        <v>4126158.6578892046</v>
      </c>
      <c r="BJ236" s="35">
        <f>+(Tabla1[[#This Row],[Variación % TC]]*0.2)-(Tabla1[[#This Row],[Vaciación % PAX Recorrido Medio]]*0.1)-(Tabla1[[#This Row],[Variación % Ocupación PAX]]*0.5)+(Tabla1[[#This Row],[Variación % RA]]*0.1)+(Tabla1[[#This Row],[Variación % Velocidad Comercial TE]]*0.1)</f>
        <v>-4.3369053631061485E-2</v>
      </c>
      <c r="BK236" s="90">
        <v>2722070.6499999994</v>
      </c>
      <c r="BL236" s="10">
        <f>+Tabla1[[#This Row],[Recaudación Vta. Boletos $]]/Tabla1[[#This Row],[Pasajeros Pagos (PAX)]]</f>
        <v>0.99177476803930253</v>
      </c>
      <c r="BM236" s="15">
        <f>+(Tabla1[[#This Row],[Tarifa Media $]]*44)/CQ236</f>
        <v>1.1626768082466271E-2</v>
      </c>
      <c r="BN236" s="48">
        <f>+Tabla1[[#This Row],[Tarifa Media $]]/CP236</f>
        <v>0.21588032390258044</v>
      </c>
      <c r="BO236" s="86">
        <v>25.6</v>
      </c>
      <c r="BP236" s="80">
        <v>51.944000000000003</v>
      </c>
      <c r="BQ236" s="80">
        <f>+Tabla1[[#This Row],[Km. Línea (entre cabeceras) en Servicio]]*2</f>
        <v>103.88800000000001</v>
      </c>
      <c r="BR236" s="36">
        <v>22</v>
      </c>
      <c r="BS236" s="36">
        <v>1815</v>
      </c>
      <c r="BT236" s="76">
        <f>+Tabla1[[#This Row],[Recaudación Vta. Boletos $]]/Tabla1[[#This Row],[Km. Línea (entre cabeceras) en Servicio]]</f>
        <v>52403.947520406575</v>
      </c>
      <c r="BU236" s="77">
        <f>+Tabla1[[#This Row],[Recaudación/Km. Línea (PESOS)]]/CP236</f>
        <v>11406.80477972281</v>
      </c>
      <c r="BV236" s="76">
        <f>+Tabla1[[#This Row],[Recaudación Vta. Boletos $]]/Tabla1[[#This Row],[Trenes Corridos (TC)]]</f>
        <v>571.74346775887409</v>
      </c>
      <c r="BW236" s="77">
        <f>+Tabla1[[#This Row],[Recaudación/Trenes Corridos (PESOS)]]/CP236</f>
        <v>124.45181001426629</v>
      </c>
      <c r="BX236" s="76">
        <f>+Tabla1[[#This Row],[Recaudación Vta. Boletos $]]/Tabla1[[#This Row],[Coches Kilómetro (CK) (5+6+7)]]</f>
        <v>2.1153863160905066</v>
      </c>
      <c r="BY236" s="77">
        <f>+Tabla1[[#This Row],[Recaudación/Coche Kilómetro (PESOS)]]/CP236</f>
        <v>0.46045765410983697</v>
      </c>
      <c r="BZ236" s="78">
        <f>+Tabla1[[#This Row],[Recaudación Vta. Boletos $]]/Tabla1[[#This Row],[PAX Kilómetro]]</f>
        <v>5.1281011791070447E-2</v>
      </c>
      <c r="CA236" s="79">
        <f>+Tabla1[[#This Row],[Recaudación/Pasajeros Kilómetro (PESOS)]]/CP236</f>
        <v>1.1162374555459173E-2</v>
      </c>
      <c r="CB236" s="76">
        <f>+Tabla1[[#This Row],[Recaudación Vta. Boletos $]]/Tabla1[[#This Row],[Personal]]</f>
        <v>1499.7634435261705</v>
      </c>
      <c r="CC236" s="77">
        <f>+Tabla1[[#This Row],[Recaudación/Personal (PESOS)]]/CP236</f>
        <v>326.45458263246377</v>
      </c>
      <c r="CD236" s="36">
        <f>+Tabla1[[#This Row],[Pasajeros Pagos (PAX)]]/Tabla1[[#This Row],[Personal]]</f>
        <v>1512.2016528925619</v>
      </c>
      <c r="CE236" s="80">
        <f>+Tabla1[[#This Row],[Trenes Corridos (TC)]]/Tabla1[[#This Row],[Personal]]</f>
        <v>2.6231404958677684</v>
      </c>
      <c r="CF236" s="36">
        <f>+Tabla1[[#This Row],[Pasajeros Pagos (PAX)]]/Tabla1[[#This Row],[Km. Línea (entre cabeceras) en Servicio]]</f>
        <v>52838.556907438775</v>
      </c>
      <c r="CG236" s="36">
        <f>+Tabla1[[#This Row],[Pasajeros Pagos (PAX)]]/Tabla1[[#This Row],[Cantidad de Estaciones en Servicio]]</f>
        <v>124756.63636363637</v>
      </c>
      <c r="CH236" s="36">
        <f>+Tabla1[[#This Row],[PAX Kilómetro]]/Tabla1[[#This Row],[Km. Línea (entre cabeceras) en Servicio]]</f>
        <v>1021897.690589866</v>
      </c>
      <c r="CI236" s="36">
        <f>+Tabla1[[#This Row],[Coches Kilómetro (CK) (5+6+7)]]/Tabla1[[#This Row],[Km. Línea (entre cabeceras) en Servicio]]</f>
        <v>24772.75527491144</v>
      </c>
      <c r="CJ236" s="36">
        <f>+[1]!BN_InfraMR[[#This Row],[Total Coches Remolcados]]</f>
        <v>134</v>
      </c>
      <c r="CK236" s="36">
        <f>+Tabla1[[#This Row],[Pasajeros Pagos (PAX)]]/Tabla1[[#This Row],[Coches en Servicio]]</f>
        <v>20482.432835820895</v>
      </c>
      <c r="CM236" s="100">
        <f t="shared" si="17"/>
        <v>710.65971843502371</v>
      </c>
      <c r="CN236" s="11">
        <v>0.98910424120195772</v>
      </c>
      <c r="CP236" s="10">
        <v>4.5940952380952389</v>
      </c>
      <c r="CQ236" s="33">
        <v>3753.2433333333333</v>
      </c>
      <c r="CR236" s="10"/>
      <c r="CX236" s="28"/>
      <c r="DF236" s="47">
        <f>+Tabla1[[#This Row],[Trenes Kilómetro (TK) (1+2+3)]]/Tabla1[[#This Row],[Trenes Corridos (TC)]]</f>
        <v>45.04641881957572</v>
      </c>
      <c r="EA236" s="2">
        <v>2012</v>
      </c>
      <c r="EB236" s="2" t="s">
        <v>3</v>
      </c>
    </row>
    <row r="237" spans="1:132" x14ac:dyDescent="0.2">
      <c r="A237" s="98" t="s">
        <v>261</v>
      </c>
      <c r="B237" s="2" t="s">
        <v>4</v>
      </c>
      <c r="C237" s="101">
        <v>41122</v>
      </c>
      <c r="D237" s="4" t="s">
        <v>135</v>
      </c>
      <c r="E237" s="4" t="s">
        <v>112</v>
      </c>
      <c r="F237" s="4" t="s">
        <v>139</v>
      </c>
      <c r="G237" s="4" t="s">
        <v>113</v>
      </c>
      <c r="H237" s="6">
        <v>218561</v>
      </c>
      <c r="K237" s="95">
        <f>+Tabla1[[#This Row],[TK Remolcados (1)]]+Tabla1[[#This Row],[TK Coche Motor (2)]]+Tabla1[[#This Row],[TK Eléctricos (3)]]</f>
        <v>218561</v>
      </c>
      <c r="L237" s="35">
        <f>+Tabla1[[#This Row],[Trenes Kilómetro (TK) (1+2+3)]]/K225-1</f>
        <v>1.3726333513375266E-5</v>
      </c>
      <c r="M237" s="36">
        <f>+Tabla1[[#This Row],[TK Remolcados (1)]]</f>
        <v>218561</v>
      </c>
      <c r="N237" s="36">
        <f>+Tabla1[[#This Row],[TK Remolcados (1)]]*Tabla1[[#This Row],[Form. Media Trenes Remolcados]]</f>
        <v>1311366</v>
      </c>
      <c r="Q237" s="95">
        <f t="shared" si="18"/>
        <v>1311366</v>
      </c>
      <c r="R237" s="35">
        <f>+Tabla1[[#This Row],[Coches Kilómetro (CK) (5+6+7)]]/Q225-1</f>
        <v>1.3726333513375266E-5</v>
      </c>
      <c r="S237" s="37">
        <v>38.92</v>
      </c>
      <c r="T237" s="35">
        <f>+Tabla1[[#This Row],[Velocidad Comercial Trenes Diésel]]/S225-1</f>
        <v>0</v>
      </c>
      <c r="U237" s="37"/>
      <c r="V237" s="35"/>
      <c r="W237" s="37">
        <v>6</v>
      </c>
      <c r="X237" s="6"/>
      <c r="Y237" s="6"/>
      <c r="Z237" s="36">
        <f>+Tabla1[[#This Row],[Form. Media Trenes Remolcados]]*Tabla1[[#This Row],[Asientos Prom. x C. Remolcados]]*Tabla1[[#This Row],[Trenes Corridos (TC)]]</f>
        <v>2224824</v>
      </c>
      <c r="AC237" s="6">
        <v>76</v>
      </c>
      <c r="AF237" s="6">
        <f>+'[2]BN TAB'!H241</f>
        <v>5150</v>
      </c>
      <c r="AG237" s="6">
        <f>+Tabla1[[#This Row],[Trenes Programados]]-Tabla1[[#This Row],[Trenes Corridos (TC)]]</f>
        <v>271</v>
      </c>
      <c r="AH237" s="95">
        <f>+'[2]BN TAB'!J241</f>
        <v>4879</v>
      </c>
      <c r="AI237" s="35">
        <f>+Tabla1[[#This Row],[Trenes Corridos (TC)]]/AH225-1</f>
        <v>-7.7282896074842844E-3</v>
      </c>
      <c r="AJ237" s="36">
        <f>+'[2]BN TAB'!K241</f>
        <v>4368</v>
      </c>
      <c r="AK237" s="36">
        <f>+Tabla1[[#This Row],[Trenes Corridos (TC)]]-Tabla1[[#This Row],[Trenes Puntuales]]</f>
        <v>511</v>
      </c>
      <c r="AL237" s="127">
        <f>+Tabla1[[#This Row],[Trenes Puntuales]]/Tabla1[[#This Row],[Trenes Programados]]</f>
        <v>0.84815533980582525</v>
      </c>
      <c r="AM237" s="96">
        <v>0.95</v>
      </c>
      <c r="AN237" s="96" t="str">
        <f>+IF(Tabla1[[#This Row],[Regularidad Absoluta]]&gt;=Tabla1[[#This Row],[RA 95%]],Tabla1[[#This Row],[Regularidad Absoluta]],"")</f>
        <v/>
      </c>
      <c r="AO237" s="96">
        <f>+Tabla1[[#This Row],[Trenes Puntuales]]/Tabla1[[#This Row],[Trenes Corridos (TC)]]</f>
        <v>0.89526542324246772</v>
      </c>
      <c r="AP237" s="96">
        <f>+Tabla1[[#This Row],[Trenes Corridos (TC)]]/Tabla1[[#This Row],[Trenes Programados]]</f>
        <v>0.94737864077669898</v>
      </c>
      <c r="AQ237" s="96">
        <f>+Tabla1[[#This Row],[Regularidad Relativa]]/AO225-1</f>
        <v>-3.3914226662409286E-3</v>
      </c>
      <c r="AR237" s="95">
        <f>+'[3]DATOS BN#Bol por Estación'!AE222</f>
        <v>2565714</v>
      </c>
      <c r="AS237" s="15">
        <f>+Tabla1[[#This Row],[Pasajeros Pagos (PAX)]]/AR225-1</f>
        <v>-5.5262271268634033E-2</v>
      </c>
      <c r="AT237" s="6">
        <f>+Tabla1[[#This Row],[Pasajeros Pagos (PAX)]]/Tabla1[[#This Row],[Indice Dia Habil]]</f>
        <v>97555.665399239544</v>
      </c>
      <c r="AU237" s="15">
        <f>+Tabla1[[#This Row],[PAX Día Habil]]/AT225-1</f>
        <v>-5.5262271268634033E-2</v>
      </c>
      <c r="AV237" s="6">
        <f>+Tabla1[[#This Row],[Pasajeros Pagos (PAX)]]/Tabla1[[#This Row],[Trenes Corridos (TC)]]</f>
        <v>525.86882557901208</v>
      </c>
      <c r="AW237" s="6">
        <f>+Tabla1[[#This Row],[PAX x Tren]]/Tabla1[[#This Row],[Form. Media Trenes Remolcados]]</f>
        <v>87.64480426316868</v>
      </c>
      <c r="AX237" s="15">
        <f>+Tabla1[[#This Row],[PAX x Coche]]/AW225-1</f>
        <v>-4.7904199185872853E-2</v>
      </c>
      <c r="AY237" s="6">
        <v>188</v>
      </c>
      <c r="AZ237" s="9">
        <f>+Tabla1[[#This Row],[PAX Kilómetro]]/Tabla1[[#This Row],[Coches Kilómetro (CK) (5+6+7)]]</f>
        <v>37.330404417988568</v>
      </c>
      <c r="BA237" s="15">
        <f>+Tabla1[[#This Row],[Ocupación Media (PaxKm/CocheKm)]]/AZ225-1</f>
        <v>-2.618322840356313E-2</v>
      </c>
      <c r="BB237" s="15">
        <f>+Tabla1[[#This Row],[Ocupación Media (PaxKm/CocheKm)]]/Tabla1[[#This Row],[Capacidad x Coche (4xm2)]]</f>
        <v>0.19856598094674771</v>
      </c>
      <c r="BC237" s="15">
        <f>+Tabla1[[#This Row],[% de Ocupación Media PAX]]/BB225-1</f>
        <v>-2.618322840356313E-2</v>
      </c>
      <c r="BD237" s="36">
        <f>+Tabla1[[#This Row],[Pasajeros Pagos (PAX)]]*Tabla1[[#This Row],[PAX Recorrido Medio]]</f>
        <v>48953823.119999997</v>
      </c>
      <c r="BE237" s="37">
        <v>19.079999999999998</v>
      </c>
      <c r="BF237" s="35">
        <f>+Tabla1[[#This Row],[PAX Recorrido Medio]]/BE225-1</f>
        <v>3.0794165316045286E-2</v>
      </c>
      <c r="BG237" s="36">
        <f>+Tabla1[[#This Row],[Pasajeros Pagos (PAX)]]*CN237</f>
        <v>2509163.3105332316</v>
      </c>
      <c r="BH237" s="130">
        <f t="shared" si="16"/>
        <v>0.39983899809282064</v>
      </c>
      <c r="BI237" s="95">
        <f t="shared" si="14"/>
        <v>4275042.849913151</v>
      </c>
      <c r="BJ237" s="35">
        <f>+(Tabla1[[#This Row],[Variación % TC]]*0.2)-(Tabla1[[#This Row],[Vaciación % PAX Recorrido Medio]]*0.1)-(Tabla1[[#This Row],[Variación % Ocupación PAX]]*0.5)+(Tabla1[[#This Row],[Variación % RA]]*0.1)+(Tabla1[[#This Row],[Variación % Velocidad Comercial TE]]*0.1)</f>
        <v>8.1273974820560858E-3</v>
      </c>
      <c r="BK237" s="90">
        <v>2516714.7500000005</v>
      </c>
      <c r="BL237" s="10">
        <f>+Tabla1[[#This Row],[Recaudación Vta. Boletos $]]/Tabla1[[#This Row],[Pasajeros Pagos (PAX)]]</f>
        <v>0.98090229464390832</v>
      </c>
      <c r="BM237" s="15">
        <f>+(Tabla1[[#This Row],[Tarifa Media $]]*44)/CQ237</f>
        <v>1.1281605827039961E-2</v>
      </c>
      <c r="BN237" s="48">
        <f>+Tabla1[[#This Row],[Tarifa Media $]]/CP237</f>
        <v>0.21083955840790583</v>
      </c>
      <c r="BO237" s="86">
        <v>26.3</v>
      </c>
      <c r="BP237" s="80">
        <v>51.944000000000003</v>
      </c>
      <c r="BQ237" s="80">
        <f>+Tabla1[[#This Row],[Km. Línea (entre cabeceras) en Servicio]]*2</f>
        <v>103.88800000000001</v>
      </c>
      <c r="BR237" s="36">
        <v>22</v>
      </c>
      <c r="BS237" s="36">
        <v>1815</v>
      </c>
      <c r="BT237" s="76">
        <f>+Tabla1[[#This Row],[Recaudación Vta. Boletos $]]/Tabla1[[#This Row],[Km. Línea (entre cabeceras) en Servicio]]</f>
        <v>48450.538079470207</v>
      </c>
      <c r="BU237" s="77">
        <f>+Tabla1[[#This Row],[Recaudación/Km. Línea (PESOS)]]/CP237</f>
        <v>10414.176935949901</v>
      </c>
      <c r="BV237" s="76">
        <f>+Tabla1[[#This Row],[Recaudación Vta. Boletos $]]/Tabla1[[#This Row],[Trenes Corridos (TC)]]</f>
        <v>515.82593769215009</v>
      </c>
      <c r="BW237" s="77">
        <f>+Tabla1[[#This Row],[Recaudación/Trenes Corridos (PESOS)]]/CP237</f>
        <v>110.87395096556295</v>
      </c>
      <c r="BX237" s="76">
        <f>+Tabla1[[#This Row],[Recaudación Vta. Boletos $]]/Tabla1[[#This Row],[Coches Kilómetro (CK) (5+6+7)]]</f>
        <v>1.9191551023894171</v>
      </c>
      <c r="BY237" s="77">
        <f>+Tabla1[[#This Row],[Recaudación/Coche Kilómetro (PESOS)]]/CP237</f>
        <v>0.41251184395583052</v>
      </c>
      <c r="BZ237" s="78">
        <f>+Tabla1[[#This Row],[Recaudación Vta. Boletos $]]/Tabla1[[#This Row],[PAX Kilómetro]]</f>
        <v>5.1409973513831676E-2</v>
      </c>
      <c r="CA237" s="79">
        <f>+Tabla1[[#This Row],[Recaudación/Pasajeros Kilómetro (PESOS)]]/CP237</f>
        <v>1.1050291321169069E-2</v>
      </c>
      <c r="CB237" s="76">
        <f>+Tabla1[[#This Row],[Recaudación Vta. Boletos $]]/Tabla1[[#This Row],[Personal]]</f>
        <v>1386.6196969696973</v>
      </c>
      <c r="CC237" s="77">
        <f>+Tabla1[[#This Row],[Recaudación/Personal (PESOS)]]/CP237</f>
        <v>298.04628471679433</v>
      </c>
      <c r="CD237" s="36">
        <f>+Tabla1[[#This Row],[Pasajeros Pagos (PAX)]]/Tabla1[[#This Row],[Personal]]</f>
        <v>1413.6165289256198</v>
      </c>
      <c r="CE237" s="80">
        <f>+Tabla1[[#This Row],[Trenes Corridos (TC)]]/Tabla1[[#This Row],[Personal]]</f>
        <v>2.6881542699724519</v>
      </c>
      <c r="CF237" s="36">
        <f>+Tabla1[[#This Row],[Pasajeros Pagos (PAX)]]/Tabla1[[#This Row],[Km. Línea (entre cabeceras) en Servicio]]</f>
        <v>49393.847220083167</v>
      </c>
      <c r="CG237" s="36">
        <f>+Tabla1[[#This Row],[Pasajeros Pagos (PAX)]]/Tabla1[[#This Row],[Cantidad de Estaciones en Servicio]]</f>
        <v>116623.36363636363</v>
      </c>
      <c r="CH237" s="36">
        <f>+Tabla1[[#This Row],[PAX Kilómetro]]/Tabla1[[#This Row],[Km. Línea (entre cabeceras) en Servicio]]</f>
        <v>942434.60495918675</v>
      </c>
      <c r="CI237" s="36">
        <f>+Tabla1[[#This Row],[Coches Kilómetro (CK) (5+6+7)]]/Tabla1[[#This Row],[Km. Línea (entre cabeceras) en Servicio]]</f>
        <v>25245.764669644232</v>
      </c>
      <c r="CJ237" s="36">
        <f>+[1]!BN_InfraMR[[#This Row],[Total Coches Remolcados]]</f>
        <v>134</v>
      </c>
      <c r="CK237" s="36">
        <f>+Tabla1[[#This Row],[Pasajeros Pagos (PAX)]]/Tabla1[[#This Row],[Coches en Servicio]]</f>
        <v>19147.119402985074</v>
      </c>
      <c r="CL237" s="2" t="s">
        <v>83</v>
      </c>
      <c r="CM237" s="100">
        <f t="shared" si="17"/>
        <v>718.49476469128592</v>
      </c>
      <c r="CN237" s="11">
        <v>0.97795908294269418</v>
      </c>
      <c r="CP237" s="10">
        <v>4.6523636363636376</v>
      </c>
      <c r="CQ237" s="74">
        <v>3825.67</v>
      </c>
      <c r="CR237" s="10"/>
      <c r="CX237" s="31"/>
      <c r="DF237" s="47">
        <f>+Tabla1[[#This Row],[Trenes Kilómetro (TK) (1+2+3)]]/Tabla1[[#This Row],[Trenes Corridos (TC)]]</f>
        <v>44.796269727403157</v>
      </c>
      <c r="EA237" s="2">
        <v>2012</v>
      </c>
      <c r="EB237" s="2" t="s">
        <v>4</v>
      </c>
    </row>
    <row r="238" spans="1:132" x14ac:dyDescent="0.2">
      <c r="A238" s="98" t="s">
        <v>261</v>
      </c>
      <c r="B238" s="2" t="s">
        <v>11</v>
      </c>
      <c r="C238" s="101">
        <v>41153</v>
      </c>
      <c r="D238" s="4" t="s">
        <v>135</v>
      </c>
      <c r="E238" s="4" t="s">
        <v>112</v>
      </c>
      <c r="F238" s="4" t="s">
        <v>139</v>
      </c>
      <c r="G238" s="4" t="s">
        <v>113</v>
      </c>
      <c r="H238" s="6">
        <v>207412</v>
      </c>
      <c r="K238" s="95">
        <f>+Tabla1[[#This Row],[TK Remolcados (1)]]+Tabla1[[#This Row],[TK Coche Motor (2)]]+Tabla1[[#This Row],[TK Eléctricos (3)]]</f>
        <v>207412</v>
      </c>
      <c r="L238" s="35">
        <f>+Tabla1[[#This Row],[Trenes Kilómetro (TK) (1+2+3)]]/K226-1</f>
        <v>-2.3313854108295673E-2</v>
      </c>
      <c r="M238" s="36">
        <f>+Tabla1[[#This Row],[TK Remolcados (1)]]</f>
        <v>207412</v>
      </c>
      <c r="N238" s="36">
        <f>+Tabla1[[#This Row],[TK Remolcados (1)]]*Tabla1[[#This Row],[Form. Media Trenes Remolcados]]</f>
        <v>1244472</v>
      </c>
      <c r="Q238" s="95">
        <f t="shared" si="18"/>
        <v>1244472</v>
      </c>
      <c r="R238" s="35">
        <f>+Tabla1[[#This Row],[Coches Kilómetro (CK) (5+6+7)]]/Q226-1</f>
        <v>-2.3313854108295673E-2</v>
      </c>
      <c r="S238" s="37">
        <v>38.92</v>
      </c>
      <c r="T238" s="35">
        <f>+Tabla1[[#This Row],[Velocidad Comercial Trenes Diésel]]/S226-1</f>
        <v>0</v>
      </c>
      <c r="U238" s="37"/>
      <c r="V238" s="35"/>
      <c r="W238" s="37">
        <v>6</v>
      </c>
      <c r="X238" s="6"/>
      <c r="Y238" s="6"/>
      <c r="Z238" s="36">
        <f>+Tabla1[[#This Row],[Form. Media Trenes Remolcados]]*Tabla1[[#This Row],[Asientos Prom. x C. Remolcados]]*Tabla1[[#This Row],[Trenes Corridos (TC)]]</f>
        <v>2118576</v>
      </c>
      <c r="AC238" s="6">
        <v>76</v>
      </c>
      <c r="AF238" s="6">
        <f>+'[2]BN TAB'!H242</f>
        <v>4873</v>
      </c>
      <c r="AG238" s="6">
        <f>+Tabla1[[#This Row],[Trenes Programados]]-Tabla1[[#This Row],[Trenes Corridos (TC)]]</f>
        <v>227</v>
      </c>
      <c r="AH238" s="95">
        <f>+'[2]BN TAB'!J242</f>
        <v>4646</v>
      </c>
      <c r="AI238" s="35">
        <f>+Tabla1[[#This Row],[Trenes Corridos (TC)]]/AH226-1</f>
        <v>-2.1688776584544156E-2</v>
      </c>
      <c r="AJ238" s="36">
        <f>+'[2]BN TAB'!K242</f>
        <v>4264</v>
      </c>
      <c r="AK238" s="36">
        <f>+Tabla1[[#This Row],[Trenes Corridos (TC)]]-Tabla1[[#This Row],[Trenes Puntuales]]</f>
        <v>382</v>
      </c>
      <c r="AL238" s="127">
        <f>+Tabla1[[#This Row],[Trenes Puntuales]]/Tabla1[[#This Row],[Trenes Programados]]</f>
        <v>0.87502565154935363</v>
      </c>
      <c r="AM238" s="96">
        <v>0.95</v>
      </c>
      <c r="AN238" s="96" t="str">
        <f>+IF(Tabla1[[#This Row],[Regularidad Absoluta]]&gt;=Tabla1[[#This Row],[RA 95%]],Tabla1[[#This Row],[Regularidad Absoluta]],"")</f>
        <v/>
      </c>
      <c r="AO238" s="96">
        <f>+Tabla1[[#This Row],[Trenes Puntuales]]/Tabla1[[#This Row],[Trenes Corridos (TC)]]</f>
        <v>0.91777873439517865</v>
      </c>
      <c r="AP238" s="96">
        <f>+Tabla1[[#This Row],[Trenes Corridos (TC)]]/Tabla1[[#This Row],[Trenes Programados]]</f>
        <v>0.95341678637389693</v>
      </c>
      <c r="AQ238" s="96">
        <f>+Tabla1[[#This Row],[Regularidad Relativa]]/AO226-1</f>
        <v>2.8833892413031581E-3</v>
      </c>
      <c r="AR238" s="95">
        <f>+'[3]DATOS BN#Bol por Estación'!AE223</f>
        <v>2585708</v>
      </c>
      <c r="AS238" s="15">
        <f>+Tabla1[[#This Row],[Pasajeros Pagos (PAX)]]/AR226-1</f>
        <v>-4.4558318823957221E-2</v>
      </c>
      <c r="AT238" s="6">
        <f>+Tabla1[[#This Row],[Pasajeros Pagos (PAX)]]/Tabla1[[#This Row],[Indice Dia Habil]]</f>
        <v>103428.32</v>
      </c>
      <c r="AU238" s="15">
        <f>+Tabla1[[#This Row],[PAX Día Habil]]/AT226-1</f>
        <v>-6.3406515769153238E-3</v>
      </c>
      <c r="AV238" s="6">
        <f>+Tabla1[[#This Row],[Pasajeros Pagos (PAX)]]/Tabla1[[#This Row],[Trenes Corridos (TC)]]</f>
        <v>556.54498493327594</v>
      </c>
      <c r="AW238" s="6">
        <f>+Tabla1[[#This Row],[PAX x Tren]]/Tabla1[[#This Row],[Form. Media Trenes Remolcados]]</f>
        <v>92.757497488879324</v>
      </c>
      <c r="AX238" s="15">
        <f>+Tabla1[[#This Row],[PAX x Coche]]/AW226-1</f>
        <v>-2.3376551032064818E-2</v>
      </c>
      <c r="AY238" s="6">
        <v>188</v>
      </c>
      <c r="AZ238" s="9">
        <f>+Tabla1[[#This Row],[PAX Kilómetro]]/Tabla1[[#This Row],[Coches Kilómetro (CK) (5+6+7)]]</f>
        <v>39.560456418465023</v>
      </c>
      <c r="BA238" s="15">
        <f>+Tabla1[[#This Row],[Ocupación Media (PaxKm/CocheKm)]]/AZ226-1</f>
        <v>1.1175350605829859E-2</v>
      </c>
      <c r="BB238" s="15">
        <f>+Tabla1[[#This Row],[Ocupación Media (PaxKm/CocheKm)]]/Tabla1[[#This Row],[Capacidad x Coche (4xm2)]]</f>
        <v>0.21042795967268629</v>
      </c>
      <c r="BC238" s="15">
        <f>+Tabla1[[#This Row],[% de Ocupación Media PAX]]/BB226-1</f>
        <v>1.1175350605829859E-2</v>
      </c>
      <c r="BD238" s="36">
        <f>+Tabla1[[#This Row],[Pasajeros Pagos (PAX)]]*Tabla1[[#This Row],[PAX Recorrido Medio]]</f>
        <v>49231880.32</v>
      </c>
      <c r="BE238" s="37">
        <v>19.04</v>
      </c>
      <c r="BF238" s="35">
        <f>+Tabla1[[#This Row],[PAX Recorrido Medio]]/BE226-1</f>
        <v>3.3659066232355928E-2</v>
      </c>
      <c r="BG238" s="36">
        <f>+Tabla1[[#This Row],[Pasajeros Pagos (PAX)]]*CN238</f>
        <v>2497727.011930122</v>
      </c>
      <c r="BH238" s="130">
        <f t="shared" si="16"/>
        <v>0.37219105646766648</v>
      </c>
      <c r="BI238" s="95">
        <f t="shared" si="14"/>
        <v>4118622.4354365706</v>
      </c>
      <c r="BJ238" s="35">
        <f>+(Tabla1[[#This Row],[Variación % TC]]*0.2)-(Tabla1[[#This Row],[Vaciación % PAX Recorrido Medio]]*0.1)-(Tabla1[[#This Row],[Variación % Ocupación PAX]]*0.5)+(Tabla1[[#This Row],[Variación % RA]]*0.1)+(Tabla1[[#This Row],[Variación % Velocidad Comercial TE]]*0.1)</f>
        <v>-1.3002998318929038E-2</v>
      </c>
      <c r="BK238" s="90">
        <v>2826533.0999999996</v>
      </c>
      <c r="BL238" s="10">
        <f>+Tabla1[[#This Row],[Recaudación Vta. Boletos $]]/Tabla1[[#This Row],[Pasajeros Pagos (PAX)]]</f>
        <v>1.0931370054159246</v>
      </c>
      <c r="BM238" s="15">
        <f>+(Tabla1[[#This Row],[Tarifa Media $]]*44)/CQ238</f>
        <v>1.2407644791017807E-2</v>
      </c>
      <c r="BN238" s="48">
        <f>+Tabla1[[#This Row],[Tarifa Media $]]/CP238</f>
        <v>0.23207816281429558</v>
      </c>
      <c r="BO238" s="86">
        <v>25</v>
      </c>
      <c r="BP238" s="80">
        <v>51.944000000000003</v>
      </c>
      <c r="BQ238" s="80">
        <f>+Tabla1[[#This Row],[Km. Línea (entre cabeceras) en Servicio]]*2</f>
        <v>103.88800000000001</v>
      </c>
      <c r="BR238" s="36">
        <v>22</v>
      </c>
      <c r="BS238" s="36">
        <v>1815</v>
      </c>
      <c r="BT238" s="76">
        <f>+Tabla1[[#This Row],[Recaudación Vta. Boletos $]]/Tabla1[[#This Row],[Km. Línea (entre cabeceras) en Servicio]]</f>
        <v>54415.006545510543</v>
      </c>
      <c r="BU238" s="77">
        <f>+Tabla1[[#This Row],[Recaudación/Km. Línea (PESOS)]]/CP238</f>
        <v>11552.563572582523</v>
      </c>
      <c r="BV238" s="76">
        <f>+Tabla1[[#This Row],[Recaudación Vta. Boletos $]]/Tabla1[[#This Row],[Trenes Corridos (TC)]]</f>
        <v>608.37991820921218</v>
      </c>
      <c r="BW238" s="77">
        <f>+Tabla1[[#This Row],[Recaudación/Trenes Corridos (PESOS)]]/CP238</f>
        <v>129.16193762682451</v>
      </c>
      <c r="BX238" s="76">
        <f>+Tabla1[[#This Row],[Recaudación Vta. Boletos $]]/Tabla1[[#This Row],[Coches Kilómetro (CK) (5+6+7)]]</f>
        <v>2.2712709486432798</v>
      </c>
      <c r="BY238" s="77">
        <f>+Tabla1[[#This Row],[Recaudación/Coche Kilómetro (PESOS)]]/CP238</f>
        <v>0.48220157803006147</v>
      </c>
      <c r="BZ238" s="78">
        <f>+Tabla1[[#This Row],[Recaudación Vta. Boletos $]]/Tabla1[[#This Row],[PAX Kilómetro]]</f>
        <v>5.7412657847475033E-2</v>
      </c>
      <c r="CA238" s="79">
        <f>+Tabla1[[#This Row],[Recaudación/Pasajeros Kilómetro (PESOS)]]/CP238</f>
        <v>1.2188979139406281E-2</v>
      </c>
      <c r="CB238" s="76">
        <f>+Tabla1[[#This Row],[Recaudación Vta. Boletos $]]/Tabla1[[#This Row],[Personal]]</f>
        <v>1557.3185123966939</v>
      </c>
      <c r="CC238" s="77">
        <f>+Tabla1[[#This Row],[Recaudación/Personal (PESOS)]]/CP238</f>
        <v>330.62609488387136</v>
      </c>
      <c r="CD238" s="36">
        <f>+Tabla1[[#This Row],[Pasajeros Pagos (PAX)]]/Tabla1[[#This Row],[Personal]]</f>
        <v>1424.6325068870524</v>
      </c>
      <c r="CE238" s="80">
        <f>+Tabla1[[#This Row],[Trenes Corridos (TC)]]/Tabla1[[#This Row],[Personal]]</f>
        <v>2.5597796143250688</v>
      </c>
      <c r="CF238" s="36">
        <f>+Tabla1[[#This Row],[Pasajeros Pagos (PAX)]]/Tabla1[[#This Row],[Km. Línea (entre cabeceras) en Servicio]]</f>
        <v>49778.761743415984</v>
      </c>
      <c r="CG238" s="36">
        <f>+Tabla1[[#This Row],[Pasajeros Pagos (PAX)]]/Tabla1[[#This Row],[Cantidad de Estaciones en Servicio]]</f>
        <v>117532.18181818182</v>
      </c>
      <c r="CH238" s="36">
        <f>+Tabla1[[#This Row],[PAX Kilómetro]]/Tabla1[[#This Row],[Km. Línea (entre cabeceras) en Servicio]]</f>
        <v>947787.62359464029</v>
      </c>
      <c r="CI238" s="36">
        <f>+Tabla1[[#This Row],[Coches Kilómetro (CK) (5+6+7)]]/Tabla1[[#This Row],[Km. Línea (entre cabeceras) en Servicio]]</f>
        <v>23957.954720468195</v>
      </c>
      <c r="CJ238" s="36">
        <f>+[1]!BN_InfraMR[[#This Row],[Total Coches Remolcados]]</f>
        <v>134</v>
      </c>
      <c r="CK238" s="36">
        <f>+Tabla1[[#This Row],[Pasajeros Pagos (PAX)]]/Tabla1[[#This Row],[Coches en Servicio]]</f>
        <v>19296.328358208953</v>
      </c>
      <c r="CM238" s="100">
        <f t="shared" si="17"/>
        <v>726.92019308178817</v>
      </c>
      <c r="CN238" s="11">
        <v>0.96597412079404255</v>
      </c>
      <c r="CP238" s="10">
        <v>4.7102105263157892</v>
      </c>
      <c r="CQ238" s="33">
        <v>3876.4833333333336</v>
      </c>
      <c r="CR238" s="10"/>
      <c r="CX238" s="28"/>
      <c r="DF238" s="47">
        <f>+Tabla1[[#This Row],[Trenes Kilómetro (TK) (1+2+3)]]/Tabla1[[#This Row],[Trenes Corridos (TC)]]</f>
        <v>44.643133878605255</v>
      </c>
      <c r="EA238" s="2">
        <v>2012</v>
      </c>
      <c r="EB238" s="2" t="s">
        <v>11</v>
      </c>
    </row>
    <row r="239" spans="1:132" x14ac:dyDescent="0.2">
      <c r="A239" s="98" t="s">
        <v>261</v>
      </c>
      <c r="B239" s="2" t="s">
        <v>5</v>
      </c>
      <c r="C239" s="101">
        <v>41183</v>
      </c>
      <c r="D239" s="4" t="s">
        <v>135</v>
      </c>
      <c r="E239" s="4" t="s">
        <v>112</v>
      </c>
      <c r="F239" s="4" t="s">
        <v>139</v>
      </c>
      <c r="G239" s="4" t="s">
        <v>113</v>
      </c>
      <c r="H239" s="6">
        <v>219417</v>
      </c>
      <c r="K239" s="95">
        <f>+Tabla1[[#This Row],[TK Remolcados (1)]]+Tabla1[[#This Row],[TK Coche Motor (2)]]+Tabla1[[#This Row],[TK Eléctricos (3)]]</f>
        <v>219417</v>
      </c>
      <c r="L239" s="35">
        <f>+Tabla1[[#This Row],[Trenes Kilómetro (TK) (1+2+3)]]/K227-1</f>
        <v>2.371054657428795E-2</v>
      </c>
      <c r="M239" s="36">
        <f>+Tabla1[[#This Row],[TK Remolcados (1)]]</f>
        <v>219417</v>
      </c>
      <c r="N239" s="36">
        <f>+Tabla1[[#This Row],[TK Remolcados (1)]]*Tabla1[[#This Row],[Form. Media Trenes Remolcados]]</f>
        <v>1316502</v>
      </c>
      <c r="Q239" s="95">
        <f t="shared" si="18"/>
        <v>1316502</v>
      </c>
      <c r="R239" s="35">
        <f>+Tabla1[[#This Row],[Coches Kilómetro (CK) (5+6+7)]]/Q227-1</f>
        <v>2.371054657428795E-2</v>
      </c>
      <c r="S239" s="37">
        <v>38.92</v>
      </c>
      <c r="T239" s="35">
        <f>+Tabla1[[#This Row],[Velocidad Comercial Trenes Diésel]]/S227-1</f>
        <v>0</v>
      </c>
      <c r="U239" s="37"/>
      <c r="V239" s="35"/>
      <c r="W239" s="37">
        <v>6</v>
      </c>
      <c r="X239" s="6"/>
      <c r="Y239" s="6"/>
      <c r="Z239" s="36">
        <f>+Tabla1[[#This Row],[Form. Media Trenes Remolcados]]*Tabla1[[#This Row],[Asientos Prom. x C. Remolcados]]*Tabla1[[#This Row],[Trenes Corridos (TC)]]</f>
        <v>2226192</v>
      </c>
      <c r="AC239" s="6">
        <v>76</v>
      </c>
      <c r="AF239" s="6">
        <f>+'[2]BN TAB'!H243</f>
        <v>5150</v>
      </c>
      <c r="AG239" s="6">
        <f>+Tabla1[[#This Row],[Trenes Programados]]-Tabla1[[#This Row],[Trenes Corridos (TC)]]</f>
        <v>268</v>
      </c>
      <c r="AH239" s="95">
        <f>+'[2]BN TAB'!J243</f>
        <v>4882</v>
      </c>
      <c r="AI239" s="35">
        <f>+Tabla1[[#This Row],[Trenes Corridos (TC)]]/AH227-1</f>
        <v>3.0819806862543153E-3</v>
      </c>
      <c r="AJ239" s="36">
        <f>+'[2]BN TAB'!K243</f>
        <v>4421</v>
      </c>
      <c r="AK239" s="36">
        <f>+Tabla1[[#This Row],[Trenes Corridos (TC)]]-Tabla1[[#This Row],[Trenes Puntuales]]</f>
        <v>461</v>
      </c>
      <c r="AL239" s="127">
        <f>+Tabla1[[#This Row],[Trenes Puntuales]]/Tabla1[[#This Row],[Trenes Programados]]</f>
        <v>0.8584466019417476</v>
      </c>
      <c r="AM239" s="96">
        <v>0.95</v>
      </c>
      <c r="AN239" s="96" t="str">
        <f>+IF(Tabla1[[#This Row],[Regularidad Absoluta]]&gt;=Tabla1[[#This Row],[RA 95%]],Tabla1[[#This Row],[Regularidad Absoluta]],"")</f>
        <v/>
      </c>
      <c r="AO239" s="96">
        <f>+Tabla1[[#This Row],[Trenes Puntuales]]/Tabla1[[#This Row],[Trenes Corridos (TC)]]</f>
        <v>0.90557148709545265</v>
      </c>
      <c r="AP239" s="96">
        <f>+Tabla1[[#This Row],[Trenes Corridos (TC)]]/Tabla1[[#This Row],[Trenes Programados]]</f>
        <v>0.94796116504854366</v>
      </c>
      <c r="AQ239" s="96">
        <f>+Tabla1[[#This Row],[Regularidad Relativa]]/AO227-1</f>
        <v>-1.5762298415907039E-2</v>
      </c>
      <c r="AR239" s="95">
        <f>+'[3]DATOS BN#Bol por Estación'!AE224</f>
        <v>2650171</v>
      </c>
      <c r="AS239" s="15">
        <f>+Tabla1[[#This Row],[Pasajeros Pagos (PAX)]]/AR227-1</f>
        <v>4.2079281078988284E-3</v>
      </c>
      <c r="AT239" s="6">
        <f>+Tabla1[[#This Row],[Pasajeros Pagos (PAX)]]/Tabla1[[#This Row],[Indice Dia Habil]]</f>
        <v>100766.95817490494</v>
      </c>
      <c r="AU239" s="15">
        <f>+Tabla1[[#This Row],[PAX Día Habil]]/AT227-1</f>
        <v>-3.397488284677419E-2</v>
      </c>
      <c r="AV239" s="6">
        <f>+Tabla1[[#This Row],[Pasajeros Pagos (PAX)]]/Tabla1[[#This Row],[Trenes Corridos (TC)]]</f>
        <v>542.8453502662843</v>
      </c>
      <c r="AW239" s="6">
        <f>+Tabla1[[#This Row],[PAX x Tren]]/Tabla1[[#This Row],[Form. Media Trenes Remolcados]]</f>
        <v>90.474225044380717</v>
      </c>
      <c r="AX239" s="15">
        <f>+Tabla1[[#This Row],[PAX x Coche]]/AW227-1</f>
        <v>1.1224879355065109E-3</v>
      </c>
      <c r="AY239" s="6">
        <v>188</v>
      </c>
      <c r="AZ239" s="9">
        <f>+Tabla1[[#This Row],[PAX Kilómetro]]/Tabla1[[#This Row],[Coches Kilómetro (CK) (5+6+7)]]</f>
        <v>38.589974090430559</v>
      </c>
      <c r="BA239" s="15">
        <f>+Tabla1[[#This Row],[Ocupación Media (PaxKm/CocheKm)]]/AZ227-1</f>
        <v>6.6806229654376992E-3</v>
      </c>
      <c r="BB239" s="15">
        <f>+Tabla1[[#This Row],[Ocupación Media (PaxKm/CocheKm)]]/Tabla1[[#This Row],[Capacidad x Coche (4xm2)]]</f>
        <v>0.20526581962994978</v>
      </c>
      <c r="BC239" s="15">
        <f>+Tabla1[[#This Row],[% de Ocupación Media PAX]]/BB227-1</f>
        <v>6.6806229654376992E-3</v>
      </c>
      <c r="BD239" s="36">
        <f>+Tabla1[[#This Row],[Pasajeros Pagos (PAX)]]*Tabla1[[#This Row],[PAX Recorrido Medio]]</f>
        <v>50803778.070000008</v>
      </c>
      <c r="BE239" s="37">
        <v>19.170000000000002</v>
      </c>
      <c r="BF239" s="35">
        <f>+Tabla1[[#This Row],[PAX Recorrido Medio]]/BE227-1</f>
        <v>2.6231263383297732E-2</v>
      </c>
      <c r="BG239" s="36">
        <f>+Tabla1[[#This Row],[Pasajeros Pagos (PAX)]]*CN239</f>
        <v>2473021.6009542262</v>
      </c>
      <c r="BH239" s="130">
        <f t="shared" si="16"/>
        <v>0.40648237863050596</v>
      </c>
      <c r="BI239" s="95">
        <f t="shared" si="14"/>
        <v>4465193.4577526851</v>
      </c>
      <c r="BJ239" s="35">
        <f>+(Tabla1[[#This Row],[Variación % TC]]*0.2)-(Tabla1[[#This Row],[Vaciación % PAX Recorrido Medio]]*0.1)-(Tabla1[[#This Row],[Variación % Ocupación PAX]]*0.5)+(Tabla1[[#This Row],[Variación % RA]]*0.1)+(Tabla1[[#This Row],[Variación % Velocidad Comercial TE]]*0.1)</f>
        <v>-6.9232715253884636E-3</v>
      </c>
      <c r="BK239" s="90">
        <v>2879638.3</v>
      </c>
      <c r="BL239" s="10">
        <f>+Tabla1[[#This Row],[Recaudación Vta. Boletos $]]/Tabla1[[#This Row],[Pasajeros Pagos (PAX)]]</f>
        <v>1.0865858467246075</v>
      </c>
      <c r="BM239" s="15">
        <f>+(Tabla1[[#This Row],[Tarifa Media $]]*44)/CQ239</f>
        <v>1.2173711668301789E-2</v>
      </c>
      <c r="BN239" s="48">
        <f>+Tabla1[[#This Row],[Tarifa Media $]]/CP239</f>
        <v>0.22781965546170616</v>
      </c>
      <c r="BO239" s="86">
        <v>26.3</v>
      </c>
      <c r="BP239" s="80">
        <v>51.944000000000003</v>
      </c>
      <c r="BQ239" s="80">
        <f>+Tabla1[[#This Row],[Km. Línea (entre cabeceras) en Servicio]]*2</f>
        <v>103.88800000000001</v>
      </c>
      <c r="BR239" s="36">
        <v>22</v>
      </c>
      <c r="BS239" s="36">
        <v>1815</v>
      </c>
      <c r="BT239" s="76">
        <f>+Tabla1[[#This Row],[Recaudación Vta. Boletos $]]/Tabla1[[#This Row],[Km. Línea (entre cabeceras) en Servicio]]</f>
        <v>55437.361389188351</v>
      </c>
      <c r="BU239" s="77">
        <f>+Tabla1[[#This Row],[Recaudación/Km. Línea (PESOS)]]/CP239</f>
        <v>11623.306717515117</v>
      </c>
      <c r="BV239" s="76">
        <f>+Tabla1[[#This Row],[Recaudación Vta. Boletos $]]/Tabla1[[#This Row],[Trenes Corridos (TC)]]</f>
        <v>589.84807455960663</v>
      </c>
      <c r="BW239" s="77">
        <f>+Tabla1[[#This Row],[Recaudación/Trenes Corridos (PESOS)]]/CP239</f>
        <v>123.67084066665409</v>
      </c>
      <c r="BX239" s="76">
        <f>+Tabla1[[#This Row],[Recaudación Vta. Boletos $]]/Tabla1[[#This Row],[Coches Kilómetro (CK) (5+6+7)]]</f>
        <v>2.1873406193078324</v>
      </c>
      <c r="BY239" s="77">
        <f>+Tabla1[[#This Row],[Recaudación/Coche Kilómetro (PESOS)]]/CP239</f>
        <v>0.45861004702963254</v>
      </c>
      <c r="BZ239" s="78">
        <f>+Tabla1[[#This Row],[Recaudación Vta. Boletos $]]/Tabla1[[#This Row],[PAX Kilómetro]]</f>
        <v>5.6681577815576804E-2</v>
      </c>
      <c r="CA239" s="79">
        <f>+Tabla1[[#This Row],[Recaudación/Pasajeros Kilómetro (PESOS)]]/CP239</f>
        <v>1.1884176080422856E-2</v>
      </c>
      <c r="CB239" s="76">
        <f>+Tabla1[[#This Row],[Recaudación Vta. Boletos $]]/Tabla1[[#This Row],[Personal]]</f>
        <v>1586.5775757575757</v>
      </c>
      <c r="CC239" s="77">
        <f>+Tabla1[[#This Row],[Recaudación/Personal (PESOS)]]/CP239</f>
        <v>332.6507130218211</v>
      </c>
      <c r="CD239" s="36">
        <f>+Tabla1[[#This Row],[Pasajeros Pagos (PAX)]]/Tabla1[[#This Row],[Personal]]</f>
        <v>1460.1493112947658</v>
      </c>
      <c r="CE239" s="80">
        <f>+Tabla1[[#This Row],[Trenes Corridos (TC)]]/Tabla1[[#This Row],[Personal]]</f>
        <v>2.6898071625344353</v>
      </c>
      <c r="CF239" s="36">
        <f>+Tabla1[[#This Row],[Pasajeros Pagos (PAX)]]/Tabla1[[#This Row],[Km. Línea (entre cabeceras) en Servicio]]</f>
        <v>51019.771292160789</v>
      </c>
      <c r="CG239" s="36">
        <f>+Tabla1[[#This Row],[Pasajeros Pagos (PAX)]]/Tabla1[[#This Row],[Cantidad de Estaciones en Servicio]]</f>
        <v>120462.31818181818</v>
      </c>
      <c r="CH239" s="36">
        <f>+Tabla1[[#This Row],[PAX Kilómetro]]/Tabla1[[#This Row],[Km. Línea (entre cabeceras) en Servicio]]</f>
        <v>978049.01567072247</v>
      </c>
      <c r="CI239" s="36">
        <f>+Tabla1[[#This Row],[Coches Kilómetro (CK) (5+6+7)]]/Tabla1[[#This Row],[Km. Línea (entre cabeceras) en Servicio]]</f>
        <v>25344.64038194979</v>
      </c>
      <c r="CJ239" s="36">
        <f>+[1]!BN_InfraMR[[#This Row],[Total Coches Remolcados]]</f>
        <v>134</v>
      </c>
      <c r="CK239" s="36">
        <f>+Tabla1[[#This Row],[Pasajeros Pagos (PAX)]]/Tabla1[[#This Row],[Coches en Servicio]]</f>
        <v>19777.395522388058</v>
      </c>
      <c r="CM239" s="100">
        <f t="shared" si="17"/>
        <v>749.99169507521549</v>
      </c>
      <c r="CN239" s="11">
        <v>0.93315548353454414</v>
      </c>
      <c r="CP239" s="10">
        <v>4.7694999999999999</v>
      </c>
      <c r="CQ239" s="33">
        <v>3927.2966666666671</v>
      </c>
      <c r="CR239" s="10"/>
      <c r="CX239" s="28"/>
      <c r="DF239" s="47">
        <f>+Tabla1[[#This Row],[Trenes Kilómetro (TK) (1+2+3)]]/Tabla1[[#This Row],[Trenes Corridos (TC)]]</f>
        <v>44.944080294961083</v>
      </c>
      <c r="EA239" s="2">
        <v>2012</v>
      </c>
      <c r="EB239" s="2" t="s">
        <v>5</v>
      </c>
    </row>
    <row r="240" spans="1:132" x14ac:dyDescent="0.2">
      <c r="A240" s="98" t="s">
        <v>261</v>
      </c>
      <c r="B240" s="2" t="s">
        <v>6</v>
      </c>
      <c r="C240" s="101">
        <v>41214</v>
      </c>
      <c r="D240" s="4" t="s">
        <v>135</v>
      </c>
      <c r="E240" s="4" t="s">
        <v>112</v>
      </c>
      <c r="F240" s="4" t="s">
        <v>139</v>
      </c>
      <c r="G240" s="4" t="s">
        <v>113</v>
      </c>
      <c r="H240" s="6">
        <v>212190</v>
      </c>
      <c r="K240" s="95">
        <f>+Tabla1[[#This Row],[TK Remolcados (1)]]+Tabla1[[#This Row],[TK Coche Motor (2)]]+Tabla1[[#This Row],[TK Eléctricos (3)]]</f>
        <v>212190</v>
      </c>
      <c r="L240" s="35">
        <f>+Tabla1[[#This Row],[Trenes Kilómetro (TK) (1+2+3)]]/K228-1</f>
        <v>7.1481460386171314E-3</v>
      </c>
      <c r="M240" s="36">
        <f>+Tabla1[[#This Row],[TK Remolcados (1)]]</f>
        <v>212190</v>
      </c>
      <c r="N240" s="36">
        <f>+Tabla1[[#This Row],[TK Remolcados (1)]]*Tabla1[[#This Row],[Form. Media Trenes Remolcados]]</f>
        <v>1273140</v>
      </c>
      <c r="Q240" s="95">
        <f t="shared" si="18"/>
        <v>1273140</v>
      </c>
      <c r="R240" s="35">
        <f>+Tabla1[[#This Row],[Coches Kilómetro (CK) (5+6+7)]]/Q228-1</f>
        <v>7.1481460386171314E-3</v>
      </c>
      <c r="S240" s="37">
        <v>38.92</v>
      </c>
      <c r="T240" s="35">
        <f>+Tabla1[[#This Row],[Velocidad Comercial Trenes Diésel]]/S228-1</f>
        <v>0</v>
      </c>
      <c r="U240" s="37"/>
      <c r="V240" s="35"/>
      <c r="W240" s="37">
        <v>6</v>
      </c>
      <c r="X240" s="6"/>
      <c r="Y240" s="6"/>
      <c r="Z240" s="36">
        <f>+Tabla1[[#This Row],[Form. Media Trenes Remolcados]]*Tabla1[[#This Row],[Asientos Prom. x C. Remolcados]]*Tabla1[[#This Row],[Trenes Corridos (TC)]]</f>
        <v>2178768</v>
      </c>
      <c r="AC240" s="6">
        <v>76</v>
      </c>
      <c r="AF240" s="6">
        <f>+'[2]BN TAB'!H244</f>
        <v>4969</v>
      </c>
      <c r="AG240" s="6">
        <f>+Tabla1[[#This Row],[Trenes Programados]]-Tabla1[[#This Row],[Trenes Corridos (TC)]]</f>
        <v>191</v>
      </c>
      <c r="AH240" s="95">
        <f>+'[2]BN TAB'!J244</f>
        <v>4778</v>
      </c>
      <c r="AI240" s="35">
        <f>+Tabla1[[#This Row],[Trenes Corridos (TC)]]/AH228-1</f>
        <v>9.5077118106909886E-3</v>
      </c>
      <c r="AJ240" s="36">
        <f>+'[2]BN TAB'!K244</f>
        <v>4296</v>
      </c>
      <c r="AK240" s="36">
        <f>+Tabla1[[#This Row],[Trenes Corridos (TC)]]-Tabla1[[#This Row],[Trenes Puntuales]]</f>
        <v>482</v>
      </c>
      <c r="AL240" s="127">
        <f>+Tabla1[[#This Row],[Trenes Puntuales]]/Tabla1[[#This Row],[Trenes Programados]]</f>
        <v>0.8645602736969209</v>
      </c>
      <c r="AM240" s="96">
        <v>0.95</v>
      </c>
      <c r="AN240" s="96" t="str">
        <f>+IF(Tabla1[[#This Row],[Regularidad Absoluta]]&gt;=Tabla1[[#This Row],[RA 95%]],Tabla1[[#This Row],[Regularidad Absoluta]],"")</f>
        <v/>
      </c>
      <c r="AO240" s="96">
        <f>+Tabla1[[#This Row],[Trenes Puntuales]]/Tabla1[[#This Row],[Trenes Corridos (TC)]]</f>
        <v>0.89912097111762246</v>
      </c>
      <c r="AP240" s="96">
        <f>+Tabla1[[#This Row],[Trenes Corridos (TC)]]/Tabla1[[#This Row],[Trenes Programados]]</f>
        <v>0.96156168243107265</v>
      </c>
      <c r="AQ240" s="96">
        <f>+Tabla1[[#This Row],[Regularidad Relativa]]/AO228-1</f>
        <v>-8.1250145580946675E-4</v>
      </c>
      <c r="AR240" s="95">
        <f>+'[3]DATOS BN#Bol por Estación'!AE225</f>
        <v>2645540</v>
      </c>
      <c r="AS240" s="15">
        <f>+Tabla1[[#This Row],[Pasajeros Pagos (PAX)]]/AR228-1</f>
        <v>2.5206006907199319E-2</v>
      </c>
      <c r="AT240" s="6">
        <f>+Tabla1[[#This Row],[Pasajeros Pagos (PAX)]]/Tabla1[[#This Row],[Indice Dia Habil]]</f>
        <v>104566.79841897234</v>
      </c>
      <c r="AU240" s="15">
        <f>+Tabla1[[#This Row],[PAX Día Habil]]/AT228-1</f>
        <v>5.3571390497517024E-2</v>
      </c>
      <c r="AV240" s="6">
        <f>+Tabla1[[#This Row],[Pasajeros Pagos (PAX)]]/Tabla1[[#This Row],[Trenes Corridos (TC)]]</f>
        <v>553.69192130598572</v>
      </c>
      <c r="AW240" s="6">
        <f>+Tabla1[[#This Row],[PAX x Tren]]/Tabla1[[#This Row],[Form. Media Trenes Remolcados]]</f>
        <v>92.281986884330948</v>
      </c>
      <c r="AX240" s="15">
        <f>+Tabla1[[#This Row],[PAX x Coche]]/AW228-1</f>
        <v>1.5550445938001811E-2</v>
      </c>
      <c r="AY240" s="6">
        <v>188</v>
      </c>
      <c r="AZ240" s="9">
        <f>+Tabla1[[#This Row],[PAX Kilómetro]]/Tabla1[[#This Row],[Coches Kilómetro (CK) (5+6+7)]]</f>
        <v>39.585227861821949</v>
      </c>
      <c r="BA240" s="15">
        <f>+Tabla1[[#This Row],[Ocupación Media (PaxKm/CocheKm)]]/AZ228-1</f>
        <v>4.0319781309712699E-2</v>
      </c>
      <c r="BB240" s="15">
        <f>+Tabla1[[#This Row],[Ocupación Media (PaxKm/CocheKm)]]/Tabla1[[#This Row],[Capacidad x Coche (4xm2)]]</f>
        <v>0.21055972266926568</v>
      </c>
      <c r="BC240" s="15">
        <f>+Tabla1[[#This Row],[% de Ocupación Media PAX]]/BB228-1</f>
        <v>4.0319781309712699E-2</v>
      </c>
      <c r="BD240" s="36">
        <f>+Tabla1[[#This Row],[Pasajeros Pagos (PAX)]]*Tabla1[[#This Row],[PAX Recorrido Medio]]</f>
        <v>50397537</v>
      </c>
      <c r="BE240" s="37">
        <v>19.05</v>
      </c>
      <c r="BF240" s="35">
        <f>+Tabla1[[#This Row],[PAX Recorrido Medio]]/BE228-1</f>
        <v>2.1995708154506355E-2</v>
      </c>
      <c r="BG240" s="36">
        <f>+Tabla1[[#This Row],[Pasajeros Pagos (PAX)]]*CN240</f>
        <v>2519864.1763984594</v>
      </c>
      <c r="BH240" s="130">
        <f t="shared" si="16"/>
        <v>0.38344645704584779</v>
      </c>
      <c r="BI240" s="95">
        <f t="shared" si="14"/>
        <v>4290851.9953095559</v>
      </c>
      <c r="BJ240" s="35">
        <f>+(Tabla1[[#This Row],[Variación % TC]]*0.2)-(Tabla1[[#This Row],[Vaciación % PAX Recorrido Medio]]*0.1)-(Tabla1[[#This Row],[Variación % Ocupación PAX]]*0.5)+(Tabla1[[#This Row],[Variación % RA]]*0.1)+(Tabla1[[#This Row],[Variación % Velocidad Comercial TE]]*0.1)</f>
        <v>-2.0539169253749736E-2</v>
      </c>
      <c r="BK240" s="90">
        <v>2862240.35</v>
      </c>
      <c r="BL240" s="10">
        <f>+Tabla1[[#This Row],[Recaudación Vta. Boletos $]]/Tabla1[[#This Row],[Pasajeros Pagos (PAX)]]</f>
        <v>1.0819115757085511</v>
      </c>
      <c r="BM240" s="15">
        <f>+(Tabla1[[#This Row],[Tarifa Media $]]*44)/CQ240</f>
        <v>1.1966514081102896E-2</v>
      </c>
      <c r="BN240" s="48">
        <f>+Tabla1[[#This Row],[Tarifa Media $]]/CP240</f>
        <v>0.22382216386870601</v>
      </c>
      <c r="BO240" s="86">
        <v>25.3</v>
      </c>
      <c r="BP240" s="80">
        <v>51.944000000000003</v>
      </c>
      <c r="BQ240" s="80">
        <f>+Tabla1[[#This Row],[Km. Línea (entre cabeceras) en Servicio]]*2</f>
        <v>103.88800000000001</v>
      </c>
      <c r="BR240" s="36">
        <v>22</v>
      </c>
      <c r="BS240" s="36">
        <v>1815</v>
      </c>
      <c r="BT240" s="76">
        <f>+Tabla1[[#This Row],[Recaudación Vta. Boletos $]]/Tabla1[[#This Row],[Km. Línea (entre cabeceras) en Servicio]]</f>
        <v>55102.424726628677</v>
      </c>
      <c r="BU240" s="77">
        <f>+Tabla1[[#This Row],[Recaudación/Km. Línea (PESOS)]]/CP240</f>
        <v>11399.401035754205</v>
      </c>
      <c r="BV240" s="76">
        <f>+Tabla1[[#This Row],[Recaudación Vta. Boletos $]]/Tabla1[[#This Row],[Trenes Corridos (TC)]]</f>
        <v>599.04569903725405</v>
      </c>
      <c r="BW240" s="77">
        <f>+Tabla1[[#This Row],[Recaudación/Trenes Corridos (PESOS)]]/CP240</f>
        <v>123.92852394332699</v>
      </c>
      <c r="BX240" s="76">
        <f>+Tabla1[[#This Row],[Recaudación Vta. Boletos $]]/Tabla1[[#This Row],[Coches Kilómetro (CK) (5+6+7)]]</f>
        <v>2.2481740814050299</v>
      </c>
      <c r="BY240" s="77">
        <f>+Tabla1[[#This Row],[Recaudación/Coche Kilómetro (PESOS)]]/CP240</f>
        <v>0.46509455943668127</v>
      </c>
      <c r="BZ240" s="78">
        <f>+Tabla1[[#This Row],[Recaudación Vta. Boletos $]]/Tabla1[[#This Row],[PAX Kilómetro]]</f>
        <v>5.6793258567378005E-2</v>
      </c>
      <c r="CA240" s="79">
        <f>+Tabla1[[#This Row],[Recaudación/Pasajeros Kilómetro (PESOS)]]/CP240</f>
        <v>1.1749194953737847E-2</v>
      </c>
      <c r="CB240" s="76">
        <f>+Tabla1[[#This Row],[Recaudación Vta. Boletos $]]/Tabla1[[#This Row],[Personal]]</f>
        <v>1576.9919283746558</v>
      </c>
      <c r="CC240" s="77">
        <f>+Tabla1[[#This Row],[Recaudación/Personal (PESOS)]]/CP240</f>
        <v>326.24269278303939</v>
      </c>
      <c r="CD240" s="36">
        <f>+Tabla1[[#This Row],[Pasajeros Pagos (PAX)]]/Tabla1[[#This Row],[Personal]]</f>
        <v>1457.5977961432507</v>
      </c>
      <c r="CE240" s="80">
        <f>+Tabla1[[#This Row],[Trenes Corridos (TC)]]/Tabla1[[#This Row],[Personal]]</f>
        <v>2.6325068870523416</v>
      </c>
      <c r="CF240" s="36">
        <f>+Tabla1[[#This Row],[Pasajeros Pagos (PAX)]]/Tabla1[[#This Row],[Km. Línea (entre cabeceras) en Servicio]]</f>
        <v>50930.617588171874</v>
      </c>
      <c r="CG240" s="36">
        <f>+Tabla1[[#This Row],[Pasajeros Pagos (PAX)]]/Tabla1[[#This Row],[Cantidad de Estaciones en Servicio]]</f>
        <v>120251.81818181818</v>
      </c>
      <c r="CH240" s="36">
        <f>+Tabla1[[#This Row],[PAX Kilómetro]]/Tabla1[[#This Row],[Km. Línea (entre cabeceras) en Servicio]]</f>
        <v>970228.26505467424</v>
      </c>
      <c r="CI240" s="36">
        <f>+Tabla1[[#This Row],[Coches Kilómetro (CK) (5+6+7)]]/Tabla1[[#This Row],[Km. Línea (entre cabeceras) en Servicio]]</f>
        <v>24509.856768827969</v>
      </c>
      <c r="CJ240" s="36">
        <f>+[1]!BN_InfraMR[[#This Row],[Total Coches Remolcados]]</f>
        <v>134</v>
      </c>
      <c r="CK240" s="36">
        <f>+Tabla1[[#This Row],[Pasajeros Pagos (PAX)]]/Tabla1[[#This Row],[Coches en Servicio]]</f>
        <v>19742.835820895521</v>
      </c>
      <c r="CM240" s="100">
        <f t="shared" si="17"/>
        <v>736.3958677592791</v>
      </c>
      <c r="CN240" s="11">
        <v>0.95249520944626032</v>
      </c>
      <c r="CP240" s="10">
        <v>4.8338000000000001</v>
      </c>
      <c r="CQ240" s="74">
        <v>3978.11</v>
      </c>
      <c r="CR240" s="10"/>
      <c r="CX240" s="31"/>
      <c r="DF240" s="47">
        <f>+Tabla1[[#This Row],[Trenes Kilómetro (TK) (1+2+3)]]/Tabla1[[#This Row],[Trenes Corridos (TC)]]</f>
        <v>44.409794893260781</v>
      </c>
      <c r="EA240" s="2">
        <v>2012</v>
      </c>
      <c r="EB240" s="2" t="s">
        <v>6</v>
      </c>
    </row>
    <row r="241" spans="1:132" x14ac:dyDescent="0.2">
      <c r="A241" s="98" t="s">
        <v>261</v>
      </c>
      <c r="B241" s="2" t="s">
        <v>7</v>
      </c>
      <c r="C241" s="101">
        <v>41244</v>
      </c>
      <c r="D241" s="4" t="s">
        <v>135</v>
      </c>
      <c r="E241" s="4" t="s">
        <v>112</v>
      </c>
      <c r="F241" s="4" t="s">
        <v>139</v>
      </c>
      <c r="G241" s="4" t="s">
        <v>113</v>
      </c>
      <c r="H241" s="6">
        <v>205204</v>
      </c>
      <c r="K241" s="95">
        <f>+Tabla1[[#This Row],[TK Remolcados (1)]]+Tabla1[[#This Row],[TK Coche Motor (2)]]+Tabla1[[#This Row],[TK Eléctricos (3)]]</f>
        <v>205204</v>
      </c>
      <c r="L241" s="35">
        <f>+Tabla1[[#This Row],[Trenes Kilómetro (TK) (1+2+3)]]/K229-1</f>
        <v>-4.2963211700619341E-2</v>
      </c>
      <c r="M241" s="36">
        <f>+Tabla1[[#This Row],[TK Remolcados (1)]]</f>
        <v>205204</v>
      </c>
      <c r="N241" s="36">
        <f>+Tabla1[[#This Row],[TK Remolcados (1)]]*Tabla1[[#This Row],[Form. Media Trenes Remolcados]]</f>
        <v>1231224</v>
      </c>
      <c r="Q241" s="95">
        <f t="shared" si="18"/>
        <v>1231224</v>
      </c>
      <c r="R241" s="35">
        <f>+Tabla1[[#This Row],[Coches Kilómetro (CK) (5+6+7)]]/Q229-1</f>
        <v>-4.2963211700619341E-2</v>
      </c>
      <c r="S241" s="37">
        <v>38.92</v>
      </c>
      <c r="T241" s="35">
        <f>+Tabla1[[#This Row],[Velocidad Comercial Trenes Diésel]]/S229-1</f>
        <v>0</v>
      </c>
      <c r="U241" s="37"/>
      <c r="V241" s="35"/>
      <c r="W241" s="37">
        <v>6</v>
      </c>
      <c r="X241" s="6"/>
      <c r="Y241" s="6"/>
      <c r="Z241" s="36">
        <f>+Tabla1[[#This Row],[Form. Media Trenes Remolcados]]*Tabla1[[#This Row],[Asientos Prom. x C. Remolcados]]*Tabla1[[#This Row],[Trenes Corridos (TC)]]</f>
        <v>2058840</v>
      </c>
      <c r="AC241" s="6">
        <v>76</v>
      </c>
      <c r="AF241" s="6">
        <f>+'[2]BN TAB'!H245</f>
        <v>4919</v>
      </c>
      <c r="AG241" s="6">
        <f>+Tabla1[[#This Row],[Trenes Programados]]-Tabla1[[#This Row],[Trenes Corridos (TC)]]</f>
        <v>404</v>
      </c>
      <c r="AH241" s="95">
        <f>+'[2]BN TAB'!J245</f>
        <v>4515</v>
      </c>
      <c r="AI241" s="35">
        <f>+Tabla1[[#This Row],[Trenes Corridos (TC)]]/AH229-1</f>
        <v>-6.25E-2</v>
      </c>
      <c r="AJ241" s="36">
        <f>+'[2]BN TAB'!K245</f>
        <v>3911</v>
      </c>
      <c r="AK241" s="36">
        <f>+Tabla1[[#This Row],[Trenes Corridos (TC)]]-Tabla1[[#This Row],[Trenes Puntuales]]</f>
        <v>604</v>
      </c>
      <c r="AL241" s="127">
        <f>+Tabla1[[#This Row],[Trenes Puntuales]]/Tabla1[[#This Row],[Trenes Programados]]</f>
        <v>0.79508030087416137</v>
      </c>
      <c r="AM241" s="96">
        <v>0.95</v>
      </c>
      <c r="AN241" s="96" t="str">
        <f>+IF(Tabla1[[#This Row],[Regularidad Absoluta]]&gt;=Tabla1[[#This Row],[RA 95%]],Tabla1[[#This Row],[Regularidad Absoluta]],"")</f>
        <v/>
      </c>
      <c r="AO241" s="96">
        <f>+Tabla1[[#This Row],[Trenes Puntuales]]/Tabla1[[#This Row],[Trenes Corridos (TC)]]</f>
        <v>0.86622369878183836</v>
      </c>
      <c r="AP241" s="96">
        <f>+Tabla1[[#This Row],[Trenes Corridos (TC)]]/Tabla1[[#This Row],[Trenes Programados]]</f>
        <v>0.91786948566781867</v>
      </c>
      <c r="AQ241" s="96">
        <f>+Tabla1[[#This Row],[Regularidad Relativa]]/AO229-1</f>
        <v>-4.7331963157493995E-2</v>
      </c>
      <c r="AR241" s="95">
        <f>+'[3]DATOS BN#Bol por Estación'!AE226</f>
        <v>2373825</v>
      </c>
      <c r="AS241" s="15">
        <f>+Tabla1[[#This Row],[Pasajeros Pagos (PAX)]]/AR229-1</f>
        <v>-2.5822130898283668E-2</v>
      </c>
      <c r="AT241" s="6">
        <f>+Tabla1[[#This Row],[Pasajeros Pagos (PAX)]]/Tabla1[[#This Row],[Indice Dia Habil]]</f>
        <v>101013.82978723405</v>
      </c>
      <c r="AU241" s="15">
        <f>+Tabla1[[#This Row],[PAX Día Habil]]/AT229-1</f>
        <v>1.5632246510300041E-2</v>
      </c>
      <c r="AV241" s="6">
        <f>+Tabla1[[#This Row],[Pasajeros Pagos (PAX)]]/Tabla1[[#This Row],[Trenes Corridos (TC)]]</f>
        <v>525.76411960132896</v>
      </c>
      <c r="AW241" s="6">
        <f>+Tabla1[[#This Row],[PAX x Tren]]/Tabla1[[#This Row],[Form. Media Trenes Remolcados]]</f>
        <v>87.627353266888164</v>
      </c>
      <c r="AX241" s="15">
        <f>+Tabla1[[#This Row],[PAX x Coche]]/AW229-1</f>
        <v>3.912306037516422E-2</v>
      </c>
      <c r="AY241" s="6">
        <v>188</v>
      </c>
      <c r="AZ241" s="9">
        <f>+Tabla1[[#This Row],[PAX Kilómetro]]/Tabla1[[#This Row],[Coches Kilómetro (CK) (5+6+7)]]</f>
        <v>36.805909607025207</v>
      </c>
      <c r="BA241" s="15">
        <f>+Tabla1[[#This Row],[Ocupación Media (PaxKm/CocheKm)]]/AZ229-1</f>
        <v>3.4162475211203969E-2</v>
      </c>
      <c r="BB241" s="15">
        <f>+Tabla1[[#This Row],[Ocupación Media (PaxKm/CocheKm)]]/Tabla1[[#This Row],[Capacidad x Coche (4xm2)]]</f>
        <v>0.19577611493098515</v>
      </c>
      <c r="BC241" s="15">
        <f>+Tabla1[[#This Row],[% de Ocupación Media PAX]]/BB229-1</f>
        <v>3.4162475211203969E-2</v>
      </c>
      <c r="BD241" s="36">
        <f>+Tabla1[[#This Row],[Pasajeros Pagos (PAX)]]*Tabla1[[#This Row],[PAX Recorrido Medio]]</f>
        <v>45316319.25</v>
      </c>
      <c r="BE241" s="37">
        <v>19.09</v>
      </c>
      <c r="BF241" s="35">
        <f>+Tabla1[[#This Row],[PAX Recorrido Medio]]/BE229-1</f>
        <v>1.5965939329430689E-2</v>
      </c>
      <c r="BG241" s="36">
        <f>+Tabla1[[#This Row],[Pasajeros Pagos (PAX)]]*CN241</f>
        <v>2275818.0599992382</v>
      </c>
      <c r="BH241" s="130">
        <f t="shared" si="16"/>
        <v>0.41104876152273817</v>
      </c>
      <c r="BI241" s="95">
        <f t="shared" si="14"/>
        <v>4030596.8387765745</v>
      </c>
      <c r="BJ241" s="35">
        <f>+(Tabla1[[#This Row],[Variación % TC]]*0.2)-(Tabla1[[#This Row],[Vaciación % PAX Recorrido Medio]]*0.1)-(Tabla1[[#This Row],[Variación % Ocupación PAX]]*0.5)+(Tabla1[[#This Row],[Variación % RA]]*0.1)+(Tabla1[[#This Row],[Variación % Velocidad Comercial TE]]*0.1)</f>
        <v>-3.5911027854294453E-2</v>
      </c>
      <c r="BK241" s="90">
        <v>2799785</v>
      </c>
      <c r="BL241" s="10">
        <f>+Tabla1[[#This Row],[Recaudación Vta. Boletos $]]/Tabla1[[#This Row],[Pasajeros Pagos (PAX)]]</f>
        <v>1.1794403547017998</v>
      </c>
      <c r="BM241" s="15">
        <f>+(Tabla1[[#This Row],[Tarifa Media $]]*44)/CQ241</f>
        <v>1.2593978039114993E-2</v>
      </c>
      <c r="BN241" s="48">
        <f>+Tabla1[[#This Row],[Tarifa Media $]]/CP241</f>
        <v>0.23994953250100864</v>
      </c>
      <c r="BO241" s="86">
        <v>23.5</v>
      </c>
      <c r="BP241" s="80">
        <v>51.944000000000003</v>
      </c>
      <c r="BQ241" s="80">
        <f>+Tabla1[[#This Row],[Km. Línea (entre cabeceras) en Servicio]]*2</f>
        <v>103.88800000000001</v>
      </c>
      <c r="BR241" s="36">
        <v>22</v>
      </c>
      <c r="BS241" s="36">
        <v>1815</v>
      </c>
      <c r="BT241" s="76">
        <f>+Tabla1[[#This Row],[Recaudación Vta. Boletos $]]/Tabla1[[#This Row],[Km. Línea (entre cabeceras) en Servicio]]</f>
        <v>53900.065455105498</v>
      </c>
      <c r="BU241" s="77">
        <f>+Tabla1[[#This Row],[Recaudación/Km. Línea (PESOS)]]/CP241</f>
        <v>10965.62064895285</v>
      </c>
      <c r="BV241" s="76">
        <f>+Tabla1[[#This Row],[Recaudación Vta. Boletos $]]/Tabla1[[#This Row],[Trenes Corridos (TC)]]</f>
        <v>620.10741971207085</v>
      </c>
      <c r="BW241" s="77">
        <f>+Tabla1[[#This Row],[Recaudación/Trenes Corridos (PESOS)]]/CP241</f>
        <v>126.15685470414326</v>
      </c>
      <c r="BX241" s="76">
        <f>+Tabla1[[#This Row],[Recaudación Vta. Boletos $]]/Tabla1[[#This Row],[Coches Kilómetro (CK) (5+6+7)]]</f>
        <v>2.2739850750147821</v>
      </c>
      <c r="BY241" s="77">
        <f>+Tabla1[[#This Row],[Recaudación/Coche Kilómetro (PESOS)]]/CP241</f>
        <v>0.46262759578208912</v>
      </c>
      <c r="BZ241" s="78">
        <f>+Tabla1[[#This Row],[Recaudación Vta. Boletos $]]/Tabla1[[#This Row],[PAX Kilómetro]]</f>
        <v>6.1783151110623352E-2</v>
      </c>
      <c r="CA241" s="79">
        <f>+Tabla1[[#This Row],[Recaudación/Pasajeros Kilómetro (PESOS)]]/CP241</f>
        <v>1.2569383577842255E-2</v>
      </c>
      <c r="CB241" s="76">
        <f>+Tabla1[[#This Row],[Recaudación Vta. Boletos $]]/Tabla1[[#This Row],[Personal]]</f>
        <v>1542.581267217631</v>
      </c>
      <c r="CC241" s="77">
        <f>+Tabla1[[#This Row],[Recaudación/Personal (PESOS)]]/CP241</f>
        <v>313.82820880948037</v>
      </c>
      <c r="CD241" s="36">
        <f>+Tabla1[[#This Row],[Pasajeros Pagos (PAX)]]/Tabla1[[#This Row],[Personal]]</f>
        <v>1307.8925619834711</v>
      </c>
      <c r="CE241" s="80">
        <f>+Tabla1[[#This Row],[Trenes Corridos (TC)]]/Tabla1[[#This Row],[Personal]]</f>
        <v>2.4876033057851239</v>
      </c>
      <c r="CF241" s="36">
        <f>+Tabla1[[#This Row],[Pasajeros Pagos (PAX)]]/Tabla1[[#This Row],[Km. Línea (entre cabeceras) en Servicio]]</f>
        <v>45699.695826274445</v>
      </c>
      <c r="CG241" s="36">
        <f>+Tabla1[[#This Row],[Pasajeros Pagos (PAX)]]/Tabla1[[#This Row],[Cantidad de Estaciones en Servicio]]</f>
        <v>107901.13636363637</v>
      </c>
      <c r="CH241" s="36">
        <f>+Tabla1[[#This Row],[PAX Kilómetro]]/Tabla1[[#This Row],[Km. Línea (entre cabeceras) en Servicio]]</f>
        <v>872407.19332357915</v>
      </c>
      <c r="CI241" s="36">
        <f>+Tabla1[[#This Row],[Coches Kilómetro (CK) (5+6+7)]]/Tabla1[[#This Row],[Km. Línea (entre cabeceras) en Servicio]]</f>
        <v>23702.910827044507</v>
      </c>
      <c r="CJ241" s="36">
        <f>+[1]!BN_InfraMR[[#This Row],[Total Coches Remolcados]]</f>
        <v>134</v>
      </c>
      <c r="CK241" s="36">
        <f>+Tabla1[[#This Row],[Pasajeros Pagos (PAX)]]/Tabla1[[#This Row],[Coches en Servicio]]</f>
        <v>17715.111940298506</v>
      </c>
      <c r="CL241" s="2" t="s">
        <v>84</v>
      </c>
      <c r="CM241" s="100">
        <f t="shared" si="17"/>
        <v>732.02441368699692</v>
      </c>
      <c r="CN241" s="11">
        <v>0.95871349404410111</v>
      </c>
      <c r="CP241" s="10">
        <v>4.9153684210526309</v>
      </c>
      <c r="CQ241" s="33">
        <v>4120.6499999999996</v>
      </c>
      <c r="CR241" s="10"/>
      <c r="CX241" s="28"/>
      <c r="DF241" s="47">
        <f>+Tabla1[[#This Row],[Trenes Kilómetro (TK) (1+2+3)]]/Tabla1[[#This Row],[Trenes Corridos (TC)]]</f>
        <v>45.449390919158361</v>
      </c>
      <c r="EA241" s="2">
        <v>2012</v>
      </c>
      <c r="EB241" s="2" t="s">
        <v>7</v>
      </c>
    </row>
    <row r="242" spans="1:132" x14ac:dyDescent="0.2">
      <c r="A242" s="98" t="s">
        <v>262</v>
      </c>
      <c r="B242" s="2" t="s">
        <v>8</v>
      </c>
      <c r="C242" s="101">
        <v>41275</v>
      </c>
      <c r="D242" s="4" t="s">
        <v>135</v>
      </c>
      <c r="E242" s="4" t="s">
        <v>112</v>
      </c>
      <c r="F242" s="4" t="s">
        <v>139</v>
      </c>
      <c r="G242" s="4" t="s">
        <v>113</v>
      </c>
      <c r="H242" s="6">
        <v>210544.3</v>
      </c>
      <c r="K242" s="95">
        <f>+Tabla1[[#This Row],[TK Remolcados (1)]]+Tabla1[[#This Row],[TK Coche Motor (2)]]+Tabla1[[#This Row],[TK Eléctricos (3)]]</f>
        <v>210544.3</v>
      </c>
      <c r="L242" s="35">
        <f>+Tabla1[[#This Row],[Trenes Kilómetro (TK) (1+2+3)]]/K230-1</f>
        <v>-1.820805879253351E-2</v>
      </c>
      <c r="M242" s="36">
        <f>+Tabla1[[#This Row],[TK Remolcados (1)]]</f>
        <v>210544.3</v>
      </c>
      <c r="N242" s="36">
        <f>+Tabla1[[#This Row],[TK Remolcados (1)]]*Tabla1[[#This Row],[Form. Media Trenes Remolcados]]</f>
        <v>1263265.7999999998</v>
      </c>
      <c r="Q242" s="95">
        <f t="shared" si="18"/>
        <v>1263265.7999999998</v>
      </c>
      <c r="R242" s="35">
        <f>+Tabla1[[#This Row],[Coches Kilómetro (CK) (5+6+7)]]/Q230-1</f>
        <v>-1.8208058792533621E-2</v>
      </c>
      <c r="S242" s="37">
        <v>38.92</v>
      </c>
      <c r="T242" s="35">
        <f>+Tabla1[[#This Row],[Velocidad Comercial Trenes Diésel]]/S230-1</f>
        <v>0</v>
      </c>
      <c r="U242" s="37"/>
      <c r="V242" s="35"/>
      <c r="W242" s="37">
        <v>6</v>
      </c>
      <c r="X242" s="6"/>
      <c r="Y242" s="6"/>
      <c r="Z242" s="36">
        <f>+Tabla1[[#This Row],[Form. Media Trenes Remolcados]]*Tabla1[[#This Row],[Asientos Prom. x C. Remolcados]]*Tabla1[[#This Row],[Trenes Corridos (TC)]]</f>
        <v>2248992</v>
      </c>
      <c r="AC242" s="6">
        <v>76</v>
      </c>
      <c r="AF242" s="6">
        <f>+'[2]BN TAB'!H246</f>
        <v>5073</v>
      </c>
      <c r="AG242" s="6">
        <f>+Tabla1[[#This Row],[Trenes Programados]]-Tabla1[[#This Row],[Trenes Corridos (TC)]]</f>
        <v>141</v>
      </c>
      <c r="AH242" s="95">
        <f>+'[2]BN TAB'!J246</f>
        <v>4932</v>
      </c>
      <c r="AI242" s="35">
        <f>+Tabla1[[#This Row],[Trenes Corridos (TC)]]/AH230-1</f>
        <v>-4.8426150121065881E-3</v>
      </c>
      <c r="AJ242" s="36">
        <f>+'[2]BN TAB'!K246</f>
        <v>4575</v>
      </c>
      <c r="AK242" s="36">
        <f>+Tabla1[[#This Row],[Trenes Corridos (TC)]]-Tabla1[[#This Row],[Trenes Puntuales]]</f>
        <v>357</v>
      </c>
      <c r="AL242" s="127">
        <f>+Tabla1[[#This Row],[Trenes Puntuales]]/Tabla1[[#This Row],[Trenes Programados]]</f>
        <v>0.90183323477232402</v>
      </c>
      <c r="AM242" s="96">
        <v>0.95</v>
      </c>
      <c r="AN242" s="96" t="str">
        <f>+IF(Tabla1[[#This Row],[Regularidad Absoluta]]&gt;=Tabla1[[#This Row],[RA 95%]],Tabla1[[#This Row],[Regularidad Absoluta]],"")</f>
        <v/>
      </c>
      <c r="AO242" s="96">
        <f>+Tabla1[[#This Row],[Trenes Puntuales]]/Tabla1[[#This Row],[Trenes Corridos (TC)]]</f>
        <v>0.92761557177615572</v>
      </c>
      <c r="AP242" s="96">
        <f>+Tabla1[[#This Row],[Trenes Corridos (TC)]]/Tabla1[[#This Row],[Trenes Programados]]</f>
        <v>0.97220579538734475</v>
      </c>
      <c r="AQ242" s="96">
        <f>+Tabla1[[#This Row],[Regularidad Relativa]]/AO230-1</f>
        <v>-1.4097625193517538E-2</v>
      </c>
      <c r="AR242" s="95">
        <f>+'[3]DATOS BN#Bol por Estación'!AE227</f>
        <v>2300276</v>
      </c>
      <c r="AS242" s="15">
        <f>+Tabla1[[#This Row],[Pasajeros Pagos (PAX)]]/AR230-1</f>
        <v>5.7286565200784567E-2</v>
      </c>
      <c r="AT242" s="6">
        <f>+Tabla1[[#This Row],[Pasajeros Pagos (PAX)]]/Tabla1[[#This Row],[Indice Dia Habil]]</f>
        <v>87462.965779467675</v>
      </c>
      <c r="AU242" s="15">
        <f>+Tabla1[[#This Row],[PAX Día Habil]]/AT230-1</f>
        <v>5.7286565200784345E-2</v>
      </c>
      <c r="AV242" s="6">
        <f>+Tabla1[[#This Row],[Pasajeros Pagos (PAX)]]/Tabla1[[#This Row],[Trenes Corridos (TC)]]</f>
        <v>466.39821573398217</v>
      </c>
      <c r="AW242" s="6">
        <f>+Tabla1[[#This Row],[PAX x Tren]]/Tabla1[[#This Row],[Form. Media Trenes Remolcados]]</f>
        <v>77.733035955663695</v>
      </c>
      <c r="AX242" s="15">
        <f>+Tabla1[[#This Row],[PAX x Coche]]/AW230-1</f>
        <v>6.2431511990082678E-2</v>
      </c>
      <c r="AY242" s="6">
        <v>188</v>
      </c>
      <c r="AZ242" s="9">
        <f>+Tabla1[[#This Row],[PAX Kilómetro]]/Tabla1[[#This Row],[Coches Kilómetro (CK) (5+6+7)]]</f>
        <v>34.888372787421311</v>
      </c>
      <c r="BA242" s="15">
        <f>+Tabla1[[#This Row],[Ocupación Media (PaxKm/CocheKm)]]/AZ230-1</f>
        <v>4.737578594144698E-2</v>
      </c>
      <c r="BB242" s="15">
        <f>+Tabla1[[#This Row],[Ocupación Media (PaxKm/CocheKm)]]/Tabla1[[#This Row],[Capacidad x Coche (4xm2)]]</f>
        <v>0.18557645099692185</v>
      </c>
      <c r="BC242" s="15">
        <f>+Tabla1[[#This Row],[% de Ocupación Media PAX]]/BB230-1</f>
        <v>4.737578594144698E-2</v>
      </c>
      <c r="BD242" s="36">
        <f>+Tabla1[[#This Row],[Pasajeros Pagos (PAX)]]*Tabla1[[#This Row],[PAX Recorrido Medio]]</f>
        <v>44073288.160000004</v>
      </c>
      <c r="BE242" s="37">
        <v>19.16</v>
      </c>
      <c r="BF242" s="35">
        <f>+Tabla1[[#This Row],[PAX Recorrido Medio]]/BE230-1</f>
        <v>-2.7411167512690349E-2</v>
      </c>
      <c r="BG242" s="36">
        <f>+Tabla1[[#This Row],[Pasajeros Pagos (PAX)]]*CN242</f>
        <v>2522853.8573215557</v>
      </c>
      <c r="BH242" s="130">
        <f t="shared" si="16"/>
        <v>0.39769978518912752</v>
      </c>
      <c r="BI242" s="95">
        <f t="shared" si="14"/>
        <v>3819151.8837865707</v>
      </c>
      <c r="BJ242" s="35">
        <f>+(Tabla1[[#This Row],[Variación % TC]]*0.2)-(Tabla1[[#This Row],[Vaciación % PAX Recorrido Medio]]*0.1)-(Tabla1[[#This Row],[Variación % Ocupación PAX]]*0.5)+(Tabla1[[#This Row],[Variación % RA]]*0.1)+(Tabla1[[#This Row],[Variación % Velocidad Comercial TE]]*0.1)</f>
        <v>-2.3325061741227528E-2</v>
      </c>
      <c r="BK242" s="90">
        <v>3270237.5500000003</v>
      </c>
      <c r="BL242" s="10">
        <f>+Tabla1[[#This Row],[Recaudación Vta. Boletos $]]/Tabla1[[#This Row],[Pasajeros Pagos (PAX)]]</f>
        <v>1.4216718124259873</v>
      </c>
      <c r="BM242" s="15">
        <f>+(Tabla1[[#This Row],[Tarifa Media $]]*44)/CQ242</f>
        <v>1.4672946724575598E-2</v>
      </c>
      <c r="BN242" s="48">
        <f>+Tabla1[[#This Row],[Tarifa Media $]]/CP242</f>
        <v>0.28514635066470928</v>
      </c>
      <c r="BO242" s="86">
        <v>26.3</v>
      </c>
      <c r="BP242" s="80">
        <v>51.944000000000003</v>
      </c>
      <c r="BQ242" s="80">
        <f>+Tabla1[[#This Row],[Km. Línea (entre cabeceras) en Servicio]]*2</f>
        <v>103.88800000000001</v>
      </c>
      <c r="BR242" s="36">
        <v>22</v>
      </c>
      <c r="BS242" s="36">
        <v>1979</v>
      </c>
      <c r="BT242" s="76">
        <f>+Tabla1[[#This Row],[Recaudación Vta. Boletos $]]/Tabla1[[#This Row],[Km. Línea (entre cabeceras) en Servicio]]</f>
        <v>62956.983482211617</v>
      </c>
      <c r="BU242" s="77">
        <f>+Tabla1[[#This Row],[Recaudación/Km. Línea (PESOS)]]/CP242</f>
        <v>12627.354591899253</v>
      </c>
      <c r="BV242" s="76">
        <f>+Tabla1[[#This Row],[Recaudación Vta. Boletos $]]/Tabla1[[#This Row],[Trenes Corridos (TC)]]</f>
        <v>663.06519667477698</v>
      </c>
      <c r="BW242" s="77">
        <f>+Tabla1[[#This Row],[Recaudación/Trenes Corridos (PESOS)]]/CP242</f>
        <v>132.99174917307681</v>
      </c>
      <c r="BX242" s="76">
        <f>+Tabla1[[#This Row],[Recaudación Vta. Boletos $]]/Tabla1[[#This Row],[Coches Kilómetro (CK) (5+6+7)]]</f>
        <v>2.5887169192738382</v>
      </c>
      <c r="BY242" s="77">
        <f>+Tabla1[[#This Row],[Recaudación/Coche Kilómetro (PESOS)]]/CP242</f>
        <v>0.51922193011289852</v>
      </c>
      <c r="BZ242" s="78">
        <f>+Tabla1[[#This Row],[Recaudación Vta. Boletos $]]/Tabla1[[#This Row],[PAX Kilómetro]]</f>
        <v>7.4199990210124592E-2</v>
      </c>
      <c r="CA242" s="79">
        <f>+Tabla1[[#This Row],[Recaudación/Pasajeros Kilómetro (PESOS)]]/CP242</f>
        <v>1.4882377383335558E-2</v>
      </c>
      <c r="CB242" s="76">
        <f>+Tabla1[[#This Row],[Recaudación Vta. Boletos $]]/Tabla1[[#This Row],[Personal]]</f>
        <v>1652.4697069226884</v>
      </c>
      <c r="CC242" s="77">
        <f>+Tabla1[[#This Row],[Recaudación/Personal (PESOS)]]/CP242</f>
        <v>331.43774983406513</v>
      </c>
      <c r="CD242" s="36">
        <f>+Tabla1[[#This Row],[Pasajeros Pagos (PAX)]]/Tabla1[[#This Row],[Personal]]</f>
        <v>1162.3425972713492</v>
      </c>
      <c r="CE242" s="80">
        <f>+Tabla1[[#This Row],[Trenes Corridos (TC)]]/Tabla1[[#This Row],[Personal]]</f>
        <v>2.492167761495705</v>
      </c>
      <c r="CF242" s="36">
        <f>+Tabla1[[#This Row],[Pasajeros Pagos (PAX)]]/Tabla1[[#This Row],[Km. Línea (entre cabeceras) en Servicio]]</f>
        <v>44283.767133836438</v>
      </c>
      <c r="CG242" s="36">
        <f>+Tabla1[[#This Row],[Pasajeros Pagos (PAX)]]/Tabla1[[#This Row],[Cantidad de Estaciones en Servicio]]</f>
        <v>104558</v>
      </c>
      <c r="CH242" s="36">
        <f>+Tabla1[[#This Row],[PAX Kilómetro]]/Tabla1[[#This Row],[Km. Línea (entre cabeceras) en Servicio]]</f>
        <v>848476.97828430624</v>
      </c>
      <c r="CI242" s="36">
        <f>+Tabla1[[#This Row],[Coches Kilómetro (CK) (5+6+7)]]/Tabla1[[#This Row],[Km. Línea (entre cabeceras) en Servicio]]</f>
        <v>24319.763591560139</v>
      </c>
      <c r="CJ242" s="36">
        <f>+[1]!BN_InfraMR[[#This Row],[Total Coches Remolcados]]</f>
        <v>134</v>
      </c>
      <c r="CK242" s="36">
        <f>+Tabla1[[#This Row],[Pasajeros Pagos (PAX)]]/Tabla1[[#This Row],[Coches en Servicio]]</f>
        <v>17166.238805970148</v>
      </c>
      <c r="CM242" s="100">
        <f t="shared" si="17"/>
        <v>634.97675683393913</v>
      </c>
      <c r="CN242" s="11">
        <v>1.0967613700797452</v>
      </c>
      <c r="CP242" s="10">
        <v>4.9857619047619055</v>
      </c>
      <c r="CQ242" s="33">
        <v>4263.1899999999996</v>
      </c>
      <c r="CR242" s="10"/>
      <c r="CX242" s="28"/>
      <c r="DF242" s="47">
        <f>+Tabla1[[#This Row],[Trenes Kilómetro (TK) (1+2+3)]]/Tabla1[[#This Row],[Trenes Corridos (TC)]]</f>
        <v>42.689436334144361</v>
      </c>
      <c r="EA242" s="2">
        <v>2013</v>
      </c>
      <c r="EB242" s="2" t="s">
        <v>8</v>
      </c>
    </row>
    <row r="243" spans="1:132" x14ac:dyDescent="0.2">
      <c r="A243" s="98" t="s">
        <v>262</v>
      </c>
      <c r="B243" s="2" t="s">
        <v>9</v>
      </c>
      <c r="C243" s="101">
        <v>41306</v>
      </c>
      <c r="D243" s="4" t="s">
        <v>135</v>
      </c>
      <c r="E243" s="4" t="s">
        <v>112</v>
      </c>
      <c r="F243" s="4" t="s">
        <v>139</v>
      </c>
      <c r="G243" s="4" t="s">
        <v>113</v>
      </c>
      <c r="H243" s="6">
        <v>133911.6</v>
      </c>
      <c r="K243" s="95">
        <f>+Tabla1[[#This Row],[TK Remolcados (1)]]+Tabla1[[#This Row],[TK Coche Motor (2)]]+Tabla1[[#This Row],[TK Eléctricos (3)]]</f>
        <v>133911.6</v>
      </c>
      <c r="L243" s="35">
        <f>+Tabla1[[#This Row],[Trenes Kilómetro (TK) (1+2+3)]]/K231-1</f>
        <v>-0.3145428207267571</v>
      </c>
      <c r="M243" s="36">
        <f>+Tabla1[[#This Row],[TK Remolcados (1)]]</f>
        <v>133911.6</v>
      </c>
      <c r="N243" s="36">
        <f>+Tabla1[[#This Row],[TK Remolcados (1)]]*Tabla1[[#This Row],[Form. Media Trenes Remolcados]]</f>
        <v>803469.60000000009</v>
      </c>
      <c r="Q243" s="95">
        <f t="shared" si="18"/>
        <v>803469.60000000009</v>
      </c>
      <c r="R243" s="35">
        <f>+Tabla1[[#This Row],[Coches Kilómetro (CK) (5+6+7)]]/Q231-1</f>
        <v>-0.3145428207267571</v>
      </c>
      <c r="S243" s="37">
        <v>38.92</v>
      </c>
      <c r="T243" s="35">
        <f>+Tabla1[[#This Row],[Velocidad Comercial Trenes Diésel]]/S231-1</f>
        <v>0</v>
      </c>
      <c r="U243" s="37"/>
      <c r="V243" s="35"/>
      <c r="W243" s="37">
        <v>6</v>
      </c>
      <c r="X243" s="6"/>
      <c r="Y243" s="6"/>
      <c r="Z243" s="36">
        <f>+Tabla1[[#This Row],[Form. Media Trenes Remolcados]]*Tabla1[[#This Row],[Asientos Prom. x C. Remolcados]]*Tabla1[[#This Row],[Trenes Corridos (TC)]]</f>
        <v>1976304</v>
      </c>
      <c r="AC243" s="6">
        <v>76</v>
      </c>
      <c r="AF243" s="6">
        <f>+'[2]BN TAB'!H247</f>
        <v>4453</v>
      </c>
      <c r="AG243" s="6">
        <f>+Tabla1[[#This Row],[Trenes Programados]]-Tabla1[[#This Row],[Trenes Corridos (TC)]]</f>
        <v>119</v>
      </c>
      <c r="AH243" s="95">
        <f>+'[2]BN TAB'!J247</f>
        <v>4334</v>
      </c>
      <c r="AI243" s="35">
        <f>+Tabla1[[#This Row],[Trenes Corridos (TC)]]/AH231-1</f>
        <v>-4.1998231653404106E-2</v>
      </c>
      <c r="AJ243" s="36">
        <f>+'[2]BN TAB'!K247</f>
        <v>4011</v>
      </c>
      <c r="AK243" s="36">
        <f>+Tabla1[[#This Row],[Trenes Corridos (TC)]]-Tabla1[[#This Row],[Trenes Puntuales]]</f>
        <v>323</v>
      </c>
      <c r="AL243" s="127">
        <f>+Tabla1[[#This Row],[Trenes Puntuales]]/Tabla1[[#This Row],[Trenes Programados]]</f>
        <v>0.90074107343364029</v>
      </c>
      <c r="AM243" s="96">
        <v>0.95</v>
      </c>
      <c r="AN243" s="96" t="str">
        <f>+IF(Tabla1[[#This Row],[Regularidad Absoluta]]&gt;=Tabla1[[#This Row],[RA 95%]],Tabla1[[#This Row],[Regularidad Absoluta]],"")</f>
        <v/>
      </c>
      <c r="AO243" s="96">
        <f>+Tabla1[[#This Row],[Trenes Puntuales]]/Tabla1[[#This Row],[Trenes Corridos (TC)]]</f>
        <v>0.92547300415320721</v>
      </c>
      <c r="AP243" s="96">
        <f>+Tabla1[[#This Row],[Trenes Corridos (TC)]]/Tabla1[[#This Row],[Trenes Programados]]</f>
        <v>0.97327644284751857</v>
      </c>
      <c r="AQ243" s="96">
        <f>+Tabla1[[#This Row],[Regularidad Relativa]]/AO231-1</f>
        <v>-8.7973790745480285E-3</v>
      </c>
      <c r="AR243" s="95">
        <f>+'[3]DATOS BN#Bol por Estación'!AE228</f>
        <v>2094967</v>
      </c>
      <c r="AS243" s="15">
        <f>+Tabla1[[#This Row],[Pasajeros Pagos (PAX)]]/AR231-1</f>
        <v>1.188063356369673E-3</v>
      </c>
      <c r="AT243" s="6">
        <f>+Tabla1[[#This Row],[Pasajeros Pagos (PAX)]]/Tabla1[[#This Row],[Indice Dia Habil]]</f>
        <v>92697.654867256628</v>
      </c>
      <c r="AU243" s="15">
        <f>+Tabla1[[#This Row],[PAX Día Habil]]/AT231-1</f>
        <v>1.4478170392073775E-2</v>
      </c>
      <c r="AV243" s="6">
        <f>+Tabla1[[#This Row],[Pasajeros Pagos (PAX)]]/Tabla1[[#This Row],[Trenes Corridos (TC)]]</f>
        <v>483.37955699123211</v>
      </c>
      <c r="AW243" s="6">
        <f>+Tabla1[[#This Row],[PAX x Tren]]/Tabla1[[#This Row],[Form. Media Trenes Remolcados]]</f>
        <v>80.563259498538685</v>
      </c>
      <c r="AX243" s="15">
        <f>+Tabla1[[#This Row],[PAX x Coche]]/AW231-1</f>
        <v>4.5079556673792487E-2</v>
      </c>
      <c r="AY243" s="6">
        <v>188</v>
      </c>
      <c r="AZ243" s="9">
        <f>+Tabla1[[#This Row],[PAX Kilómetro]]/Tabla1[[#This Row],[Coches Kilómetro (CK) (5+6+7)]]</f>
        <v>49.827422680335374</v>
      </c>
      <c r="BA243" s="15">
        <f>+Tabla1[[#This Row],[Ocupación Media (PaxKm/CocheKm)]]/AZ231-1</f>
        <v>0.46598348111257004</v>
      </c>
      <c r="BB243" s="15">
        <f>+Tabla1[[#This Row],[Ocupación Media (PaxKm/CocheKm)]]/Tabla1[[#This Row],[Capacidad x Coche (4xm2)]]</f>
        <v>0.26503948234220942</v>
      </c>
      <c r="BC243" s="15">
        <f>+Tabla1[[#This Row],[% de Ocupación Media PAX]]/BB231-1</f>
        <v>0.46598348111257004</v>
      </c>
      <c r="BD243" s="36">
        <f>+Tabla1[[#This Row],[Pasajeros Pagos (PAX)]]*Tabla1[[#This Row],[PAX Recorrido Medio]]</f>
        <v>40034819.369999997</v>
      </c>
      <c r="BE243" s="37">
        <v>19.11</v>
      </c>
      <c r="BF243" s="35">
        <f>+Tabla1[[#This Row],[PAX Recorrido Medio]]/BE231-1</f>
        <v>3.6764705882352811E-3</v>
      </c>
      <c r="BG243" s="36">
        <f>+Tabla1[[#This Row],[Pasajeros Pagos (PAX)]]*CN243</f>
        <v>2345174.3237696886</v>
      </c>
      <c r="BH243" s="130">
        <f t="shared" si="16"/>
        <v>0.3596987807868437</v>
      </c>
      <c r="BI243" s="95">
        <f t="shared" si="14"/>
        <v>3271846.026741026</v>
      </c>
      <c r="BJ243" s="35">
        <f>+(Tabla1[[#This Row],[Variación % TC]]*0.2)-(Tabla1[[#This Row],[Vaciación % PAX Recorrido Medio]]*0.1)-(Tabla1[[#This Row],[Variación % Ocupación PAX]]*0.5)+(Tabla1[[#This Row],[Variación % RA]]*0.1)+(Tabla1[[#This Row],[Variación % Velocidad Comercial TE]]*0.1)</f>
        <v>-0.24263877185324417</v>
      </c>
      <c r="BK243" s="90">
        <v>2963731.15</v>
      </c>
      <c r="BL243" s="10">
        <f>+Tabla1[[#This Row],[Recaudación Vta. Boletos $]]/Tabla1[[#This Row],[Pasajeros Pagos (PAX)]]</f>
        <v>1.4146910905995178</v>
      </c>
      <c r="BM243" s="15">
        <f>+(Tabla1[[#This Row],[Tarifa Media $]]*44)/CQ243</f>
        <v>1.4128511730491608E-2</v>
      </c>
      <c r="BN243" s="48">
        <f>+Tabla1[[#This Row],[Tarifa Media $]]/CP243</f>
        <v>0.28027070051150577</v>
      </c>
      <c r="BO243" s="86">
        <v>22.6</v>
      </c>
      <c r="BP243" s="80">
        <v>51.944000000000003</v>
      </c>
      <c r="BQ243" s="80">
        <f>+Tabla1[[#This Row],[Km. Línea (entre cabeceras) en Servicio]]*2</f>
        <v>103.88800000000001</v>
      </c>
      <c r="BR243" s="36">
        <v>22</v>
      </c>
      <c r="BS243" s="36">
        <v>1979</v>
      </c>
      <c r="BT243" s="76">
        <f>+Tabla1[[#This Row],[Recaudación Vta. Boletos $]]/Tabla1[[#This Row],[Km. Línea (entre cabeceras) en Servicio]]</f>
        <v>57056.275026952098</v>
      </c>
      <c r="BU243" s="77">
        <f>+Tabla1[[#This Row],[Recaudación/Km. Línea (PESOS)]]/CP243</f>
        <v>11303.670657602181</v>
      </c>
      <c r="BV243" s="76">
        <f>+Tabla1[[#This Row],[Recaudación Vta. Boletos $]]/Tabla1[[#This Row],[Trenes Corridos (TC)]]</f>
        <v>683.83275265343786</v>
      </c>
      <c r="BW243" s="77">
        <f>+Tabla1[[#This Row],[Recaudación/Trenes Corridos (PESOS)]]/CP243</f>
        <v>135.47712705087395</v>
      </c>
      <c r="BX243" s="76">
        <f>+Tabla1[[#This Row],[Recaudación Vta. Boletos $]]/Tabla1[[#This Row],[Coches Kilómetro (CK) (5+6+7)]]</f>
        <v>3.6886661922243227</v>
      </c>
      <c r="BY243" s="77">
        <f>+Tabla1[[#This Row],[Recaudación/Coche Kilómetro (PESOS)]]/CP243</f>
        <v>0.73077795182106153</v>
      </c>
      <c r="BZ243" s="78">
        <f>+Tabla1[[#This Row],[Recaudación Vta. Boletos $]]/Tabla1[[#This Row],[PAX Kilómetro]]</f>
        <v>7.402883781263829E-2</v>
      </c>
      <c r="CA243" s="79">
        <f>+Tabla1[[#This Row],[Recaudación/Pasajeros Kilómetro (PESOS)]]/CP243</f>
        <v>1.4666180037232116E-2</v>
      </c>
      <c r="CB243" s="76">
        <f>+Tabla1[[#This Row],[Recaudación Vta. Boletos $]]/Tabla1[[#This Row],[Personal]]</f>
        <v>1497.5902728650833</v>
      </c>
      <c r="CC243" s="77">
        <f>+Tabla1[[#This Row],[Recaudación/Personal (PESOS)]]/CP243</f>
        <v>296.69422366775524</v>
      </c>
      <c r="CD243" s="36">
        <f>+Tabla1[[#This Row],[Pasajeros Pagos (PAX)]]/Tabla1[[#This Row],[Personal]]</f>
        <v>1058.5987872662961</v>
      </c>
      <c r="CE243" s="80">
        <f>+Tabla1[[#This Row],[Trenes Corridos (TC)]]/Tabla1[[#This Row],[Personal]]</f>
        <v>2.1899949469429005</v>
      </c>
      <c r="CF243" s="36">
        <f>+Tabla1[[#This Row],[Pasajeros Pagos (PAX)]]/Tabla1[[#This Row],[Km. Línea (entre cabeceras) en Servicio]]</f>
        <v>40331.260588325888</v>
      </c>
      <c r="CG243" s="36">
        <f>+Tabla1[[#This Row],[Pasajeros Pagos (PAX)]]/Tabla1[[#This Row],[Cantidad de Estaciones en Servicio]]</f>
        <v>95225.772727272721</v>
      </c>
      <c r="CH243" s="36">
        <f>+Tabla1[[#This Row],[PAX Kilómetro]]/Tabla1[[#This Row],[Km. Línea (entre cabeceras) en Servicio]]</f>
        <v>770730.38984290767</v>
      </c>
      <c r="CI243" s="36">
        <f>+Tabla1[[#This Row],[Coches Kilómetro (CK) (5+6+7)]]/Tabla1[[#This Row],[Km. Línea (entre cabeceras) en Servicio]]</f>
        <v>15467.99630371169</v>
      </c>
      <c r="CJ243" s="36">
        <f>+[1]!BN_InfraMR[[#This Row],[Total Coches Remolcados]]</f>
        <v>134</v>
      </c>
      <c r="CK243" s="36">
        <f>+Tabla1[[#This Row],[Pasajeros Pagos (PAX)]]/Tabla1[[#This Row],[Coches en Servicio]]</f>
        <v>15634.082089552239</v>
      </c>
      <c r="CM243" s="100">
        <f t="shared" si="17"/>
        <v>619.03889292285214</v>
      </c>
      <c r="CN243" s="11">
        <v>1.1194325847470097</v>
      </c>
      <c r="CP243" s="10">
        <v>5.0475882352941186</v>
      </c>
      <c r="CQ243" s="74">
        <v>4405.7299999999996</v>
      </c>
      <c r="CR243" s="10"/>
      <c r="CX243" s="31"/>
      <c r="DF243" s="47">
        <f>+Tabla1[[#This Row],[Trenes Kilómetro (TK) (1+2+3)]]/Tabla1[[#This Row],[Trenes Corridos (TC)]]</f>
        <v>30.897923396400554</v>
      </c>
      <c r="EA243" s="2">
        <v>2013</v>
      </c>
      <c r="EB243" s="2" t="s">
        <v>9</v>
      </c>
    </row>
    <row r="244" spans="1:132" x14ac:dyDescent="0.2">
      <c r="A244" s="98" t="s">
        <v>262</v>
      </c>
      <c r="B244" s="2" t="s">
        <v>10</v>
      </c>
      <c r="C244" s="101">
        <v>41334</v>
      </c>
      <c r="D244" s="4" t="s">
        <v>135</v>
      </c>
      <c r="E244" s="4" t="s">
        <v>112</v>
      </c>
      <c r="F244" s="4" t="s">
        <v>139</v>
      </c>
      <c r="G244" s="4" t="s">
        <v>113</v>
      </c>
      <c r="H244" s="6">
        <v>216842.8</v>
      </c>
      <c r="K244" s="95">
        <f>+Tabla1[[#This Row],[TK Remolcados (1)]]+Tabla1[[#This Row],[TK Coche Motor (2)]]+Tabla1[[#This Row],[TK Eléctricos (3)]]</f>
        <v>216842.8</v>
      </c>
      <c r="L244" s="35">
        <f>+Tabla1[[#This Row],[Trenes Kilómetro (TK) (1+2+3)]]/K232-1</f>
        <v>-2.0649910800984661E-2</v>
      </c>
      <c r="M244" s="36">
        <f>+Tabla1[[#This Row],[TK Remolcados (1)]]</f>
        <v>216842.8</v>
      </c>
      <c r="N244" s="36">
        <f>+Tabla1[[#This Row],[TK Remolcados (1)]]*Tabla1[[#This Row],[Form. Media Trenes Remolcados]]</f>
        <v>1301056.7999999998</v>
      </c>
      <c r="Q244" s="95">
        <f t="shared" si="18"/>
        <v>1301056.7999999998</v>
      </c>
      <c r="R244" s="35">
        <f>+Tabla1[[#This Row],[Coches Kilómetro (CK) (5+6+7)]]/Q232-1</f>
        <v>-2.0649910800984772E-2</v>
      </c>
      <c r="S244" s="37">
        <v>38.92</v>
      </c>
      <c r="T244" s="35">
        <f>+Tabla1[[#This Row],[Velocidad Comercial Trenes Diésel]]/S232-1</f>
        <v>0</v>
      </c>
      <c r="U244" s="37"/>
      <c r="V244" s="35"/>
      <c r="W244" s="37">
        <v>6</v>
      </c>
      <c r="X244" s="6"/>
      <c r="Y244" s="6"/>
      <c r="Z244" s="36">
        <f>+Tabla1[[#This Row],[Form. Media Trenes Remolcados]]*Tabla1[[#This Row],[Asientos Prom. x C. Remolcados]]*Tabla1[[#This Row],[Trenes Corridos (TC)]]</f>
        <v>2276352</v>
      </c>
      <c r="AC244" s="6">
        <v>76</v>
      </c>
      <c r="AF244" s="6">
        <f>+'[2]BN TAB'!H248</f>
        <v>5054</v>
      </c>
      <c r="AG244" s="6">
        <f>+Tabla1[[#This Row],[Trenes Programados]]-Tabla1[[#This Row],[Trenes Corridos (TC)]]</f>
        <v>62</v>
      </c>
      <c r="AH244" s="95">
        <f>+'[2]BN TAB'!J248</f>
        <v>4992</v>
      </c>
      <c r="AI244" s="35">
        <f>+Tabla1[[#This Row],[Trenes Corridos (TC)]]/AH232-1</f>
        <v>-9.1306073838824942E-3</v>
      </c>
      <c r="AJ244" s="36">
        <f>+'[2]BN TAB'!K248</f>
        <v>4656</v>
      </c>
      <c r="AK244" s="36">
        <f>+Tabla1[[#This Row],[Trenes Corridos (TC)]]-Tabla1[[#This Row],[Trenes Puntuales]]</f>
        <v>336</v>
      </c>
      <c r="AL244" s="127">
        <f>+Tabla1[[#This Row],[Trenes Puntuales]]/Tabla1[[#This Row],[Trenes Programados]]</f>
        <v>0.92125049465769693</v>
      </c>
      <c r="AM244" s="96">
        <v>0.95</v>
      </c>
      <c r="AN244" s="96" t="str">
        <f>+IF(Tabla1[[#This Row],[Regularidad Absoluta]]&gt;=Tabla1[[#This Row],[RA 95%]],Tabla1[[#This Row],[Regularidad Absoluta]],"")</f>
        <v/>
      </c>
      <c r="AO244" s="96">
        <f>+Tabla1[[#This Row],[Trenes Puntuales]]/Tabla1[[#This Row],[Trenes Corridos (TC)]]</f>
        <v>0.93269230769230771</v>
      </c>
      <c r="AP244" s="96">
        <f>+Tabla1[[#This Row],[Trenes Corridos (TC)]]/Tabla1[[#This Row],[Trenes Programados]]</f>
        <v>0.98773248911753064</v>
      </c>
      <c r="AQ244" s="96">
        <f>+Tabla1[[#This Row],[Regularidad Relativa]]/AO232-1</f>
        <v>-1.2005078605162756E-2</v>
      </c>
      <c r="AR244" s="95">
        <f>+'[3]DATOS BN#Bol por Estación'!AE229</f>
        <v>2711068</v>
      </c>
      <c r="AS244" s="15">
        <f>+Tabla1[[#This Row],[Pasajeros Pagos (PAX)]]/AR232-1</f>
        <v>3.4313076540681609E-2</v>
      </c>
      <c r="AT244" s="6">
        <f>+Tabla1[[#This Row],[Pasajeros Pagos (PAX)]]/Tabla1[[#This Row],[Indice Dia Habil]]</f>
        <v>110206.01626016259</v>
      </c>
      <c r="AU244" s="15">
        <f>+Tabla1[[#This Row],[PAX Día Habil]]/AT232-1</f>
        <v>0.1057899964642246</v>
      </c>
      <c r="AV244" s="6">
        <f>+Tabla1[[#This Row],[Pasajeros Pagos (PAX)]]/Tabla1[[#This Row],[Trenes Corridos (TC)]]</f>
        <v>543.0825320512821</v>
      </c>
      <c r="AW244" s="6">
        <f>+Tabla1[[#This Row],[PAX x Tren]]/Tabla1[[#This Row],[Form. Media Trenes Remolcados]]</f>
        <v>90.513755341880355</v>
      </c>
      <c r="AX244" s="15">
        <f>+Tabla1[[#This Row],[PAX x Coche]]/AW232-1</f>
        <v>4.3844006332522723E-2</v>
      </c>
      <c r="AY244" s="6">
        <v>188</v>
      </c>
      <c r="AZ244" s="9">
        <f>+Tabla1[[#This Row],[PAX Kilómetro]]/Tabla1[[#This Row],[Coches Kilómetro (CK) (5+6+7)]]</f>
        <v>39.153530975742186</v>
      </c>
      <c r="BA244" s="15">
        <f>+Tabla1[[#This Row],[Ocupación Media (PaxKm/CocheKm)]]/AZ232-1</f>
        <v>6.4620734590255857E-2</v>
      </c>
      <c r="BB244" s="15">
        <f>+Tabla1[[#This Row],[Ocupación Media (PaxKm/CocheKm)]]/Tabla1[[#This Row],[Capacidad x Coche (4xm2)]]</f>
        <v>0.20826346263692652</v>
      </c>
      <c r="BC244" s="15">
        <f>+Tabla1[[#This Row],[% de Ocupación Media PAX]]/BB232-1</f>
        <v>6.4620734590255857E-2</v>
      </c>
      <c r="BD244" s="36">
        <f>+Tabla1[[#This Row],[Pasajeros Pagos (PAX)]]*Tabla1[[#This Row],[PAX Recorrido Medio]]</f>
        <v>50940967.719999999</v>
      </c>
      <c r="BE244" s="37">
        <v>18.79</v>
      </c>
      <c r="BF244" s="35">
        <f>+Tabla1[[#This Row],[PAX Recorrido Medio]]/BE232-1</f>
        <v>8.0472103004292084E-3</v>
      </c>
      <c r="BG244" s="36">
        <f>+Tabla1[[#This Row],[Pasajeros Pagos (PAX)]]*CN244</f>
        <v>2671176.9289354892</v>
      </c>
      <c r="BH244" s="130">
        <f t="shared" si="16"/>
        <v>0.37571810008736373</v>
      </c>
      <c r="BI244" s="95">
        <f t="shared" si="14"/>
        <v>4342698.3873461559</v>
      </c>
      <c r="BJ244" s="35">
        <f>+(Tabla1[[#This Row],[Variación % TC]]*0.2)-(Tabla1[[#This Row],[Vaciación % PAX Recorrido Medio]]*0.1)-(Tabla1[[#This Row],[Variación % Ocupación PAX]]*0.5)+(Tabla1[[#This Row],[Variación % RA]]*0.1)+(Tabla1[[#This Row],[Variación % Velocidad Comercial TE]]*0.1)</f>
        <v>-3.6141717662463622E-2</v>
      </c>
      <c r="BK244" s="90">
        <v>3760893.1000000006</v>
      </c>
      <c r="BL244" s="10">
        <f>+Tabla1[[#This Row],[Recaudación Vta. Boletos $]]/Tabla1[[#This Row],[Pasajeros Pagos (PAX)]]</f>
        <v>1.3872367273709107</v>
      </c>
      <c r="BM244" s="15">
        <f>+(Tabla1[[#This Row],[Tarifa Media $]]*44)/CQ244</f>
        <v>1.3753627621906645E-2</v>
      </c>
      <c r="BN244" s="48">
        <f>+Tabla1[[#This Row],[Tarifa Media $]]/CP244</f>
        <v>0.27094467331463107</v>
      </c>
      <c r="BO244" s="86">
        <v>24.6</v>
      </c>
      <c r="BP244" s="80">
        <v>51.944000000000003</v>
      </c>
      <c r="BQ244" s="80">
        <f>+Tabla1[[#This Row],[Km. Línea (entre cabeceras) en Servicio]]*2</f>
        <v>103.88800000000001</v>
      </c>
      <c r="BR244" s="36">
        <v>22</v>
      </c>
      <c r="BS244" s="36">
        <v>1979</v>
      </c>
      <c r="BT244" s="76">
        <f>+Tabla1[[#This Row],[Recaudación Vta. Boletos $]]/Tabla1[[#This Row],[Km. Línea (entre cabeceras) en Servicio]]</f>
        <v>72402.839596488528</v>
      </c>
      <c r="BU244" s="77">
        <f>+Tabla1[[#This Row],[Recaudación/Km. Línea (PESOS)]]/CP244</f>
        <v>14141.179608689168</v>
      </c>
      <c r="BV244" s="76">
        <f>+Tabla1[[#This Row],[Recaudación Vta. Boletos $]]/Tabla1[[#This Row],[Trenes Corridos (TC)]]</f>
        <v>753.38403445512836</v>
      </c>
      <c r="BW244" s="77">
        <f>+Tabla1[[#This Row],[Recaudación/Trenes Corridos (PESOS)]]/CP244</f>
        <v>147.14531922951727</v>
      </c>
      <c r="BX244" s="76">
        <f>+Tabla1[[#This Row],[Recaudación Vta. Boletos $]]/Tabla1[[#This Row],[Coches Kilómetro (CK) (5+6+7)]]</f>
        <v>2.8906448204259809</v>
      </c>
      <c r="BY244" s="77">
        <f>+Tabla1[[#This Row],[Recaudación/Coche Kilómetro (PESOS)]]/CP244</f>
        <v>0.56457906648944944</v>
      </c>
      <c r="BZ244" s="78">
        <f>+Tabla1[[#This Row],[Recaudación Vta. Boletos $]]/Tabla1[[#This Row],[PAX Kilómetro]]</f>
        <v>7.382845808253917E-2</v>
      </c>
      <c r="CA244" s="79">
        <f>+Tabla1[[#This Row],[Recaudación/Pasajeros Kilómetro (PESOS)]]/CP244</f>
        <v>1.4419620719245933E-2</v>
      </c>
      <c r="CB244" s="76">
        <f>+Tabla1[[#This Row],[Recaudación Vta. Boletos $]]/Tabla1[[#This Row],[Personal]]</f>
        <v>1900.4007579585652</v>
      </c>
      <c r="CC244" s="77">
        <f>+Tabla1[[#This Row],[Recaudación/Personal (PESOS)]]/CP244</f>
        <v>371.17202303878236</v>
      </c>
      <c r="CD244" s="36">
        <f>+Tabla1[[#This Row],[Pasajeros Pagos (PAX)]]/Tabla1[[#This Row],[Personal]]</f>
        <v>1369.9181404749875</v>
      </c>
      <c r="CE244" s="80">
        <f>+Tabla1[[#This Row],[Trenes Corridos (TC)]]/Tabla1[[#This Row],[Personal]]</f>
        <v>2.5224861040929762</v>
      </c>
      <c r="CF244" s="36">
        <f>+Tabla1[[#This Row],[Pasajeros Pagos (PAX)]]/Tabla1[[#This Row],[Km. Línea (entre cabeceras) en Servicio]]</f>
        <v>52192.12998613892</v>
      </c>
      <c r="CG244" s="36">
        <f>+Tabla1[[#This Row],[Pasajeros Pagos (PAX)]]/Tabla1[[#This Row],[Cantidad de Estaciones en Servicio]]</f>
        <v>123230.36363636363</v>
      </c>
      <c r="CH244" s="36">
        <f>+Tabla1[[#This Row],[PAX Kilómetro]]/Tabla1[[#This Row],[Km. Línea (entre cabeceras) en Servicio]]</f>
        <v>980690.12243955024</v>
      </c>
      <c r="CI244" s="36">
        <f>+Tabla1[[#This Row],[Coches Kilómetro (CK) (5+6+7)]]/Tabla1[[#This Row],[Km. Línea (entre cabeceras) en Servicio]]</f>
        <v>25047.297089172949</v>
      </c>
      <c r="CJ244" s="36">
        <f>+[1]!BN_InfraMR[[#This Row],[Total Coches Remolcados]]</f>
        <v>134</v>
      </c>
      <c r="CK244" s="36">
        <f>+Tabla1[[#This Row],[Pasajeros Pagos (PAX)]]/Tabla1[[#This Row],[Coches en Servicio]]</f>
        <v>20231.850746268658</v>
      </c>
      <c r="CM244" s="100">
        <f t="shared" si="17"/>
        <v>713.34405000477716</v>
      </c>
      <c r="CN244" s="11">
        <v>0.98528584636589311</v>
      </c>
      <c r="CP244" s="10">
        <v>5.1199999999999992</v>
      </c>
      <c r="CQ244" s="33">
        <v>4437.9866666666667</v>
      </c>
      <c r="CR244" s="10"/>
      <c r="CX244" s="28"/>
      <c r="DF244" s="47">
        <f>+Tabla1[[#This Row],[Trenes Kilómetro (TK) (1+2+3)]]/Tabla1[[#This Row],[Trenes Corridos (TC)]]</f>
        <v>43.438060897435896</v>
      </c>
      <c r="EA244" s="2">
        <v>2013</v>
      </c>
      <c r="EB244" s="2" t="s">
        <v>10</v>
      </c>
    </row>
    <row r="245" spans="1:132" x14ac:dyDescent="0.2">
      <c r="A245" s="98" t="s">
        <v>262</v>
      </c>
      <c r="B245" s="2" t="s">
        <v>0</v>
      </c>
      <c r="C245" s="101">
        <v>41365</v>
      </c>
      <c r="D245" s="4" t="s">
        <v>135</v>
      </c>
      <c r="E245" s="4" t="s">
        <v>112</v>
      </c>
      <c r="F245" s="4" t="s">
        <v>139</v>
      </c>
      <c r="G245" s="4" t="s">
        <v>113</v>
      </c>
      <c r="H245" s="6">
        <v>208287.1</v>
      </c>
      <c r="K245" s="95">
        <f>+Tabla1[[#This Row],[TK Remolcados (1)]]+Tabla1[[#This Row],[TK Coche Motor (2)]]+Tabla1[[#This Row],[TK Eléctricos (3)]]</f>
        <v>208287.1</v>
      </c>
      <c r="L245" s="35">
        <f>+Tabla1[[#This Row],[Trenes Kilómetro (TK) (1+2+3)]]/K233-1</f>
        <v>3.4381021433821379E-2</v>
      </c>
      <c r="M245" s="36">
        <f>+Tabla1[[#This Row],[TK Remolcados (1)]]</f>
        <v>208287.1</v>
      </c>
      <c r="N245" s="36">
        <f>+Tabla1[[#This Row],[TK Remolcados (1)]]*Tabla1[[#This Row],[Form. Media Trenes Remolcados]]</f>
        <v>1249722.6000000001</v>
      </c>
      <c r="Q245" s="95">
        <f t="shared" si="18"/>
        <v>1249722.6000000001</v>
      </c>
      <c r="R245" s="35">
        <f>+Tabla1[[#This Row],[Coches Kilómetro (CK) (5+6+7)]]/Q233-1</f>
        <v>3.4381021433821379E-2</v>
      </c>
      <c r="S245" s="37">
        <v>38.92</v>
      </c>
      <c r="T245" s="35">
        <f>+Tabla1[[#This Row],[Velocidad Comercial Trenes Diésel]]/S233-1</f>
        <v>0</v>
      </c>
      <c r="U245" s="37"/>
      <c r="V245" s="35"/>
      <c r="W245" s="37">
        <v>6</v>
      </c>
      <c r="X245" s="6"/>
      <c r="Y245" s="6"/>
      <c r="Z245" s="36">
        <f>+Tabla1[[#This Row],[Form. Media Trenes Remolcados]]*Tabla1[[#This Row],[Asientos Prom. x C. Remolcados]]*Tabla1[[#This Row],[Trenes Corridos (TC)]]</f>
        <v>2124960</v>
      </c>
      <c r="AC245" s="6">
        <v>76</v>
      </c>
      <c r="AF245" s="6">
        <f>+'[2]BN TAB'!H249</f>
        <v>4892</v>
      </c>
      <c r="AG245" s="6">
        <f>+Tabla1[[#This Row],[Trenes Programados]]-Tabla1[[#This Row],[Trenes Corridos (TC)]]</f>
        <v>232</v>
      </c>
      <c r="AH245" s="95">
        <f>+'[2]BN TAB'!J249</f>
        <v>4660</v>
      </c>
      <c r="AI245" s="35">
        <f>+Tabla1[[#This Row],[Trenes Corridos (TC)]]/AH233-1</f>
        <v>3.9018952062430223E-2</v>
      </c>
      <c r="AJ245" s="36">
        <f>+'[2]BN TAB'!K249</f>
        <v>4316</v>
      </c>
      <c r="AK245" s="36">
        <f>+Tabla1[[#This Row],[Trenes Corridos (TC)]]-Tabla1[[#This Row],[Trenes Puntuales]]</f>
        <v>344</v>
      </c>
      <c r="AL245" s="127">
        <f>+Tabla1[[#This Row],[Trenes Puntuales]]/Tabla1[[#This Row],[Trenes Programados]]</f>
        <v>0.88225674570727719</v>
      </c>
      <c r="AM245" s="96">
        <v>0.95</v>
      </c>
      <c r="AN245" s="96" t="str">
        <f>+IF(Tabla1[[#This Row],[Regularidad Absoluta]]&gt;=Tabla1[[#This Row],[RA 95%]],Tabla1[[#This Row],[Regularidad Absoluta]],"")</f>
        <v/>
      </c>
      <c r="AO245" s="96">
        <f>+Tabla1[[#This Row],[Trenes Puntuales]]/Tabla1[[#This Row],[Trenes Corridos (TC)]]</f>
        <v>0.92618025751072963</v>
      </c>
      <c r="AP245" s="96">
        <f>+Tabla1[[#This Row],[Trenes Corridos (TC)]]/Tabla1[[#This Row],[Trenes Programados]]</f>
        <v>0.9525756336876533</v>
      </c>
      <c r="AQ245" s="96">
        <f>+Tabla1[[#This Row],[Regularidad Relativa]]/AO233-1</f>
        <v>2.9216663760065043E-2</v>
      </c>
      <c r="AR245" s="95">
        <f>+'[3]DATOS BN#Bol por Estación'!AE230</f>
        <v>2706167</v>
      </c>
      <c r="AS245" s="15">
        <f>+Tabla1[[#This Row],[Pasajeros Pagos (PAX)]]/AR233-1</f>
        <v>7.6648162669668007E-2</v>
      </c>
      <c r="AT245" s="6">
        <f>+Tabla1[[#This Row],[Pasajeros Pagos (PAX)]]/Tabla1[[#This Row],[Indice Dia Habil]]</f>
        <v>110006.78861788617</v>
      </c>
      <c r="AU245" s="15">
        <f>+Tabla1[[#This Row],[PAX Día Habil]]/AT233-1</f>
        <v>-1.5260826826523299E-2</v>
      </c>
      <c r="AV245" s="6">
        <f>+Tabla1[[#This Row],[Pasajeros Pagos (PAX)]]/Tabla1[[#This Row],[Trenes Corridos (TC)]]</f>
        <v>580.72253218884123</v>
      </c>
      <c r="AW245" s="6">
        <f>+Tabla1[[#This Row],[PAX x Tren]]/Tabla1[[#This Row],[Form. Media Trenes Remolcados]]</f>
        <v>96.787088698140209</v>
      </c>
      <c r="AX245" s="15">
        <f>+Tabla1[[#This Row],[PAX x Coche]]/AW233-1</f>
        <v>3.6216096474991799E-2</v>
      </c>
      <c r="AY245" s="6">
        <v>188</v>
      </c>
      <c r="AZ245" s="9">
        <f>+Tabla1[[#This Row],[PAX Kilómetro]]/Tabla1[[#This Row],[Coches Kilómetro (CK) (5+6+7)]]</f>
        <v>40.774748420169395</v>
      </c>
      <c r="BA245" s="15">
        <f>+Tabla1[[#This Row],[Ocupación Media (PaxKm/CocheKm)]]/AZ233-1</f>
        <v>2.9382156762621126E-2</v>
      </c>
      <c r="BB245" s="15">
        <f>+Tabla1[[#This Row],[Ocupación Media (PaxKm/CocheKm)]]/Tabla1[[#This Row],[Capacidad x Coche (4xm2)]]</f>
        <v>0.21688695968175209</v>
      </c>
      <c r="BC245" s="15">
        <f>+Tabla1[[#This Row],[% de Ocupación Media PAX]]/BB233-1</f>
        <v>2.9382156762621126E-2</v>
      </c>
      <c r="BD245" s="36">
        <f>+Tabla1[[#This Row],[Pasajeros Pagos (PAX)]]*Tabla1[[#This Row],[PAX Recorrido Medio]]</f>
        <v>50957124.609999992</v>
      </c>
      <c r="BE245" s="37">
        <v>18.829999999999998</v>
      </c>
      <c r="BF245" s="35">
        <f>+Tabla1[[#This Row],[PAX Recorrido Medio]]/BE233-1</f>
        <v>-1.1029411764705954E-2</v>
      </c>
      <c r="BG245" s="36">
        <f>+Tabla1[[#This Row],[Pasajeros Pagos (PAX)]]*CN245</f>
        <v>2713276.5250346633</v>
      </c>
      <c r="BH245" s="130">
        <f t="shared" si="16"/>
        <v>0.32084363608049626</v>
      </c>
      <c r="BI245" s="95">
        <f t="shared" si="14"/>
        <v>3984600.8132535815</v>
      </c>
      <c r="BJ245" s="35">
        <f>+(Tabla1[[#This Row],[Variación % TC]]*0.2)-(Tabla1[[#This Row],[Vaciación % PAX Recorrido Medio]]*0.1)-(Tabla1[[#This Row],[Variación % Ocupación PAX]]*0.5)+(Tabla1[[#This Row],[Variación % RA]]*0.1)+(Tabla1[[#This Row],[Variación % Velocidad Comercial TE]]*0.1)</f>
        <v>-2.8626804163474186E-3</v>
      </c>
      <c r="BK245" s="90">
        <v>3722003.7</v>
      </c>
      <c r="BL245" s="10">
        <f>+Tabla1[[#This Row],[Recaudación Vta. Boletos $]]/Tabla1[[#This Row],[Pasajeros Pagos (PAX)]]</f>
        <v>1.3753784226915782</v>
      </c>
      <c r="BM245" s="15">
        <f>+(Tabla1[[#This Row],[Tarifa Media $]]*44)/CQ245</f>
        <v>1.3537663631680623E-2</v>
      </c>
      <c r="BN245" s="48">
        <f>+Tabla1[[#This Row],[Tarifa Media $]]/CP245</f>
        <v>0.26455690211040589</v>
      </c>
      <c r="BO245" s="86">
        <v>24.6</v>
      </c>
      <c r="BP245" s="80">
        <v>51.944000000000003</v>
      </c>
      <c r="BQ245" s="80">
        <f>+Tabla1[[#This Row],[Km. Línea (entre cabeceras) en Servicio]]*2</f>
        <v>103.88800000000001</v>
      </c>
      <c r="BR245" s="36">
        <v>22</v>
      </c>
      <c r="BS245" s="36">
        <v>1979</v>
      </c>
      <c r="BT245" s="76">
        <f>+Tabla1[[#This Row],[Recaudación Vta. Boletos $]]/Tabla1[[#This Row],[Km. Línea (entre cabeceras) en Servicio]]</f>
        <v>71654.160249499459</v>
      </c>
      <c r="BU245" s="77">
        <f>+Tabla1[[#This Row],[Recaudación/Km. Línea (PESOS)]]/CP245</f>
        <v>13782.826854177782</v>
      </c>
      <c r="BV245" s="76">
        <f>+Tabla1[[#This Row],[Recaudación Vta. Boletos $]]/Tabla1[[#This Row],[Trenes Corridos (TC)]]</f>
        <v>798.71324034334771</v>
      </c>
      <c r="BW245" s="77">
        <f>+Tabla1[[#This Row],[Recaudación/Trenes Corridos (PESOS)]]/CP245</f>
        <v>153.6341541015903</v>
      </c>
      <c r="BX245" s="76">
        <f>+Tabla1[[#This Row],[Recaudación Vta. Boletos $]]/Tabla1[[#This Row],[Coches Kilómetro (CK) (5+6+7)]]</f>
        <v>2.9782638963238721</v>
      </c>
      <c r="BY245" s="77">
        <f>+Tabla1[[#This Row],[Recaudación/Coche Kilómetro (PESOS)]]/CP245</f>
        <v>0.5728752589681988</v>
      </c>
      <c r="BZ245" s="78">
        <f>+Tabla1[[#This Row],[Recaudación Vta. Boletos $]]/Tabla1[[#This Row],[PAX Kilómetro]]</f>
        <v>7.3041870562484248E-2</v>
      </c>
      <c r="CA245" s="79">
        <f>+Tabla1[[#This Row],[Recaudación/Pasajeros Kilómetro (PESOS)]]/CP245</f>
        <v>1.4049755821051828E-2</v>
      </c>
      <c r="CB245" s="76">
        <f>+Tabla1[[#This Row],[Recaudación Vta. Boletos $]]/Tabla1[[#This Row],[Personal]]</f>
        <v>1880.7497220818595</v>
      </c>
      <c r="CC245" s="77">
        <f>+Tabla1[[#This Row],[Recaudación/Personal (PESOS)]]/CP245</f>
        <v>361.76612335190032</v>
      </c>
      <c r="CD245" s="36">
        <f>+Tabla1[[#This Row],[Pasajeros Pagos (PAX)]]/Tabla1[[#This Row],[Personal]]</f>
        <v>1367.4416371905002</v>
      </c>
      <c r="CE245" s="80">
        <f>+Tabla1[[#This Row],[Trenes Corridos (TC)]]/Tabla1[[#This Row],[Personal]]</f>
        <v>2.3547246083880746</v>
      </c>
      <c r="CF245" s="36">
        <f>+Tabla1[[#This Row],[Pasajeros Pagos (PAX)]]/Tabla1[[#This Row],[Km. Línea (entre cabeceras) en Servicio]]</f>
        <v>52097.778376713381</v>
      </c>
      <c r="CG245" s="36">
        <f>+Tabla1[[#This Row],[Pasajeros Pagos (PAX)]]/Tabla1[[#This Row],[Cantidad de Estaciones en Servicio]]</f>
        <v>123007.59090909091</v>
      </c>
      <c r="CH245" s="36">
        <f>+Tabla1[[#This Row],[PAX Kilómetro]]/Tabla1[[#This Row],[Km. Línea (entre cabeceras) en Servicio]]</f>
        <v>981001.16683351283</v>
      </c>
      <c r="CI245" s="36">
        <f>+Tabla1[[#This Row],[Coches Kilómetro (CK) (5+6+7)]]/Tabla1[[#This Row],[Km. Línea (entre cabeceras) en Servicio]]</f>
        <v>24059.036654859079</v>
      </c>
      <c r="CJ245" s="36">
        <f>+[1]!BN_InfraMR[[#This Row],[Total Coches Remolcados]]</f>
        <v>134</v>
      </c>
      <c r="CK245" s="36">
        <f>+Tabla1[[#This Row],[Pasajeros Pagos (PAX)]]/Tabla1[[#This Row],[Coches en Servicio]]</f>
        <v>20195.276119402984</v>
      </c>
      <c r="CM245" s="100">
        <f t="shared" si="17"/>
        <v>701.15310876994351</v>
      </c>
      <c r="CN245" s="11">
        <v>1.0026271567995113</v>
      </c>
      <c r="CP245" s="10">
        <v>5.1988000000000003</v>
      </c>
      <c r="CQ245" s="33">
        <v>4470.2433333333338</v>
      </c>
      <c r="CR245" s="10"/>
      <c r="CX245" s="28"/>
      <c r="DF245" s="47">
        <f>+Tabla1[[#This Row],[Trenes Kilómetro (TK) (1+2+3)]]/Tabla1[[#This Row],[Trenes Corridos (TC)]]</f>
        <v>44.696802575107299</v>
      </c>
      <c r="EA245" s="2">
        <v>2013</v>
      </c>
      <c r="EB245" s="2" t="s">
        <v>0</v>
      </c>
    </row>
    <row r="246" spans="1:132" x14ac:dyDescent="0.2">
      <c r="A246" s="98" t="s">
        <v>262</v>
      </c>
      <c r="B246" s="2" t="s">
        <v>1</v>
      </c>
      <c r="C246" s="101">
        <v>41395</v>
      </c>
      <c r="D246" s="4" t="s">
        <v>135</v>
      </c>
      <c r="E246" s="4" t="s">
        <v>112</v>
      </c>
      <c r="F246" s="4" t="s">
        <v>139</v>
      </c>
      <c r="G246" s="4" t="s">
        <v>113</v>
      </c>
      <c r="H246" s="6">
        <v>217960.6</v>
      </c>
      <c r="K246" s="95">
        <f>+Tabla1[[#This Row],[TK Remolcados (1)]]+Tabla1[[#This Row],[TK Coche Motor (2)]]+Tabla1[[#This Row],[TK Eléctricos (3)]]</f>
        <v>217960.6</v>
      </c>
      <c r="L246" s="35">
        <f>+Tabla1[[#This Row],[Trenes Kilómetro (TK) (1+2+3)]]/K234-1</f>
        <v>1.9380432933864267E-3</v>
      </c>
      <c r="M246" s="36">
        <f>+Tabla1[[#This Row],[TK Remolcados (1)]]</f>
        <v>217960.6</v>
      </c>
      <c r="N246" s="36">
        <f>+Tabla1[[#This Row],[TK Remolcados (1)]]*Tabla1[[#This Row],[Form. Media Trenes Remolcados]]</f>
        <v>1307763.6000000001</v>
      </c>
      <c r="Q246" s="95">
        <f t="shared" si="18"/>
        <v>1307763.6000000001</v>
      </c>
      <c r="R246" s="35">
        <f>+Tabla1[[#This Row],[Coches Kilómetro (CK) (5+6+7)]]/Q234-1</f>
        <v>1.9380432933866487E-3</v>
      </c>
      <c r="S246" s="37">
        <v>38.92</v>
      </c>
      <c r="T246" s="35">
        <f>+Tabla1[[#This Row],[Velocidad Comercial Trenes Diésel]]/S234-1</f>
        <v>0</v>
      </c>
      <c r="U246" s="37"/>
      <c r="V246" s="35"/>
      <c r="W246" s="37">
        <v>6</v>
      </c>
      <c r="X246" s="6"/>
      <c r="Y246" s="6"/>
      <c r="Z246" s="36">
        <f>+Tabla1[[#This Row],[Form. Media Trenes Remolcados]]*Tabla1[[#This Row],[Asientos Prom. x C. Remolcados]]*Tabla1[[#This Row],[Trenes Corridos (TC)]]</f>
        <v>2232120</v>
      </c>
      <c r="AC246" s="6">
        <v>76</v>
      </c>
      <c r="AF246" s="6">
        <f>+'[2]BN TAB'!H250</f>
        <v>5092</v>
      </c>
      <c r="AG246" s="6">
        <f>+Tabla1[[#This Row],[Trenes Programados]]-Tabla1[[#This Row],[Trenes Corridos (TC)]]</f>
        <v>197</v>
      </c>
      <c r="AH246" s="95">
        <f>+'[2]BN TAB'!J250</f>
        <v>4895</v>
      </c>
      <c r="AI246" s="35">
        <f>+Tabla1[[#This Row],[Trenes Corridos (TC)]]/AH234-1</f>
        <v>4.3085761181780313E-3</v>
      </c>
      <c r="AJ246" s="36">
        <f>+'[2]BN TAB'!K250</f>
        <v>4436</v>
      </c>
      <c r="AK246" s="36">
        <f>+Tabla1[[#This Row],[Trenes Corridos (TC)]]-Tabla1[[#This Row],[Trenes Puntuales]]</f>
        <v>459</v>
      </c>
      <c r="AL246" s="127">
        <f>+Tabla1[[#This Row],[Trenes Puntuales]]/Tabla1[[#This Row],[Trenes Programados]]</f>
        <v>0.87117046347211313</v>
      </c>
      <c r="AM246" s="96">
        <v>0.95</v>
      </c>
      <c r="AN246" s="96" t="str">
        <f>+IF(Tabla1[[#This Row],[Regularidad Absoluta]]&gt;=Tabla1[[#This Row],[RA 95%]],Tabla1[[#This Row],[Regularidad Absoluta]],"")</f>
        <v/>
      </c>
      <c r="AO246" s="96">
        <f>+Tabla1[[#This Row],[Trenes Puntuales]]/Tabla1[[#This Row],[Trenes Corridos (TC)]]</f>
        <v>0.90623084780388152</v>
      </c>
      <c r="AP246" s="96">
        <f>+Tabla1[[#This Row],[Trenes Corridos (TC)]]/Tabla1[[#This Row],[Trenes Programados]]</f>
        <v>0.96131186174391203</v>
      </c>
      <c r="AQ246" s="96">
        <f>+Tabla1[[#This Row],[Regularidad Relativa]]/AO234-1</f>
        <v>1.6329763505779749E-2</v>
      </c>
      <c r="AR246" s="95">
        <f>+'[3]DATOS BN#Bol por Estación'!AE231</f>
        <v>2715204</v>
      </c>
      <c r="AS246" s="15">
        <f>+Tabla1[[#This Row],[Pasajeros Pagos (PAX)]]/AR234-1</f>
        <v>-2.6518302232063418E-2</v>
      </c>
      <c r="AT246" s="6">
        <f>+Tabla1[[#This Row],[Pasajeros Pagos (PAX)]]/Tabla1[[#This Row],[Indice Dia Habil]]</f>
        <v>104834.13127413127</v>
      </c>
      <c r="AU246" s="15">
        <f>+Tabla1[[#This Row],[PAX Día Habil]]/AT234-1</f>
        <v>-3.7794152013159277E-2</v>
      </c>
      <c r="AV246" s="6">
        <f>+Tabla1[[#This Row],[Pasajeros Pagos (PAX)]]/Tabla1[[#This Row],[Trenes Corridos (TC)]]</f>
        <v>554.6892747701736</v>
      </c>
      <c r="AW246" s="6">
        <f>+Tabla1[[#This Row],[PAX x Tren]]/Tabla1[[#This Row],[Form. Media Trenes Remolcados]]</f>
        <v>92.448212461695604</v>
      </c>
      <c r="AX246" s="15">
        <f>+Tabla1[[#This Row],[PAX x Coche]]/AW234-1</f>
        <v>-3.0694628208187469E-2</v>
      </c>
      <c r="AY246" s="6">
        <v>188</v>
      </c>
      <c r="AZ246" s="9">
        <f>+Tabla1[[#This Row],[PAX Kilómetro]]/Tabla1[[#This Row],[Coches Kilómetro (CK) (5+6+7)]]</f>
        <v>39.178257813568138</v>
      </c>
      <c r="BA246" s="15">
        <f>+Tabla1[[#This Row],[Ocupación Media (PaxKm/CocheKm)]]/AZ234-1</f>
        <v>-3.8086704067355037E-2</v>
      </c>
      <c r="BB246" s="15">
        <f>+Tabla1[[#This Row],[Ocupación Media (PaxKm/CocheKm)]]/Tabla1[[#This Row],[Capacidad x Coche (4xm2)]]</f>
        <v>0.20839498837004328</v>
      </c>
      <c r="BC246" s="15">
        <f>+Tabla1[[#This Row],[% de Ocupación Media PAX]]/BB234-1</f>
        <v>-3.8086704067355037E-2</v>
      </c>
      <c r="BD246" s="36">
        <f>+Tabla1[[#This Row],[Pasajeros Pagos (PAX)]]*Tabla1[[#This Row],[PAX Recorrido Medio]]</f>
        <v>51235899.480000004</v>
      </c>
      <c r="BE246" s="37">
        <v>18.87</v>
      </c>
      <c r="BF246" s="35">
        <f>+Tabla1[[#This Row],[PAX Recorrido Medio]]/BE234-1</f>
        <v>-9.9685204616998258E-3</v>
      </c>
      <c r="BG246" s="36">
        <f>+Tabla1[[#This Row],[Pasajeros Pagos (PAX)]]*CN246</f>
        <v>2650507.6991290636</v>
      </c>
      <c r="BH246" s="130">
        <f t="shared" si="16"/>
        <v>0.36805156697840147</v>
      </c>
      <c r="BI246" s="95">
        <f t="shared" si="14"/>
        <v>4296559.4313091692</v>
      </c>
      <c r="BJ246" s="35">
        <f>+(Tabla1[[#This Row],[Variación % TC]]*0.2)-(Tabla1[[#This Row],[Vaciación % PAX Recorrido Medio]]*0.1)-(Tabla1[[#This Row],[Variación % Ocupación PAX]]*0.5)+(Tabla1[[#This Row],[Variación % RA]]*0.1)+(Tabla1[[#This Row],[Variación % Velocidad Comercial TE]]*0.1)</f>
        <v>2.2534895654061082E-2</v>
      </c>
      <c r="BK246" s="90">
        <v>3720719.8000000003</v>
      </c>
      <c r="BL246" s="10">
        <f>+Tabla1[[#This Row],[Recaudación Vta. Boletos $]]/Tabla1[[#This Row],[Pasajeros Pagos (PAX)]]</f>
        <v>1.3703279016972574</v>
      </c>
      <c r="BM246" s="15">
        <f>+(Tabla1[[#This Row],[Tarifa Media $]]*44)/CQ246</f>
        <v>1.3391322082105347E-2</v>
      </c>
      <c r="BN246" s="48">
        <f>+Tabla1[[#This Row],[Tarifa Media $]]/CP246</f>
        <v>0.25959437396531243</v>
      </c>
      <c r="BO246" s="86">
        <v>25.900000000000002</v>
      </c>
      <c r="BP246" s="80">
        <v>51.944000000000003</v>
      </c>
      <c r="BQ246" s="80">
        <f>+Tabla1[[#This Row],[Km. Línea (entre cabeceras) en Servicio]]*2</f>
        <v>103.88800000000001</v>
      </c>
      <c r="BR246" s="36">
        <v>22</v>
      </c>
      <c r="BS246" s="36">
        <v>1979</v>
      </c>
      <c r="BT246" s="76">
        <f>+Tabla1[[#This Row],[Recaudación Vta. Boletos $]]/Tabla1[[#This Row],[Km. Línea (entre cabeceras) en Servicio]]</f>
        <v>71629.443246573239</v>
      </c>
      <c r="BU246" s="77">
        <f>+Tabla1[[#This Row],[Recaudación/Km. Línea (PESOS)]]/CP246</f>
        <v>13569.45330679409</v>
      </c>
      <c r="BV246" s="76">
        <f>+Tabla1[[#This Row],[Recaudación Vta. Boletos $]]/Tabla1[[#This Row],[Trenes Corridos (TC)]]</f>
        <v>760.10618998978555</v>
      </c>
      <c r="BW246" s="77">
        <f>+Tabla1[[#This Row],[Recaudación/Trenes Corridos (PESOS)]]/CP246</f>
        <v>143.99421502923641</v>
      </c>
      <c r="BX246" s="76">
        <f>+Tabla1[[#This Row],[Recaudación Vta. Boletos $]]/Tabla1[[#This Row],[Coches Kilómetro (CK) (5+6+7)]]</f>
        <v>2.8451012094234769</v>
      </c>
      <c r="BY246" s="77">
        <f>+Tabla1[[#This Row],[Recaudación/Coche Kilómetro (PESOS)]]/CP246</f>
        <v>0.53897484420587338</v>
      </c>
      <c r="BZ246" s="78">
        <f>+Tabla1[[#This Row],[Recaudación Vta. Boletos $]]/Tabla1[[#This Row],[PAX Kilómetro]]</f>
        <v>7.2619390656982377E-2</v>
      </c>
      <c r="CA246" s="79">
        <f>+Tabla1[[#This Row],[Recaudación/Pasajeros Kilómetro (PESOS)]]/CP246</f>
        <v>1.3756988551420903E-2</v>
      </c>
      <c r="CB246" s="76">
        <f>+Tabla1[[#This Row],[Recaudación Vta. Boletos $]]/Tabla1[[#This Row],[Personal]]</f>
        <v>1880.1009600808491</v>
      </c>
      <c r="CC246" s="77">
        <f>+Tabla1[[#This Row],[Recaudación/Personal (PESOS)]]/CP246</f>
        <v>356.16557987271966</v>
      </c>
      <c r="CD246" s="36">
        <f>+Tabla1[[#This Row],[Pasajeros Pagos (PAX)]]/Tabla1[[#This Row],[Personal]]</f>
        <v>1372.0080848913592</v>
      </c>
      <c r="CE246" s="80">
        <f>+Tabla1[[#This Row],[Trenes Corridos (TC)]]/Tabla1[[#This Row],[Personal]]</f>
        <v>2.4734714502273878</v>
      </c>
      <c r="CF246" s="36">
        <f>+Tabla1[[#This Row],[Pasajeros Pagos (PAX)]]/Tabla1[[#This Row],[Km. Línea (entre cabeceras) en Servicio]]</f>
        <v>52271.754196827351</v>
      </c>
      <c r="CG246" s="36">
        <f>+Tabla1[[#This Row],[Pasajeros Pagos (PAX)]]/Tabla1[[#This Row],[Cantidad de Estaciones en Servicio]]</f>
        <v>123418.36363636363</v>
      </c>
      <c r="CH246" s="36">
        <f>+Tabla1[[#This Row],[PAX Kilómetro]]/Tabla1[[#This Row],[Km. Línea (entre cabeceras) en Servicio]]</f>
        <v>986368.00169413222</v>
      </c>
      <c r="CI246" s="36">
        <f>+Tabla1[[#This Row],[Coches Kilómetro (CK) (5+6+7)]]/Tabla1[[#This Row],[Km. Línea (entre cabeceras) en Servicio]]</f>
        <v>25176.413060218696</v>
      </c>
      <c r="CJ246" s="36">
        <f>+[1]!BN_InfraMR[[#This Row],[Total Coches Remolcados]]</f>
        <v>134</v>
      </c>
      <c r="CK246" s="36">
        <f>+Tabla1[[#This Row],[Pasajeros Pagos (PAX)]]/Tabla1[[#This Row],[Coches en Servicio]]</f>
        <v>20262.716417910447</v>
      </c>
      <c r="CM246" s="100">
        <f t="shared" si="17"/>
        <v>719.75067490776689</v>
      </c>
      <c r="CN246" s="11">
        <v>0.97617258192351797</v>
      </c>
      <c r="CP246" s="10">
        <v>5.2787272727272727</v>
      </c>
      <c r="CQ246" s="74">
        <v>4502.5</v>
      </c>
      <c r="CR246" s="10"/>
      <c r="CX246" s="31"/>
      <c r="DF246" s="47">
        <f>+Tabla1[[#This Row],[Trenes Kilómetro (TK) (1+2+3)]]/Tabla1[[#This Row],[Trenes Corridos (TC)]]</f>
        <v>44.527191011235956</v>
      </c>
      <c r="EA246" s="2">
        <v>2013</v>
      </c>
      <c r="EB246" s="2" t="s">
        <v>1</v>
      </c>
    </row>
    <row r="247" spans="1:132" x14ac:dyDescent="0.2">
      <c r="A247" s="98" t="s">
        <v>262</v>
      </c>
      <c r="B247" s="2" t="s">
        <v>2</v>
      </c>
      <c r="C247" s="101">
        <v>41426</v>
      </c>
      <c r="D247" s="4" t="s">
        <v>135</v>
      </c>
      <c r="E247" s="4" t="s">
        <v>112</v>
      </c>
      <c r="F247" s="4" t="s">
        <v>139</v>
      </c>
      <c r="G247" s="4" t="s">
        <v>113</v>
      </c>
      <c r="H247" s="6">
        <v>205823.1</v>
      </c>
      <c r="K247" s="95">
        <f>+Tabla1[[#This Row],[TK Remolcados (1)]]+Tabla1[[#This Row],[TK Coche Motor (2)]]+Tabla1[[#This Row],[TK Eléctricos (3)]]</f>
        <v>205823.1</v>
      </c>
      <c r="L247" s="35">
        <f>+Tabla1[[#This Row],[Trenes Kilómetro (TK) (1+2+3)]]/K235-1</f>
        <v>-2.6159676747795069E-2</v>
      </c>
      <c r="M247" s="36">
        <f>+Tabla1[[#This Row],[TK Remolcados (1)]]</f>
        <v>205823.1</v>
      </c>
      <c r="N247" s="36">
        <f>+Tabla1[[#This Row],[TK Remolcados (1)]]*Tabla1[[#This Row],[Form. Media Trenes Remolcados]]</f>
        <v>1234938.6000000001</v>
      </c>
      <c r="Q247" s="95">
        <f t="shared" si="18"/>
        <v>1234938.6000000001</v>
      </c>
      <c r="R247" s="35">
        <f>+Tabla1[[#This Row],[Coches Kilómetro (CK) (5+6+7)]]/Q235-1</f>
        <v>-2.6159676747795069E-2</v>
      </c>
      <c r="S247" s="37">
        <v>38.92</v>
      </c>
      <c r="T247" s="35">
        <f>+Tabla1[[#This Row],[Velocidad Comercial Trenes Diésel]]/S235-1</f>
        <v>0</v>
      </c>
      <c r="U247" s="37"/>
      <c r="V247" s="35"/>
      <c r="W247" s="37">
        <v>6</v>
      </c>
      <c r="X247" s="6"/>
      <c r="Y247" s="6"/>
      <c r="Z247" s="36">
        <f>+Tabla1[[#This Row],[Form. Media Trenes Remolcados]]*Tabla1[[#This Row],[Asientos Prom. x C. Remolcados]]*Tabla1[[#This Row],[Trenes Corridos (TC)]]</f>
        <v>2128152</v>
      </c>
      <c r="AC247" s="6">
        <v>76</v>
      </c>
      <c r="AF247" s="6">
        <f>+'[2]BN TAB'!H251</f>
        <v>4796</v>
      </c>
      <c r="AG247" s="6">
        <f>+Tabla1[[#This Row],[Trenes Programados]]-Tabla1[[#This Row],[Trenes Corridos (TC)]]</f>
        <v>129</v>
      </c>
      <c r="AH247" s="95">
        <f>+'[2]BN TAB'!J251</f>
        <v>4667</v>
      </c>
      <c r="AI247" s="35">
        <f>+Tabla1[[#This Row],[Trenes Corridos (TC)]]/AH235-1</f>
        <v>-1.7059814658803685E-2</v>
      </c>
      <c r="AJ247" s="36">
        <f>+'[2]BN TAB'!K251</f>
        <v>4162</v>
      </c>
      <c r="AK247" s="36">
        <f>+Tabla1[[#This Row],[Trenes Corridos (TC)]]-Tabla1[[#This Row],[Trenes Puntuales]]</f>
        <v>505</v>
      </c>
      <c r="AL247" s="127">
        <f>+Tabla1[[#This Row],[Trenes Puntuales]]/Tabla1[[#This Row],[Trenes Programados]]</f>
        <v>0.86780650542118432</v>
      </c>
      <c r="AM247" s="96">
        <v>0.95</v>
      </c>
      <c r="AN247" s="96" t="str">
        <f>+IF(Tabla1[[#This Row],[Regularidad Absoluta]]&gt;=Tabla1[[#This Row],[RA 95%]],Tabla1[[#This Row],[Regularidad Absoluta]],"")</f>
        <v/>
      </c>
      <c r="AO247" s="96">
        <f>+Tabla1[[#This Row],[Trenes Puntuales]]/Tabla1[[#This Row],[Trenes Corridos (TC)]]</f>
        <v>0.89179344332547672</v>
      </c>
      <c r="AP247" s="96">
        <f>+Tabla1[[#This Row],[Trenes Corridos (TC)]]/Tabla1[[#This Row],[Trenes Programados]]</f>
        <v>0.97310258548790662</v>
      </c>
      <c r="AQ247" s="96">
        <f>+Tabla1[[#This Row],[Regularidad Relativa]]/AO235-1</f>
        <v>-2.2568035801162623E-2</v>
      </c>
      <c r="AR247" s="95">
        <f>+'[3]DATOS BN#Bol por Estación'!AE232</f>
        <v>2780408</v>
      </c>
      <c r="AS247" s="15">
        <f>+Tabla1[[#This Row],[Pasajeros Pagos (PAX)]]/AR235-1</f>
        <v>2.8289340349330283E-2</v>
      </c>
      <c r="AT247" s="6">
        <f>+Tabla1[[#This Row],[Pasajeros Pagos (PAX)]]/Tabla1[[#This Row],[Indice Dia Habil]]</f>
        <v>117813.89830508475</v>
      </c>
      <c r="AU247" s="15">
        <f>+Tabla1[[#This Row],[PAX Día Habil]]/AT235-1</f>
        <v>8.9289555454799219E-2</v>
      </c>
      <c r="AV247" s="6">
        <f>+Tabla1[[#This Row],[Pasajeros Pagos (PAX)]]/Tabla1[[#This Row],[Trenes Corridos (TC)]]</f>
        <v>595.75916005999568</v>
      </c>
      <c r="AW247" s="6">
        <f>+Tabla1[[#This Row],[PAX x Tren]]/Tabla1[[#This Row],[Form. Media Trenes Remolcados]]</f>
        <v>99.293193343332618</v>
      </c>
      <c r="AX247" s="15">
        <f>+Tabla1[[#This Row],[PAX x Coche]]/AW235-1</f>
        <v>4.6136230550379187E-2</v>
      </c>
      <c r="AY247" s="6">
        <v>188</v>
      </c>
      <c r="AZ247" s="9">
        <f>+Tabla1[[#This Row],[PAX Kilómetro]]/Tabla1[[#This Row],[Coches Kilómetro (CK) (5+6+7)]]</f>
        <v>41.494305417289567</v>
      </c>
      <c r="BA247" s="15">
        <f>+Tabla1[[#This Row],[Ocupación Media (PaxKm/CocheKm)]]/AZ235-1</f>
        <v>2.4773652850417882E-2</v>
      </c>
      <c r="BB247" s="15">
        <f>+Tabla1[[#This Row],[Ocupación Media (PaxKm/CocheKm)]]/Tabla1[[#This Row],[Capacidad x Coche (4xm2)]]</f>
        <v>0.22071439051749769</v>
      </c>
      <c r="BC247" s="15">
        <f>+Tabla1[[#This Row],[% de Ocupación Media PAX]]/BB235-1</f>
        <v>2.4773652850417882E-2</v>
      </c>
      <c r="BD247" s="36">
        <f>+Tabla1[[#This Row],[Pasajeros Pagos (PAX)]]*Tabla1[[#This Row],[PAX Recorrido Medio]]</f>
        <v>51242919.439999998</v>
      </c>
      <c r="BE247" s="37">
        <v>18.43</v>
      </c>
      <c r="BF247" s="35">
        <f>+Tabla1[[#This Row],[PAX Recorrido Medio]]/BE235-1</f>
        <v>-2.9489204844655004E-2</v>
      </c>
      <c r="BG247" s="36">
        <f>+Tabla1[[#This Row],[Pasajeros Pagos (PAX)]]*CN247</f>
        <v>2858617.3566685636</v>
      </c>
      <c r="BH247" s="130">
        <f t="shared" si="16"/>
        <v>0.28497598989819983</v>
      </c>
      <c r="BI247" s="95">
        <f t="shared" si="14"/>
        <v>3888551.9377232445</v>
      </c>
      <c r="BJ247" s="35">
        <f>+(Tabla1[[#This Row],[Variación % TC]]*0.2)-(Tabla1[[#This Row],[Vaciación % PAX Recorrido Medio]]*0.1)-(Tabla1[[#This Row],[Variación % Ocupación PAX]]*0.5)+(Tabla1[[#This Row],[Variación % RA]]*0.1)+(Tabla1[[#This Row],[Variación % Velocidad Comercial TE]]*0.1)</f>
        <v>-1.5106672452620439E-2</v>
      </c>
      <c r="BK247" s="90">
        <v>3766287.3000000003</v>
      </c>
      <c r="BL247" s="10">
        <f>+Tabla1[[#This Row],[Recaudación Vta. Boletos $]]/Tabla1[[#This Row],[Pasajeros Pagos (PAX)]]</f>
        <v>1.3545808025297008</v>
      </c>
      <c r="BM247" s="15">
        <f>+(Tabla1[[#This Row],[Tarifa Media $]]*44)/CQ247</f>
        <v>1.2824700383505951E-2</v>
      </c>
      <c r="BN247" s="48">
        <f>+Tabla1[[#This Row],[Tarifa Media $]]/CP247</f>
        <v>0.2523828467899949</v>
      </c>
      <c r="BO247" s="86">
        <v>23.6</v>
      </c>
      <c r="BP247" s="80">
        <v>51.944000000000003</v>
      </c>
      <c r="BQ247" s="80">
        <f>+Tabla1[[#This Row],[Km. Línea (entre cabeceras) en Servicio]]*2</f>
        <v>103.88800000000001</v>
      </c>
      <c r="BR247" s="36">
        <v>22</v>
      </c>
      <c r="BS247" s="36">
        <v>1979</v>
      </c>
      <c r="BT247" s="76">
        <f>+Tabla1[[#This Row],[Recaudación Vta. Boletos $]]/Tabla1[[#This Row],[Km. Línea (entre cabeceras) en Servicio]]</f>
        <v>72506.686046511633</v>
      </c>
      <c r="BU247" s="77">
        <f>+Tabla1[[#This Row],[Recaudación/Km. Línea (PESOS)]]/CP247</f>
        <v>13509.303986556217</v>
      </c>
      <c r="BV247" s="76">
        <f>+Tabla1[[#This Row],[Recaudación Vta. Boletos $]]/Tabla1[[#This Row],[Trenes Corridos (TC)]]</f>
        <v>807.00392114848944</v>
      </c>
      <c r="BW247" s="77">
        <f>+Tabla1[[#This Row],[Recaudación/Trenes Corridos (PESOS)]]/CP247</f>
        <v>150.35939281715795</v>
      </c>
      <c r="BX247" s="76">
        <f>+Tabla1[[#This Row],[Recaudación Vta. Boletos $]]/Tabla1[[#This Row],[Coches Kilómetro (CK) (5+6+7)]]</f>
        <v>3.0497769686687257</v>
      </c>
      <c r="BY247" s="77">
        <f>+Tabla1[[#This Row],[Recaudación/Coche Kilómetro (PESOS)]]/CP247</f>
        <v>0.56822848219148392</v>
      </c>
      <c r="BZ247" s="78">
        <f>+Tabla1[[#This Row],[Recaudación Vta. Boletos $]]/Tabla1[[#This Row],[PAX Kilómetro]]</f>
        <v>7.3498687060754256E-2</v>
      </c>
      <c r="CA247" s="79">
        <f>+Tabla1[[#This Row],[Recaudación/Pasajeros Kilómetro (PESOS)]]/CP247</f>
        <v>1.3694131676071346E-2</v>
      </c>
      <c r="CB247" s="76">
        <f>+Tabla1[[#This Row],[Recaudación Vta. Boletos $]]/Tabla1[[#This Row],[Personal]]</f>
        <v>1903.1264780192018</v>
      </c>
      <c r="CC247" s="77">
        <f>+Tabla1[[#This Row],[Recaudación/Personal (PESOS)]]/CP247</f>
        <v>354.58680458700161</v>
      </c>
      <c r="CD247" s="36">
        <f>+Tabla1[[#This Row],[Pasajeros Pagos (PAX)]]/Tabla1[[#This Row],[Personal]]</f>
        <v>1404.9560384032341</v>
      </c>
      <c r="CE247" s="80">
        <f>+Tabla1[[#This Row],[Trenes Corridos (TC)]]/Tabla1[[#This Row],[Personal]]</f>
        <v>2.3582617483577564</v>
      </c>
      <c r="CF247" s="36">
        <f>+Tabla1[[#This Row],[Pasajeros Pagos (PAX)]]/Tabla1[[#This Row],[Km. Línea (entre cabeceras) en Servicio]]</f>
        <v>53527.029108270443</v>
      </c>
      <c r="CG247" s="36">
        <f>+Tabla1[[#This Row],[Pasajeros Pagos (PAX)]]/Tabla1[[#This Row],[Cantidad de Estaciones en Servicio]]</f>
        <v>126382.18181818182</v>
      </c>
      <c r="CH247" s="36">
        <f>+Tabla1[[#This Row],[PAX Kilómetro]]/Tabla1[[#This Row],[Km. Línea (entre cabeceras) en Servicio]]</f>
        <v>986503.14646542422</v>
      </c>
      <c r="CI247" s="36">
        <f>+Tabla1[[#This Row],[Coches Kilómetro (CK) (5+6+7)]]/Tabla1[[#This Row],[Km. Línea (entre cabeceras) en Servicio]]</f>
        <v>23774.422454951487</v>
      </c>
      <c r="CJ247" s="36">
        <f>+[1]!BN_InfraMR[[#This Row],[Total Coches Remolcados]]</f>
        <v>134</v>
      </c>
      <c r="CK247" s="36">
        <f>+Tabla1[[#This Row],[Pasajeros Pagos (PAX)]]/Tabla1[[#This Row],[Coches en Servicio]]</f>
        <v>20749.313432835821</v>
      </c>
      <c r="CM247" s="100">
        <f t="shared" si="17"/>
        <v>683.22550009279212</v>
      </c>
      <c r="CN247" s="11">
        <v>1.0281287338651606</v>
      </c>
      <c r="CP247" s="10">
        <v>5.367166666666666</v>
      </c>
      <c r="CQ247" s="33">
        <v>4647.4033333333336</v>
      </c>
      <c r="CR247" s="10"/>
      <c r="CX247" s="28"/>
      <c r="DF247" s="47">
        <f>+Tabla1[[#This Row],[Trenes Kilómetro (TK) (1+2+3)]]/Tabla1[[#This Row],[Trenes Corridos (TC)]]</f>
        <v>44.101799871437755</v>
      </c>
      <c r="EA247" s="2">
        <v>2013</v>
      </c>
      <c r="EB247" s="2" t="s">
        <v>2</v>
      </c>
    </row>
    <row r="248" spans="1:132" x14ac:dyDescent="0.2">
      <c r="A248" s="98" t="s">
        <v>262</v>
      </c>
      <c r="B248" s="2" t="s">
        <v>3</v>
      </c>
      <c r="C248" s="101">
        <v>41456</v>
      </c>
      <c r="D248" s="4" t="s">
        <v>135</v>
      </c>
      <c r="E248" s="4" t="s">
        <v>112</v>
      </c>
      <c r="F248" s="4" t="s">
        <v>139</v>
      </c>
      <c r="G248" s="4" t="s">
        <v>113</v>
      </c>
      <c r="H248" s="6">
        <v>221034.4</v>
      </c>
      <c r="K248" s="95">
        <f>+Tabla1[[#This Row],[TK Remolcados (1)]]+Tabla1[[#This Row],[TK Coche Motor (2)]]+Tabla1[[#This Row],[TK Eléctricos (3)]]</f>
        <v>221034.4</v>
      </c>
      <c r="L248" s="35">
        <f>+Tabla1[[#This Row],[Trenes Kilómetro (TK) (1+2+3)]]/K236-1</f>
        <v>3.0626766014193452E-2</v>
      </c>
      <c r="M248" s="36">
        <f>+Tabla1[[#This Row],[TK Remolcados (1)]]</f>
        <v>221034.4</v>
      </c>
      <c r="N248" s="36">
        <f>+Tabla1[[#This Row],[TK Remolcados (1)]]*Tabla1[[#This Row],[Form. Media Trenes Remolcados]]</f>
        <v>1326206.3999999999</v>
      </c>
      <c r="Q248" s="95">
        <f t="shared" si="18"/>
        <v>1326206.3999999999</v>
      </c>
      <c r="R248" s="35">
        <f>+Tabla1[[#This Row],[Coches Kilómetro (CK) (5+6+7)]]/Q236-1</f>
        <v>3.062676601419323E-2</v>
      </c>
      <c r="S248" s="37">
        <v>38.92</v>
      </c>
      <c r="T248" s="35">
        <f>+Tabla1[[#This Row],[Velocidad Comercial Trenes Diésel]]/S236-1</f>
        <v>0</v>
      </c>
      <c r="U248" s="37"/>
      <c r="V248" s="35"/>
      <c r="W248" s="37">
        <v>6</v>
      </c>
      <c r="X248" s="6"/>
      <c r="Y248" s="6"/>
      <c r="Z248" s="36">
        <f>+Tabla1[[#This Row],[Form. Media Trenes Remolcados]]*Tabla1[[#This Row],[Asientos Prom. x C. Remolcados]]*Tabla1[[#This Row],[Trenes Corridos (TC)]]</f>
        <v>2271336</v>
      </c>
      <c r="AC248" s="6">
        <v>76</v>
      </c>
      <c r="AF248" s="6">
        <f>+'[2]BN TAB'!H252</f>
        <v>5150</v>
      </c>
      <c r="AG248" s="6">
        <f>+Tabla1[[#This Row],[Trenes Programados]]-Tabla1[[#This Row],[Trenes Corridos (TC)]]</f>
        <v>169</v>
      </c>
      <c r="AH248" s="95">
        <f>+'[2]BN TAB'!J252</f>
        <v>4981</v>
      </c>
      <c r="AI248" s="35">
        <f>+Tabla1[[#This Row],[Trenes Corridos (TC)]]/AH236-1</f>
        <v>4.6208779668136968E-2</v>
      </c>
      <c r="AJ248" s="36">
        <f>+'[2]BN TAB'!K252</f>
        <v>4391</v>
      </c>
      <c r="AK248" s="36">
        <f>+Tabla1[[#This Row],[Trenes Corridos (TC)]]-Tabla1[[#This Row],[Trenes Puntuales]]</f>
        <v>590</v>
      </c>
      <c r="AL248" s="127">
        <f>+Tabla1[[#This Row],[Trenes Puntuales]]/Tabla1[[#This Row],[Trenes Programados]]</f>
        <v>0.85262135922330096</v>
      </c>
      <c r="AM248" s="96">
        <v>0.95</v>
      </c>
      <c r="AN248" s="96" t="str">
        <f>+IF(Tabla1[[#This Row],[Regularidad Absoluta]]&gt;=Tabla1[[#This Row],[RA 95%]],Tabla1[[#This Row],[Regularidad Absoluta]],"")</f>
        <v/>
      </c>
      <c r="AO248" s="96">
        <f>+Tabla1[[#This Row],[Trenes Puntuales]]/Tabla1[[#This Row],[Trenes Corridos (TC)]]</f>
        <v>0.88154988958040559</v>
      </c>
      <c r="AP248" s="96">
        <f>+Tabla1[[#This Row],[Trenes Corridos (TC)]]/Tabla1[[#This Row],[Trenes Programados]]</f>
        <v>0.96718446601941743</v>
      </c>
      <c r="AQ248" s="96">
        <f>+Tabla1[[#This Row],[Regularidad Relativa]]/AO236-1</f>
        <v>-3.6930008193595487E-2</v>
      </c>
      <c r="AR248" s="95">
        <f>+'[3]DATOS BN#Bol por Estación'!AE233</f>
        <v>3012851</v>
      </c>
      <c r="AS248" s="15">
        <f>+Tabla1[[#This Row],[Pasajeros Pagos (PAX)]]/AR236-1</f>
        <v>9.7719341583577535E-2</v>
      </c>
      <c r="AT248" s="6">
        <f>+Tabla1[[#This Row],[Pasajeros Pagos (PAX)]]/Tabla1[[#This Row],[Indice Dia Habil]]</f>
        <v>114557.072243346</v>
      </c>
      <c r="AU248" s="15">
        <f>+Tabla1[[#This Row],[PAX Día Habil]]/AT236-1</f>
        <v>6.8502476978691496E-2</v>
      </c>
      <c r="AV248" s="6">
        <f>+Tabla1[[#This Row],[Pasajeros Pagos (PAX)]]/Tabla1[[#This Row],[Trenes Corridos (TC)]]</f>
        <v>604.86870106404342</v>
      </c>
      <c r="AW248" s="6">
        <f>+Tabla1[[#This Row],[PAX x Tren]]/Tabla1[[#This Row],[Form. Media Trenes Remolcados]]</f>
        <v>100.81145017734057</v>
      </c>
      <c r="AX248" s="15">
        <f>+Tabla1[[#This Row],[PAX x Coche]]/AW236-1</f>
        <v>4.9235451772618788E-2</v>
      </c>
      <c r="AY248" s="6">
        <v>188</v>
      </c>
      <c r="AZ248" s="9">
        <f>+Tabla1[[#This Row],[PAX Kilómetro]]/Tabla1[[#This Row],[Coches Kilómetro (CK) (5+6+7)]]</f>
        <v>41.868930756177924</v>
      </c>
      <c r="BA248" s="15">
        <f>+Tabla1[[#This Row],[Ocupación Media (PaxKm/CocheKm)]]/AZ236-1</f>
        <v>1.4982991737954476E-2</v>
      </c>
      <c r="BB248" s="15">
        <f>+Tabla1[[#This Row],[Ocupación Media (PaxKm/CocheKm)]]/Tabla1[[#This Row],[Capacidad x Coche (4xm2)]]</f>
        <v>0.2227070784903081</v>
      </c>
      <c r="BC248" s="15">
        <f>+Tabla1[[#This Row],[% de Ocupación Media PAX]]/BB236-1</f>
        <v>1.4982991737954254E-2</v>
      </c>
      <c r="BD248" s="36">
        <f>+Tabla1[[#This Row],[Pasajeros Pagos (PAX)]]*Tabla1[[#This Row],[PAX Recorrido Medio]]</f>
        <v>55526843.93</v>
      </c>
      <c r="BE248" s="37">
        <v>18.43</v>
      </c>
      <c r="BF248" s="35">
        <f>+Tabla1[[#This Row],[PAX Recorrido Medio]]/BE236-1</f>
        <v>-4.7052740434333051E-2</v>
      </c>
      <c r="BG248" s="36">
        <f>+Tabla1[[#This Row],[Pasajeros Pagos (PAX)]]*CN248</f>
        <v>2980023.7022095597</v>
      </c>
      <c r="BH248" s="130">
        <f t="shared" si="16"/>
        <v>0.30206759029161101</v>
      </c>
      <c r="BI248" s="95">
        <f t="shared" si="14"/>
        <v>4316823.4603961622</v>
      </c>
      <c r="BJ248" s="35">
        <f>+(Tabla1[[#This Row],[Variación % TC]]*0.2)-(Tabla1[[#This Row],[Vaciación % PAX Recorrido Medio]]*0.1)-(Tabla1[[#This Row],[Variación % Ocupación PAX]]*0.5)+(Tabla1[[#This Row],[Variación % RA]]*0.1)+(Tabla1[[#This Row],[Variación % Velocidad Comercial TE]]*0.1)</f>
        <v>2.7625332887240232E-3</v>
      </c>
      <c r="BK248" s="90">
        <v>4097433.15</v>
      </c>
      <c r="BL248" s="10">
        <f>+Tabla1[[#This Row],[Recaudación Vta. Boletos $]]/Tabla1[[#This Row],[Pasajeros Pagos (PAX)]]</f>
        <v>1.3599853261910395</v>
      </c>
      <c r="BM248" s="15">
        <f>+(Tabla1[[#This Row],[Tarifa Media $]]*44)/CQ248</f>
        <v>1.248654531410185E-2</v>
      </c>
      <c r="BN248" s="48">
        <f>+Tabla1[[#This Row],[Tarifa Media $]]/CP248</f>
        <v>0.24823221558107769</v>
      </c>
      <c r="BO248" s="86">
        <v>26.3</v>
      </c>
      <c r="BP248" s="80">
        <v>51.944000000000003</v>
      </c>
      <c r="BQ248" s="80">
        <f>+Tabla1[[#This Row],[Km. Línea (entre cabeceras) en Servicio]]*2</f>
        <v>103.88800000000001</v>
      </c>
      <c r="BR248" s="36">
        <v>22</v>
      </c>
      <c r="BS248" s="36">
        <v>1979</v>
      </c>
      <c r="BT248" s="76">
        <f>+Tabla1[[#This Row],[Recaudación Vta. Boletos $]]/Tabla1[[#This Row],[Km. Línea (entre cabeceras) en Servicio]]</f>
        <v>78881.740913291229</v>
      </c>
      <c r="BU248" s="77">
        <f>+Tabla1[[#This Row],[Recaudación/Km. Línea (PESOS)]]/CP248</f>
        <v>14397.941609149573</v>
      </c>
      <c r="BV248" s="76">
        <f>+Tabla1[[#This Row],[Recaudación Vta. Boletos $]]/Tabla1[[#This Row],[Trenes Corridos (TC)]]</f>
        <v>822.61255771933349</v>
      </c>
      <c r="BW248" s="77">
        <f>+Tabla1[[#This Row],[Recaudación/Trenes Corridos (PESOS)]]/CP248</f>
        <v>150.14789780077606</v>
      </c>
      <c r="BX248" s="76">
        <f>+Tabla1[[#This Row],[Recaudación Vta. Boletos $]]/Tabla1[[#This Row],[Coches Kilómetro (CK) (5+6+7)]]</f>
        <v>3.0895893354156638</v>
      </c>
      <c r="BY248" s="77">
        <f>+Tabla1[[#This Row],[Recaudación/Coche Kilómetro (PESOS)]]/CP248</f>
        <v>0.56392932423314013</v>
      </c>
      <c r="BZ248" s="78">
        <f>+Tabla1[[#This Row],[Recaudación Vta. Boletos $]]/Tabla1[[#This Row],[PAX Kilómetro]]</f>
        <v>7.3791933054315764E-2</v>
      </c>
      <c r="CA248" s="79">
        <f>+Tabla1[[#This Row],[Recaudación/Pasajeros Kilómetro (PESOS)]]/CP248</f>
        <v>1.3468921084160482E-2</v>
      </c>
      <c r="CB248" s="76">
        <f>+Tabla1[[#This Row],[Recaudación Vta. Boletos $]]/Tabla1[[#This Row],[Personal]]</f>
        <v>2070.4563668519454</v>
      </c>
      <c r="CC248" s="77">
        <f>+Tabla1[[#This Row],[Recaudación/Personal (PESOS)]]/CP248</f>
        <v>377.91140927016954</v>
      </c>
      <c r="CD248" s="36">
        <f>+Tabla1[[#This Row],[Pasajeros Pagos (PAX)]]/Tabla1[[#This Row],[Personal]]</f>
        <v>1522.410813542193</v>
      </c>
      <c r="CE248" s="80">
        <f>+Tabla1[[#This Row],[Trenes Corridos (TC)]]/Tabla1[[#This Row],[Personal]]</f>
        <v>2.5169277412834763</v>
      </c>
      <c r="CF248" s="36">
        <f>+Tabla1[[#This Row],[Pasajeros Pagos (PAX)]]/Tabla1[[#This Row],[Km. Línea (entre cabeceras) en Servicio]]</f>
        <v>58001.905898660094</v>
      </c>
      <c r="CG248" s="36">
        <f>+Tabla1[[#This Row],[Pasajeros Pagos (PAX)]]/Tabla1[[#This Row],[Cantidad de Estaciones en Servicio]]</f>
        <v>136947.77272727274</v>
      </c>
      <c r="CH248" s="36">
        <f>+Tabla1[[#This Row],[PAX Kilómetro]]/Tabla1[[#This Row],[Km. Línea (entre cabeceras) en Servicio]]</f>
        <v>1068975.1257123055</v>
      </c>
      <c r="CI248" s="36">
        <f>+Tabla1[[#This Row],[Coches Kilómetro (CK) (5+6+7)]]/Tabla1[[#This Row],[Km. Línea (entre cabeceras) en Servicio]]</f>
        <v>25531.464654243027</v>
      </c>
      <c r="CJ248" s="36">
        <f>+[1]!BN_InfraMR[[#This Row],[Total Coches Remolcados]]</f>
        <v>134</v>
      </c>
      <c r="CK248" s="36">
        <f>+Tabla1[[#This Row],[Pasajeros Pagos (PAX)]]/Tabla1[[#This Row],[Coches en Servicio]]</f>
        <v>22483.962686567163</v>
      </c>
      <c r="CM248" s="100">
        <f t="shared" si="17"/>
        <v>710.65971843502371</v>
      </c>
      <c r="CN248" s="11">
        <v>0.98910424120195772</v>
      </c>
      <c r="CP248" s="10">
        <v>5.4786818181818173</v>
      </c>
      <c r="CQ248" s="33">
        <v>4792.3066666666673</v>
      </c>
      <c r="CR248" s="10"/>
      <c r="CX248" s="28"/>
      <c r="DF248" s="47">
        <f>+Tabla1[[#This Row],[Trenes Kilómetro (TK) (1+2+3)]]/Tabla1[[#This Row],[Trenes Corridos (TC)]]</f>
        <v>44.375506926320014</v>
      </c>
      <c r="EA248" s="2">
        <v>2013</v>
      </c>
      <c r="EB248" s="2" t="s">
        <v>3</v>
      </c>
    </row>
    <row r="249" spans="1:132" x14ac:dyDescent="0.2">
      <c r="A249" s="98" t="s">
        <v>262</v>
      </c>
      <c r="B249" s="2" t="s">
        <v>4</v>
      </c>
      <c r="C249" s="101">
        <v>41487</v>
      </c>
      <c r="D249" s="4" t="s">
        <v>135</v>
      </c>
      <c r="E249" s="4" t="s">
        <v>112</v>
      </c>
      <c r="F249" s="4" t="s">
        <v>139</v>
      </c>
      <c r="G249" s="4" t="s">
        <v>113</v>
      </c>
      <c r="H249" s="6">
        <v>218204.5</v>
      </c>
      <c r="K249" s="95">
        <f>+Tabla1[[#This Row],[TK Remolcados (1)]]+Tabla1[[#This Row],[TK Coche Motor (2)]]+Tabla1[[#This Row],[TK Eléctricos (3)]]</f>
        <v>218204.5</v>
      </c>
      <c r="L249" s="35">
        <f>+Tabla1[[#This Row],[Trenes Kilómetro (TK) (1+2+3)]]/K237-1</f>
        <v>-1.6311235764843168E-3</v>
      </c>
      <c r="M249" s="36">
        <f>+Tabla1[[#This Row],[TK Remolcados (1)]]</f>
        <v>218204.5</v>
      </c>
      <c r="N249" s="36">
        <f>+Tabla1[[#This Row],[TK Remolcados (1)]]*Tabla1[[#This Row],[Form. Media Trenes Remolcados]]</f>
        <v>1309227</v>
      </c>
      <c r="Q249" s="95">
        <f t="shared" si="18"/>
        <v>1309227</v>
      </c>
      <c r="R249" s="35">
        <f>+Tabla1[[#This Row],[Coches Kilómetro (CK) (5+6+7)]]/Q237-1</f>
        <v>-1.6311235764843168E-3</v>
      </c>
      <c r="S249" s="37">
        <v>38.92</v>
      </c>
      <c r="T249" s="35">
        <f>+Tabla1[[#This Row],[Velocidad Comercial Trenes Diésel]]/S237-1</f>
        <v>0</v>
      </c>
      <c r="U249" s="37"/>
      <c r="V249" s="35"/>
      <c r="W249" s="37">
        <v>6</v>
      </c>
      <c r="X249" s="6"/>
      <c r="Y249" s="6"/>
      <c r="Z249" s="36">
        <f>+Tabla1[[#This Row],[Form. Media Trenes Remolcados]]*Tabla1[[#This Row],[Asientos Prom. x C. Remolcados]]*Tabla1[[#This Row],[Trenes Corridos (TC)]]</f>
        <v>2197008</v>
      </c>
      <c r="AC249" s="6">
        <v>76</v>
      </c>
      <c r="AF249" s="6">
        <f>+'[2]BN TAB'!H253</f>
        <v>5131</v>
      </c>
      <c r="AG249" s="6">
        <f>+Tabla1[[#This Row],[Trenes Programados]]-Tabla1[[#This Row],[Trenes Corridos (TC)]]</f>
        <v>313</v>
      </c>
      <c r="AH249" s="95">
        <f>+'[2]BN TAB'!J253</f>
        <v>4818</v>
      </c>
      <c r="AI249" s="35">
        <f>+Tabla1[[#This Row],[Trenes Corridos (TC)]]/AH237-1</f>
        <v>-1.2502562000409889E-2</v>
      </c>
      <c r="AJ249" s="36">
        <f>+'[2]BN TAB'!K253</f>
        <v>4171</v>
      </c>
      <c r="AK249" s="36">
        <f>+Tabla1[[#This Row],[Trenes Corridos (TC)]]-Tabla1[[#This Row],[Trenes Puntuales]]</f>
        <v>647</v>
      </c>
      <c r="AL249" s="127">
        <f>+Tabla1[[#This Row],[Trenes Puntuales]]/Tabla1[[#This Row],[Trenes Programados]]</f>
        <v>0.81290196842720719</v>
      </c>
      <c r="AM249" s="96">
        <v>0.95</v>
      </c>
      <c r="AN249" s="96" t="str">
        <f>+IF(Tabla1[[#This Row],[Regularidad Absoluta]]&gt;=Tabla1[[#This Row],[RA 95%]],Tabla1[[#This Row],[Regularidad Absoluta]],"")</f>
        <v/>
      </c>
      <c r="AO249" s="96">
        <f>+Tabla1[[#This Row],[Trenes Puntuales]]/Tabla1[[#This Row],[Trenes Corridos (TC)]]</f>
        <v>0.86571191365711919</v>
      </c>
      <c r="AP249" s="96">
        <f>+Tabla1[[#This Row],[Trenes Corridos (TC)]]/Tabla1[[#This Row],[Trenes Programados]]</f>
        <v>0.93899824595595405</v>
      </c>
      <c r="AQ249" s="96">
        <f>+Tabla1[[#This Row],[Regularidad Relativa]]/AO237-1</f>
        <v>-3.3010891315685797E-2</v>
      </c>
      <c r="AR249" s="95">
        <f>+'[3]DATOS BN#Bol por Estación'!AE234</f>
        <v>3122439</v>
      </c>
      <c r="AS249" s="15">
        <f>+Tabla1[[#This Row],[Pasajeros Pagos (PAX)]]/AR237-1</f>
        <v>0.2169863827379046</v>
      </c>
      <c r="AT249" s="6">
        <f>+Tabla1[[#This Row],[Pasajeros Pagos (PAX)]]/Tabla1[[#This Row],[Indice Dia Habil]]</f>
        <v>118723.91634980988</v>
      </c>
      <c r="AU249" s="15">
        <f>+Tabla1[[#This Row],[PAX Día Habil]]/AT237-1</f>
        <v>0.21698638273790438</v>
      </c>
      <c r="AV249" s="6">
        <f>+Tabla1[[#This Row],[Pasajeros Pagos (PAX)]]/Tabla1[[#This Row],[Trenes Corridos (TC)]]</f>
        <v>648.07783312577828</v>
      </c>
      <c r="AW249" s="6">
        <f>+Tabla1[[#This Row],[PAX x Tren]]/Tabla1[[#This Row],[Form. Media Trenes Remolcados]]</f>
        <v>108.01297218762971</v>
      </c>
      <c r="AX249" s="15">
        <f>+Tabla1[[#This Row],[PAX x Coche]]/AW237-1</f>
        <v>0.23239447102080457</v>
      </c>
      <c r="AY249" s="6">
        <v>188</v>
      </c>
      <c r="AZ249" s="9">
        <f>+Tabla1[[#This Row],[PAX Kilómetro]]/Tabla1[[#This Row],[Coches Kilómetro (CK) (5+6+7)]]</f>
        <v>43.096019811690411</v>
      </c>
      <c r="BA249" s="15">
        <f>+Tabla1[[#This Row],[Ocupación Media (PaxKm/CocheKm)]]/AZ237-1</f>
        <v>0.15444824355890296</v>
      </c>
      <c r="BB249" s="15">
        <f>+Tabla1[[#This Row],[Ocupación Media (PaxKm/CocheKm)]]/Tabla1[[#This Row],[Capacidad x Coche (4xm2)]]</f>
        <v>0.22923414793452346</v>
      </c>
      <c r="BC249" s="15">
        <f>+Tabla1[[#This Row],[% de Ocupación Media PAX]]/BB237-1</f>
        <v>0.15444824355890274</v>
      </c>
      <c r="BD249" s="36">
        <f>+Tabla1[[#This Row],[Pasajeros Pagos (PAX)]]*Tabla1[[#This Row],[PAX Recorrido Medio]]</f>
        <v>56422472.730000004</v>
      </c>
      <c r="BE249" s="37">
        <v>18.07</v>
      </c>
      <c r="BF249" s="35">
        <f>+Tabla1[[#This Row],[PAX Recorrido Medio]]/BE237-1</f>
        <v>-5.2935010482180189E-2</v>
      </c>
      <c r="BG249" s="36">
        <f>+Tabla1[[#This Row],[Pasajeros Pagos (PAX)]]*CN249</f>
        <v>3053617.580984503</v>
      </c>
      <c r="BH249" s="130">
        <f t="shared" si="16"/>
        <v>0.26036489733680157</v>
      </c>
      <c r="BI249" s="95">
        <f t="shared" si="14"/>
        <v>4221593.8491251403</v>
      </c>
      <c r="BJ249" s="35">
        <f>+(Tabla1[[#This Row],[Variación % TC]]*0.2)-(Tabla1[[#This Row],[Vaciación % PAX Recorrido Medio]]*0.1)-(Tabla1[[#This Row],[Variación % Ocupación PAX]]*0.5)+(Tabla1[[#This Row],[Variación % RA]]*0.1)+(Tabla1[[#This Row],[Variación % Velocidad Comercial TE]]*0.1)</f>
        <v>-7.7732222262883913E-2</v>
      </c>
      <c r="BK249" s="90">
        <v>4194751.95</v>
      </c>
      <c r="BL249" s="10">
        <f>+Tabla1[[#This Row],[Recaudación Vta. Boletos $]]/Tabla1[[#This Row],[Pasajeros Pagos (PAX)]]</f>
        <v>1.3434215848572222</v>
      </c>
      <c r="BM249" s="15">
        <f>+(Tabla1[[#This Row],[Tarifa Media $]]*44)/CQ249</f>
        <v>1.1972460100687995E-2</v>
      </c>
      <c r="BN249" s="48">
        <f>+Tabla1[[#This Row],[Tarifa Media $]]/CP249</f>
        <v>0.23911997831874071</v>
      </c>
      <c r="BO249" s="86">
        <v>26.3</v>
      </c>
      <c r="BP249" s="80">
        <v>51.944000000000003</v>
      </c>
      <c r="BQ249" s="80">
        <f>+Tabla1[[#This Row],[Km. Línea (entre cabeceras) en Servicio]]*2</f>
        <v>103.88800000000001</v>
      </c>
      <c r="BR249" s="36">
        <v>22</v>
      </c>
      <c r="BS249" s="36">
        <v>1979</v>
      </c>
      <c r="BT249" s="76">
        <f>+Tabla1[[#This Row],[Recaudación Vta. Boletos $]]/Tabla1[[#This Row],[Km. Línea (entre cabeceras) en Servicio]]</f>
        <v>80755.273948868009</v>
      </c>
      <c r="BU249" s="77">
        <f>+Tabla1[[#This Row],[Recaudación/Km. Línea (PESOS)]]/CP249</f>
        <v>14373.893923871678</v>
      </c>
      <c r="BV249" s="76">
        <f>+Tabla1[[#This Row],[Recaudación Vta. Boletos $]]/Tabla1[[#This Row],[Trenes Corridos (TC)]]</f>
        <v>870.64174968866757</v>
      </c>
      <c r="BW249" s="77">
        <f>+Tabla1[[#This Row],[Recaudación/Trenes Corridos (PESOS)]]/CP249</f>
        <v>154.96835740589259</v>
      </c>
      <c r="BX249" s="76">
        <f>+Tabla1[[#This Row],[Recaudación Vta. Boletos $]]/Tabla1[[#This Row],[Coches Kilómetro (CK) (5+6+7)]]</f>
        <v>3.203991324651875</v>
      </c>
      <c r="BY249" s="77">
        <f>+Tabla1[[#This Row],[Recaudación/Coche Kilómetro (PESOS)]]/CP249</f>
        <v>0.57028883912536976</v>
      </c>
      <c r="BZ249" s="78">
        <f>+Tabla1[[#This Row],[Recaudación Vta. Boletos $]]/Tabla1[[#This Row],[PAX Kilómetro]]</f>
        <v>7.434541144754965E-2</v>
      </c>
      <c r="CA249" s="79">
        <f>+Tabla1[[#This Row],[Recaudación/Pasajeros Kilómetro (PESOS)]]/CP249</f>
        <v>1.3232981644645309E-2</v>
      </c>
      <c r="CB249" s="76">
        <f>+Tabla1[[#This Row],[Recaudación Vta. Boletos $]]/Tabla1[[#This Row],[Personal]]</f>
        <v>2119.6321121778678</v>
      </c>
      <c r="CC249" s="77">
        <f>+Tabla1[[#This Row],[Recaudación/Personal (PESOS)]]/CP249</f>
        <v>377.28021525093004</v>
      </c>
      <c r="CD249" s="36">
        <f>+Tabla1[[#This Row],[Pasajeros Pagos (PAX)]]/Tabla1[[#This Row],[Personal]]</f>
        <v>1577.7862556846892</v>
      </c>
      <c r="CE249" s="80">
        <f>+Tabla1[[#This Row],[Trenes Corridos (TC)]]/Tabla1[[#This Row],[Personal]]</f>
        <v>2.4345629105608895</v>
      </c>
      <c r="CF249" s="36">
        <f>+Tabla1[[#This Row],[Pasajeros Pagos (PAX)]]/Tabla1[[#This Row],[Km. Línea (entre cabeceras) en Servicio]]</f>
        <v>60111.639457877711</v>
      </c>
      <c r="CG249" s="36">
        <f>+Tabla1[[#This Row],[Pasajeros Pagos (PAX)]]/Tabla1[[#This Row],[Cantidad de Estaciones en Servicio]]</f>
        <v>141929.04545454544</v>
      </c>
      <c r="CH249" s="36">
        <f>+Tabla1[[#This Row],[PAX Kilómetro]]/Tabla1[[#This Row],[Km. Línea (entre cabeceras) en Servicio]]</f>
        <v>1086217.3250038503</v>
      </c>
      <c r="CI249" s="36">
        <f>+Tabla1[[#This Row],[Coches Kilómetro (CK) (5+6+7)]]/Tabla1[[#This Row],[Km. Línea (entre cabeceras) en Servicio]]</f>
        <v>25204.585707685197</v>
      </c>
      <c r="CJ249" s="36">
        <f>+[1]!BN_InfraMR[[#This Row],[Total Coches Remolcados]]</f>
        <v>134</v>
      </c>
      <c r="CK249" s="36">
        <f>+Tabla1[[#This Row],[Pasajeros Pagos (PAX)]]/Tabla1[[#This Row],[Coches en Servicio]]</f>
        <v>23301.783582089553</v>
      </c>
      <c r="CM249" s="100">
        <f t="shared" si="17"/>
        <v>718.49476469128592</v>
      </c>
      <c r="CN249" s="11">
        <v>0.97795908294269418</v>
      </c>
      <c r="CP249" s="10">
        <v>5.6181904761904757</v>
      </c>
      <c r="CQ249" s="74">
        <v>4937.21</v>
      </c>
      <c r="CR249" s="10"/>
      <c r="CX249" s="31"/>
      <c r="DF249" s="47">
        <f>+Tabla1[[#This Row],[Trenes Kilómetro (TK) (1+2+3)]]/Tabla1[[#This Row],[Trenes Corridos (TC)]]</f>
        <v>45.289435450394357</v>
      </c>
      <c r="EA249" s="2">
        <v>2013</v>
      </c>
      <c r="EB249" s="2" t="s">
        <v>4</v>
      </c>
    </row>
    <row r="250" spans="1:132" x14ac:dyDescent="0.2">
      <c r="A250" s="98" t="s">
        <v>262</v>
      </c>
      <c r="B250" s="2" t="s">
        <v>11</v>
      </c>
      <c r="C250" s="101">
        <v>41518</v>
      </c>
      <c r="D250" s="4" t="s">
        <v>135</v>
      </c>
      <c r="E250" s="4" t="s">
        <v>112</v>
      </c>
      <c r="F250" s="4" t="s">
        <v>139</v>
      </c>
      <c r="G250" s="4" t="s">
        <v>113</v>
      </c>
      <c r="H250" s="6">
        <v>212248.3</v>
      </c>
      <c r="K250" s="95">
        <f>+Tabla1[[#This Row],[TK Remolcados (1)]]+Tabla1[[#This Row],[TK Coche Motor (2)]]+Tabla1[[#This Row],[TK Eléctricos (3)]]</f>
        <v>212248.3</v>
      </c>
      <c r="L250" s="35">
        <f>+Tabla1[[#This Row],[Trenes Kilómetro (TK) (1+2+3)]]/K238-1</f>
        <v>2.3317358687057643E-2</v>
      </c>
      <c r="M250" s="36">
        <f>+Tabla1[[#This Row],[TK Remolcados (1)]]</f>
        <v>212248.3</v>
      </c>
      <c r="N250" s="36">
        <f>+Tabla1[[#This Row],[TK Remolcados (1)]]*Tabla1[[#This Row],[Form. Media Trenes Remolcados]]</f>
        <v>1273489.7999999998</v>
      </c>
      <c r="Q250" s="95">
        <f t="shared" si="18"/>
        <v>1273489.7999999998</v>
      </c>
      <c r="R250" s="35">
        <f>+Tabla1[[#This Row],[Coches Kilómetro (CK) (5+6+7)]]/Q238-1</f>
        <v>2.3317358687057421E-2</v>
      </c>
      <c r="S250" s="37">
        <v>38.92</v>
      </c>
      <c r="T250" s="35">
        <f>+Tabla1[[#This Row],[Velocidad Comercial Trenes Diésel]]/S238-1</f>
        <v>0</v>
      </c>
      <c r="U250" s="37"/>
      <c r="V250" s="35"/>
      <c r="W250" s="37">
        <v>6</v>
      </c>
      <c r="X250" s="6"/>
      <c r="Y250" s="6"/>
      <c r="Z250" s="36">
        <f>+Tabla1[[#This Row],[Form. Media Trenes Remolcados]]*Tabla1[[#This Row],[Asientos Prom. x C. Remolcados]]*Tabla1[[#This Row],[Trenes Corridos (TC)]]</f>
        <v>2156424</v>
      </c>
      <c r="AC250" s="6">
        <v>76</v>
      </c>
      <c r="AF250" s="6">
        <f>+'[2]BN TAB'!H254</f>
        <v>4969</v>
      </c>
      <c r="AG250" s="6">
        <f>+Tabla1[[#This Row],[Trenes Programados]]-Tabla1[[#This Row],[Trenes Corridos (TC)]]</f>
        <v>240</v>
      </c>
      <c r="AH250" s="95">
        <f>+'[2]BN TAB'!J254</f>
        <v>4729</v>
      </c>
      <c r="AI250" s="35">
        <f>+Tabla1[[#This Row],[Trenes Corridos (TC)]]/AH238-1</f>
        <v>1.7864829961256934E-2</v>
      </c>
      <c r="AJ250" s="36">
        <f>+'[2]BN TAB'!K254</f>
        <v>4087</v>
      </c>
      <c r="AK250" s="36">
        <f>+Tabla1[[#This Row],[Trenes Corridos (TC)]]-Tabla1[[#This Row],[Trenes Puntuales]]</f>
        <v>642</v>
      </c>
      <c r="AL250" s="127">
        <f>+Tabla1[[#This Row],[Trenes Puntuales]]/Tabla1[[#This Row],[Trenes Programados]]</f>
        <v>0.82249949688066004</v>
      </c>
      <c r="AM250" s="96">
        <v>0.95</v>
      </c>
      <c r="AN250" s="96" t="str">
        <f>+IF(Tabla1[[#This Row],[Regularidad Absoluta]]&gt;=Tabla1[[#This Row],[RA 95%]],Tabla1[[#This Row],[Regularidad Absoluta]],"")</f>
        <v/>
      </c>
      <c r="AO250" s="96">
        <f>+Tabla1[[#This Row],[Trenes Puntuales]]/Tabla1[[#This Row],[Trenes Corridos (TC)]]</f>
        <v>0.8642419116092197</v>
      </c>
      <c r="AP250" s="96">
        <f>+Tabla1[[#This Row],[Trenes Corridos (TC)]]/Tabla1[[#This Row],[Trenes Programados]]</f>
        <v>0.9517005433688871</v>
      </c>
      <c r="AQ250" s="96">
        <f>+Tabla1[[#This Row],[Regularidad Relativa]]/AO238-1</f>
        <v>-5.8333039086202021E-2</v>
      </c>
      <c r="AR250" s="95">
        <f>+'[3]DATOS BN#Bol por Estación'!AE235</f>
        <v>3030811</v>
      </c>
      <c r="AS250" s="15">
        <f>+Tabla1[[#This Row],[Pasajeros Pagos (PAX)]]/AR238-1</f>
        <v>0.17213970022910563</v>
      </c>
      <c r="AT250" s="6">
        <f>+Tabla1[[#This Row],[Pasajeros Pagos (PAX)]]/Tabla1[[#This Row],[Indice Dia Habil]]</f>
        <v>119794.90118577075</v>
      </c>
      <c r="AU250" s="15">
        <f>+Tabla1[[#This Row],[PAX Día Habil]]/AT238-1</f>
        <v>0.1582408105030686</v>
      </c>
      <c r="AV250" s="6">
        <f>+Tabla1[[#This Row],[Pasajeros Pagos (PAX)]]/Tabla1[[#This Row],[Trenes Corridos (TC)]]</f>
        <v>640.89892154789595</v>
      </c>
      <c r="AW250" s="6">
        <f>+Tabla1[[#This Row],[PAX x Tren]]/Tabla1[[#This Row],[Form. Media Trenes Remolcados]]</f>
        <v>106.81648692464933</v>
      </c>
      <c r="AX250" s="15">
        <f>+Tabla1[[#This Row],[PAX x Coche]]/AW238-1</f>
        <v>0.15156714892459799</v>
      </c>
      <c r="AY250" s="6">
        <v>188</v>
      </c>
      <c r="AZ250" s="9">
        <f>+Tabla1[[#This Row],[PAX Kilómetro]]/Tabla1[[#This Row],[Coches Kilómetro (CK) (5+6+7)]]</f>
        <v>43.314646257865597</v>
      </c>
      <c r="BA250" s="15">
        <f>+Tabla1[[#This Row],[Ocupación Media (PaxKm/CocheKm)]]/AZ238-1</f>
        <v>9.4897536056947285E-2</v>
      </c>
      <c r="BB250" s="15">
        <f>+Tabla1[[#This Row],[Ocupación Media (PaxKm/CocheKm)]]/Tabla1[[#This Row],[Capacidad x Coche (4xm2)]]</f>
        <v>0.23039705456311488</v>
      </c>
      <c r="BC250" s="15">
        <f>+Tabla1[[#This Row],[% de Ocupación Media PAX]]/BB238-1</f>
        <v>9.4897536056947285E-2</v>
      </c>
      <c r="BD250" s="36">
        <f>+Tabla1[[#This Row],[Pasajeros Pagos (PAX)]]*Tabla1[[#This Row],[PAX Recorrido Medio]]</f>
        <v>55160760.199999996</v>
      </c>
      <c r="BE250" s="37">
        <v>18.2</v>
      </c>
      <c r="BF250" s="35">
        <f>+Tabla1[[#This Row],[PAX Recorrido Medio]]/BE238-1</f>
        <v>-4.4117647058823484E-2</v>
      </c>
      <c r="BG250" s="36">
        <f>+Tabla1[[#This Row],[Pasajeros Pagos (PAX)]]*CN250</f>
        <v>2927684.991017913</v>
      </c>
      <c r="BH250" s="130">
        <f t="shared" si="16"/>
        <v>0.27703584790797797</v>
      </c>
      <c r="BI250" s="95">
        <f t="shared" si="14"/>
        <v>4192200.9427850926</v>
      </c>
      <c r="BJ250" s="35">
        <f>+(Tabla1[[#This Row],[Variación % TC]]*0.2)-(Tabla1[[#This Row],[Vaciación % PAX Recorrido Medio]]*0.1)-(Tabla1[[#This Row],[Variación % Ocupación PAX]]*0.5)+(Tabla1[[#This Row],[Variación % RA]]*0.1)+(Tabla1[[#This Row],[Variación % Velocidad Comercial TE]]*0.1)</f>
        <v>-4.5297341238960113E-2</v>
      </c>
      <c r="BK250" s="90">
        <v>4069430</v>
      </c>
      <c r="BL250" s="10">
        <f>+Tabla1[[#This Row],[Recaudación Vta. Boletos $]]/Tabla1[[#This Row],[Pasajeros Pagos (PAX)]]</f>
        <v>1.3426868254074569</v>
      </c>
      <c r="BM250" s="15">
        <f>+(Tabla1[[#This Row],[Tarifa Media $]]*44)/CQ250</f>
        <v>1.1768991780169031E-2</v>
      </c>
      <c r="BN250" s="48">
        <f>+Tabla1[[#This Row],[Tarifa Media $]]/CP250</f>
        <v>0.23173936151452332</v>
      </c>
      <c r="BO250" s="86">
        <v>25.3</v>
      </c>
      <c r="BP250" s="80">
        <v>51.944000000000003</v>
      </c>
      <c r="BQ250" s="80">
        <f>+Tabla1[[#This Row],[Km. Línea (entre cabeceras) en Servicio]]*2</f>
        <v>103.88800000000001</v>
      </c>
      <c r="BR250" s="36">
        <v>22</v>
      </c>
      <c r="BS250" s="36">
        <v>1979</v>
      </c>
      <c r="BT250" s="76">
        <f>+Tabla1[[#This Row],[Recaudación Vta. Boletos $]]/Tabla1[[#This Row],[Km. Línea (entre cabeceras) en Servicio]]</f>
        <v>78342.6382257816</v>
      </c>
      <c r="BU250" s="77">
        <f>+Tabla1[[#This Row],[Recaudación/Km. Línea (PESOS)]]/CP250</f>
        <v>13521.450138826311</v>
      </c>
      <c r="BV250" s="76">
        <f>+Tabla1[[#This Row],[Recaudación Vta. Boletos $]]/Tabla1[[#This Row],[Trenes Corridos (TC)]]</f>
        <v>860.52653838020728</v>
      </c>
      <c r="BW250" s="77">
        <f>+Tabla1[[#This Row],[Recaudación/Trenes Corridos (PESOS)]]/CP250</f>
        <v>148.52150687485599</v>
      </c>
      <c r="BX250" s="76">
        <f>+Tabla1[[#This Row],[Recaudación Vta. Boletos $]]/Tabla1[[#This Row],[Coches Kilómetro (CK) (5+6+7)]]</f>
        <v>3.1954947734956343</v>
      </c>
      <c r="BY250" s="77">
        <f>+Tabla1[[#This Row],[Recaudación/Coche Kilómetro (PESOS)]]/CP250</f>
        <v>0.55152244329808853</v>
      </c>
      <c r="BZ250" s="78">
        <f>+Tabla1[[#This Row],[Recaudación Vta. Boletos $]]/Tabla1[[#This Row],[PAX Kilómetro]]</f>
        <v>7.377400139601413E-2</v>
      </c>
      <c r="CA250" s="79">
        <f>+Tabla1[[#This Row],[Recaudación/Pasajeros Kilómetro (PESOS)]]/CP250</f>
        <v>1.2732931951347438E-2</v>
      </c>
      <c r="CB250" s="76">
        <f>+Tabla1[[#This Row],[Recaudación Vta. Boletos $]]/Tabla1[[#This Row],[Personal]]</f>
        <v>2056.3062152602324</v>
      </c>
      <c r="CC250" s="77">
        <f>+Tabla1[[#This Row],[Recaudación/Personal (PESOS)]]/CP250</f>
        <v>354.90561193087115</v>
      </c>
      <c r="CD250" s="36">
        <f>+Tabla1[[#This Row],[Pasajeros Pagos (PAX)]]/Tabla1[[#This Row],[Personal]]</f>
        <v>1531.4861040929763</v>
      </c>
      <c r="CE250" s="80">
        <f>+Tabla1[[#This Row],[Trenes Corridos (TC)]]/Tabla1[[#This Row],[Personal]]</f>
        <v>2.389590702374937</v>
      </c>
      <c r="CF250" s="36">
        <f>+Tabla1[[#This Row],[Pasajeros Pagos (PAX)]]/Tabla1[[#This Row],[Km. Línea (entre cabeceras) en Servicio]]</f>
        <v>58347.662867703679</v>
      </c>
      <c r="CG250" s="36">
        <f>+Tabla1[[#This Row],[Pasajeros Pagos (PAX)]]/Tabla1[[#This Row],[Cantidad de Estaciones en Servicio]]</f>
        <v>137764.13636363635</v>
      </c>
      <c r="CH250" s="36">
        <f>+Tabla1[[#This Row],[PAX Kilómetro]]/Tabla1[[#This Row],[Km. Línea (entre cabeceras) en Servicio]]</f>
        <v>1061927.4641922067</v>
      </c>
      <c r="CI250" s="36">
        <f>+Tabla1[[#This Row],[Coches Kilómetro (CK) (5+6+7)]]/Tabla1[[#This Row],[Km. Línea (entre cabeceras) en Servicio]]</f>
        <v>24516.590944093634</v>
      </c>
      <c r="CJ250" s="36">
        <f>+[1]!BN_InfraMR[[#This Row],[Total Coches Remolcados]]</f>
        <v>134</v>
      </c>
      <c r="CK250" s="36">
        <f>+Tabla1[[#This Row],[Pasajeros Pagos (PAX)]]/Tabla1[[#This Row],[Coches en Servicio]]</f>
        <v>22617.992537313432</v>
      </c>
      <c r="CM250" s="100">
        <f t="shared" si="17"/>
        <v>726.92019308178817</v>
      </c>
      <c r="CN250" s="11">
        <v>0.96597412079404255</v>
      </c>
      <c r="CP250" s="10">
        <v>5.7939523809523807</v>
      </c>
      <c r="CQ250" s="33">
        <v>5019.82</v>
      </c>
      <c r="CR250" s="10"/>
      <c r="CX250" s="28"/>
      <c r="DF250" s="47">
        <f>+Tabla1[[#This Row],[Trenes Kilómetro (TK) (1+2+3)]]/Tabla1[[#This Row],[Trenes Corridos (TC)]]</f>
        <v>44.882279551702261</v>
      </c>
      <c r="EA250" s="2">
        <v>2013</v>
      </c>
      <c r="EB250" s="2" t="s">
        <v>11</v>
      </c>
    </row>
    <row r="251" spans="1:132" x14ac:dyDescent="0.2">
      <c r="A251" s="98" t="s">
        <v>262</v>
      </c>
      <c r="B251" s="2" t="s">
        <v>5</v>
      </c>
      <c r="C251" s="101">
        <v>41548</v>
      </c>
      <c r="D251" s="4" t="s">
        <v>135</v>
      </c>
      <c r="E251" s="4" t="s">
        <v>112</v>
      </c>
      <c r="F251" s="4" t="s">
        <v>139</v>
      </c>
      <c r="G251" s="4" t="s">
        <v>113</v>
      </c>
      <c r="H251" s="6">
        <v>215992.7</v>
      </c>
      <c r="K251" s="95">
        <f>+Tabla1[[#This Row],[TK Remolcados (1)]]+Tabla1[[#This Row],[TK Coche Motor (2)]]+Tabla1[[#This Row],[TK Eléctricos (3)]]</f>
        <v>215992.7</v>
      </c>
      <c r="L251" s="35">
        <f>+Tabla1[[#This Row],[Trenes Kilómetro (TK) (1+2+3)]]/K239-1</f>
        <v>-1.5606356845640934E-2</v>
      </c>
      <c r="M251" s="36">
        <f>+Tabla1[[#This Row],[TK Remolcados (1)]]</f>
        <v>215992.7</v>
      </c>
      <c r="N251" s="36">
        <f>+Tabla1[[#This Row],[TK Remolcados (1)]]*Tabla1[[#This Row],[Form. Media Trenes Remolcados]]</f>
        <v>1295956.2000000002</v>
      </c>
      <c r="Q251" s="95">
        <f t="shared" si="18"/>
        <v>1295956.2000000002</v>
      </c>
      <c r="R251" s="35">
        <f>+Tabla1[[#This Row],[Coches Kilómetro (CK) (5+6+7)]]/Q239-1</f>
        <v>-1.5606356845640823E-2</v>
      </c>
      <c r="S251" s="37">
        <v>38.92</v>
      </c>
      <c r="T251" s="35">
        <f>+Tabla1[[#This Row],[Velocidad Comercial Trenes Diésel]]/S239-1</f>
        <v>0</v>
      </c>
      <c r="U251" s="37"/>
      <c r="V251" s="35"/>
      <c r="W251" s="37">
        <v>6</v>
      </c>
      <c r="X251" s="6"/>
      <c r="Y251" s="6"/>
      <c r="Z251" s="36">
        <f>+Tabla1[[#This Row],[Form. Media Trenes Remolcados]]*Tabla1[[#This Row],[Asientos Prom. x C. Remolcados]]*Tabla1[[#This Row],[Trenes Corridos (TC)]]</f>
        <v>2098056</v>
      </c>
      <c r="AC251" s="6">
        <v>76</v>
      </c>
      <c r="AF251" s="6">
        <f>+'[2]BN TAB'!H255</f>
        <v>5150</v>
      </c>
      <c r="AG251" s="6">
        <f>+Tabla1[[#This Row],[Trenes Programados]]-Tabla1[[#This Row],[Trenes Corridos (TC)]]</f>
        <v>549</v>
      </c>
      <c r="AH251" s="95">
        <f>+'[2]BN TAB'!J255</f>
        <v>4601</v>
      </c>
      <c r="AI251" s="35">
        <f>+Tabla1[[#This Row],[Trenes Corridos (TC)]]/AH239-1</f>
        <v>-5.755837771405159E-2</v>
      </c>
      <c r="AJ251" s="36">
        <f>+'[2]BN TAB'!K255</f>
        <v>3237</v>
      </c>
      <c r="AK251" s="36">
        <f>+Tabla1[[#This Row],[Trenes Corridos (TC)]]-Tabla1[[#This Row],[Trenes Puntuales]]</f>
        <v>1364</v>
      </c>
      <c r="AL251" s="127">
        <f>+Tabla1[[#This Row],[Trenes Puntuales]]/Tabla1[[#This Row],[Trenes Programados]]</f>
        <v>0.6285436893203884</v>
      </c>
      <c r="AM251" s="96">
        <v>0.95</v>
      </c>
      <c r="AN251" s="96" t="str">
        <f>+IF(Tabla1[[#This Row],[Regularidad Absoluta]]&gt;=Tabla1[[#This Row],[RA 95%]],Tabla1[[#This Row],[Regularidad Absoluta]],"")</f>
        <v/>
      </c>
      <c r="AO251" s="96">
        <f>+Tabla1[[#This Row],[Trenes Puntuales]]/Tabla1[[#This Row],[Trenes Corridos (TC)]]</f>
        <v>0.70354270810693331</v>
      </c>
      <c r="AP251" s="96">
        <f>+Tabla1[[#This Row],[Trenes Corridos (TC)]]/Tabla1[[#This Row],[Trenes Programados]]</f>
        <v>0.89339805825242713</v>
      </c>
      <c r="AQ251" s="96">
        <f>+Tabla1[[#This Row],[Regularidad Relativa]]/AO239-1</f>
        <v>-0.2230953401994914</v>
      </c>
      <c r="AR251" s="95">
        <f>+'[3]DATOS BN#Bol por Estación'!AE236</f>
        <v>3241892</v>
      </c>
      <c r="AS251" s="15">
        <f>+Tabla1[[#This Row],[Pasajeros Pagos (PAX)]]/AR239-1</f>
        <v>0.22327653574052397</v>
      </c>
      <c r="AT251" s="6">
        <f>+Tabla1[[#This Row],[Pasajeros Pagos (PAX)]]/Tabla1[[#This Row],[Indice Dia Habil]]</f>
        <v>121875.63909774435</v>
      </c>
      <c r="AU251" s="15">
        <f>+Tabla1[[#This Row],[PAX Día Habil]]/AT239-1</f>
        <v>0.20948018383367595</v>
      </c>
      <c r="AV251" s="6">
        <f>+Tabla1[[#This Row],[Pasajeros Pagos (PAX)]]/Tabla1[[#This Row],[Trenes Corridos (TC)]]</f>
        <v>704.60595522712458</v>
      </c>
      <c r="AW251" s="6">
        <f>+Tabla1[[#This Row],[PAX x Tren]]/Tabla1[[#This Row],[Form. Media Trenes Remolcados]]</f>
        <v>117.43432587118743</v>
      </c>
      <c r="AX251" s="15">
        <f>+Tabla1[[#This Row],[PAX x Coche]]/AW239-1</f>
        <v>0.29798653498918459</v>
      </c>
      <c r="AY251" s="6">
        <v>188</v>
      </c>
      <c r="AZ251" s="9">
        <f>+Tabla1[[#This Row],[PAX Kilómetro]]/Tabla1[[#This Row],[Coches Kilómetro (CK) (5+6+7)]]</f>
        <v>45.277953992580919</v>
      </c>
      <c r="BA251" s="15">
        <f>+Tabla1[[#This Row],[Ocupación Media (PaxKm/CocheKm)]]/AZ239-1</f>
        <v>0.17330874300350541</v>
      </c>
      <c r="BB251" s="15">
        <f>+Tabla1[[#This Row],[Ocupación Media (PaxKm/CocheKm)]]/Tabla1[[#This Row],[Capacidad x Coche (4xm2)]]</f>
        <v>0.24084018081160063</v>
      </c>
      <c r="BC251" s="15">
        <f>+Tabla1[[#This Row],[% de Ocupación Media PAX]]/BB239-1</f>
        <v>0.17330874300350541</v>
      </c>
      <c r="BD251" s="36">
        <f>+Tabla1[[#This Row],[Pasajeros Pagos (PAX)]]*Tabla1[[#This Row],[PAX Recorrido Medio]]</f>
        <v>58678245.200000003</v>
      </c>
      <c r="BE251" s="37">
        <v>18.100000000000001</v>
      </c>
      <c r="BF251" s="35">
        <f>+Tabla1[[#This Row],[PAX Recorrido Medio]]/BE239-1</f>
        <v>-5.5816379760041723E-2</v>
      </c>
      <c r="BG251" s="36">
        <f>+Tabla1[[#This Row],[Pasajeros Pagos (PAX)]]*CN251</f>
        <v>3025189.2968267705</v>
      </c>
      <c r="BH251" s="130">
        <f t="shared" si="16"/>
        <v>0.22962210864657218</v>
      </c>
      <c r="BI251" s="95">
        <f t="shared" si="14"/>
        <v>4208184.1085866662</v>
      </c>
      <c r="BJ251" s="35">
        <f>+(Tabla1[[#This Row],[Variación % TC]]*0.2)-(Tabla1[[#This Row],[Vaciación % PAX Recorrido Medio]]*0.1)-(Tabla1[[#This Row],[Variación % Ocupación PAX]]*0.5)+(Tabla1[[#This Row],[Variación % RA]]*0.1)+(Tabla1[[#This Row],[Variación % Velocidad Comercial TE]]*0.1)</f>
        <v>-0.11489394308850799</v>
      </c>
      <c r="BK251" s="90">
        <v>4316332.6000000006</v>
      </c>
      <c r="BL251" s="10">
        <f>+Tabla1[[#This Row],[Recaudación Vta. Boletos $]]/Tabla1[[#This Row],[Pasajeros Pagos (PAX)]]</f>
        <v>1.3314239339250045</v>
      </c>
      <c r="BM251" s="15">
        <f>+(Tabla1[[#This Row],[Tarifa Media $]]*44)/CQ251</f>
        <v>1.1481324210758443E-2</v>
      </c>
      <c r="BN251" s="48">
        <f>+Tabla1[[#This Row],[Tarifa Media $]]/CP251</f>
        <v>0.22606739688004154</v>
      </c>
      <c r="BO251" s="86">
        <v>26.6</v>
      </c>
      <c r="BP251" s="80">
        <v>51.944000000000003</v>
      </c>
      <c r="BQ251" s="80">
        <f>+Tabla1[[#This Row],[Km. Línea (entre cabeceras) en Servicio]]*2</f>
        <v>103.88800000000001</v>
      </c>
      <c r="BR251" s="36">
        <v>22</v>
      </c>
      <c r="BS251" s="36">
        <v>1979</v>
      </c>
      <c r="BT251" s="76">
        <f>+Tabla1[[#This Row],[Recaudación Vta. Boletos $]]/Tabla1[[#This Row],[Km. Línea (entre cabeceras) en Servicio]]</f>
        <v>83095.884028954271</v>
      </c>
      <c r="BU251" s="77">
        <f>+Tabla1[[#This Row],[Recaudación/Km. Línea (PESOS)]]/CP251</f>
        <v>14109.157658367312</v>
      </c>
      <c r="BV251" s="76">
        <f>+Tabla1[[#This Row],[Recaudación Vta. Boletos $]]/Tabla1[[#This Row],[Trenes Corridos (TC)]]</f>
        <v>938.12923277548373</v>
      </c>
      <c r="BW251" s="77">
        <f>+Tabla1[[#This Row],[Recaudación/Trenes Corridos (PESOS)]]/CP251</f>
        <v>159.28843412437115</v>
      </c>
      <c r="BX251" s="76">
        <f>+Tabla1[[#This Row],[Recaudación Vta. Boletos $]]/Tabla1[[#This Row],[Coches Kilómetro (CK) (5+6+7)]]</f>
        <v>3.3306161118716822</v>
      </c>
      <c r="BY251" s="77">
        <f>+Tabla1[[#This Row],[Recaudación/Coche Kilómetro (PESOS)]]/CP251</f>
        <v>0.56551763509154984</v>
      </c>
      <c r="BZ251" s="78">
        <f>+Tabla1[[#This Row],[Recaudación Vta. Boletos $]]/Tabla1[[#This Row],[PAX Kilómetro]]</f>
        <v>7.3559333366022342E-2</v>
      </c>
      <c r="CA251" s="79">
        <f>+Tabla1[[#This Row],[Recaudación/Pasajeros Kilómetro (PESOS)]]/CP251</f>
        <v>1.2489911429836549E-2</v>
      </c>
      <c r="CB251" s="76">
        <f>+Tabla1[[#This Row],[Recaudación Vta. Boletos $]]/Tabla1[[#This Row],[Personal]]</f>
        <v>2181.0675088428502</v>
      </c>
      <c r="CC251" s="77">
        <f>+Tabla1[[#This Row],[Recaudación/Personal (PESOS)]]/CP251</f>
        <v>370.33152370198667</v>
      </c>
      <c r="CD251" s="36">
        <f>+Tabla1[[#This Row],[Pasajeros Pagos (PAX)]]/Tabla1[[#This Row],[Personal]]</f>
        <v>1638.1465386558868</v>
      </c>
      <c r="CE251" s="80">
        <f>+Tabla1[[#This Row],[Trenes Corridos (TC)]]/Tabla1[[#This Row],[Personal]]</f>
        <v>2.324911571500758</v>
      </c>
      <c r="CF251" s="36">
        <f>+Tabla1[[#This Row],[Pasajeros Pagos (PAX)]]/Tabla1[[#This Row],[Km. Línea (entre cabeceras) en Servicio]]</f>
        <v>62411.289080548282</v>
      </c>
      <c r="CG251" s="36">
        <f>+Tabla1[[#This Row],[Pasajeros Pagos (PAX)]]/Tabla1[[#This Row],[Cantidad de Estaciones en Servicio]]</f>
        <v>147358.72727272726</v>
      </c>
      <c r="CH251" s="36">
        <f>+Tabla1[[#This Row],[PAX Kilómetro]]/Tabla1[[#This Row],[Km. Línea (entre cabeceras) en Servicio]]</f>
        <v>1129644.332357924</v>
      </c>
      <c r="CI251" s="36">
        <f>+Tabla1[[#This Row],[Coches Kilómetro (CK) (5+6+7)]]/Tabla1[[#This Row],[Km. Línea (entre cabeceras) en Servicio]]</f>
        <v>24949.102880024646</v>
      </c>
      <c r="CJ251" s="36">
        <f>+[1]!BN_InfraMR[[#This Row],[Total Coches Remolcados]]</f>
        <v>134</v>
      </c>
      <c r="CK251" s="36">
        <f>+Tabla1[[#This Row],[Pasajeros Pagos (PAX)]]/Tabla1[[#This Row],[Coches en Servicio]]</f>
        <v>24193.223880597016</v>
      </c>
      <c r="CM251" s="100">
        <f t="shared" si="17"/>
        <v>749.99169507521549</v>
      </c>
      <c r="CN251" s="11">
        <v>0.93315548353454414</v>
      </c>
      <c r="CP251" s="10">
        <v>5.8894999999999991</v>
      </c>
      <c r="CQ251" s="33">
        <v>5102.4299999999994</v>
      </c>
      <c r="CR251" s="10"/>
      <c r="CX251" s="28"/>
      <c r="DF251" s="47">
        <f>+Tabla1[[#This Row],[Trenes Kilómetro (TK) (1+2+3)]]/Tabla1[[#This Row],[Trenes Corridos (TC)]]</f>
        <v>46.94472940665073</v>
      </c>
      <c r="EA251" s="2">
        <v>2013</v>
      </c>
      <c r="EB251" s="2" t="s">
        <v>5</v>
      </c>
    </row>
    <row r="252" spans="1:132" x14ac:dyDescent="0.2">
      <c r="A252" s="98" t="s">
        <v>262</v>
      </c>
      <c r="B252" s="2" t="s">
        <v>6</v>
      </c>
      <c r="C252" s="101">
        <v>41579</v>
      </c>
      <c r="D252" s="4" t="s">
        <v>135</v>
      </c>
      <c r="E252" s="4" t="s">
        <v>112</v>
      </c>
      <c r="F252" s="4" t="s">
        <v>139</v>
      </c>
      <c r="G252" s="4" t="s">
        <v>113</v>
      </c>
      <c r="H252" s="6">
        <v>203762.8</v>
      </c>
      <c r="K252" s="95">
        <f>+Tabla1[[#This Row],[TK Remolcados (1)]]+Tabla1[[#This Row],[TK Coche Motor (2)]]+Tabla1[[#This Row],[TK Eléctricos (3)]]</f>
        <v>203762.8</v>
      </c>
      <c r="L252" s="35">
        <f>+Tabla1[[#This Row],[Trenes Kilómetro (TK) (1+2+3)]]/K240-1</f>
        <v>-3.9715349450963777E-2</v>
      </c>
      <c r="M252" s="36">
        <f>+Tabla1[[#This Row],[TK Remolcados (1)]]</f>
        <v>203762.8</v>
      </c>
      <c r="N252" s="36">
        <f>+Tabla1[[#This Row],[TK Remolcados (1)]]*Tabla1[[#This Row],[Form. Media Trenes Remolcados]]</f>
        <v>1222576.7999999998</v>
      </c>
      <c r="Q252" s="95">
        <f t="shared" si="18"/>
        <v>1222576.7999999998</v>
      </c>
      <c r="R252" s="35">
        <f>+Tabla1[[#This Row],[Coches Kilómetro (CK) (5+6+7)]]/Q240-1</f>
        <v>-3.9715349450963888E-2</v>
      </c>
      <c r="S252" s="37">
        <v>38.92</v>
      </c>
      <c r="T252" s="35">
        <f>+Tabla1[[#This Row],[Velocidad Comercial Trenes Diésel]]/S240-1</f>
        <v>0</v>
      </c>
      <c r="U252" s="37"/>
      <c r="V252" s="35"/>
      <c r="W252" s="37">
        <v>6</v>
      </c>
      <c r="X252" s="6"/>
      <c r="Y252" s="6"/>
      <c r="Z252" s="36">
        <f>+Tabla1[[#This Row],[Form. Media Trenes Remolcados]]*Tabla1[[#This Row],[Asientos Prom. x C. Remolcados]]*Tabla1[[#This Row],[Trenes Corridos (TC)]]</f>
        <v>1963080</v>
      </c>
      <c r="AC252" s="6">
        <v>76</v>
      </c>
      <c r="AF252" s="6">
        <f>+'[2]BN TAB'!H256</f>
        <v>4950</v>
      </c>
      <c r="AG252" s="6">
        <f>+Tabla1[[#This Row],[Trenes Programados]]-Tabla1[[#This Row],[Trenes Corridos (TC)]]</f>
        <v>645</v>
      </c>
      <c r="AH252" s="95">
        <f>+'[2]BN TAB'!J256</f>
        <v>4305</v>
      </c>
      <c r="AI252" s="35">
        <f>+Tabla1[[#This Row],[Trenes Corridos (TC)]]/AH240-1</f>
        <v>-9.8995395562997079E-2</v>
      </c>
      <c r="AJ252" s="36">
        <f>+'[2]BN TAB'!K256</f>
        <v>2828</v>
      </c>
      <c r="AK252" s="36">
        <f>+Tabla1[[#This Row],[Trenes Corridos (TC)]]-Tabla1[[#This Row],[Trenes Puntuales]]</f>
        <v>1477</v>
      </c>
      <c r="AL252" s="127">
        <f>+Tabla1[[#This Row],[Trenes Puntuales]]/Tabla1[[#This Row],[Trenes Programados]]</f>
        <v>0.57131313131313133</v>
      </c>
      <c r="AM252" s="96">
        <v>0.95</v>
      </c>
      <c r="AN252" s="96" t="str">
        <f>+IF(Tabla1[[#This Row],[Regularidad Absoluta]]&gt;=Tabla1[[#This Row],[RA 95%]],Tabla1[[#This Row],[Regularidad Absoluta]],"")</f>
        <v/>
      </c>
      <c r="AO252" s="96">
        <f>+Tabla1[[#This Row],[Trenes Puntuales]]/Tabla1[[#This Row],[Trenes Corridos (TC)]]</f>
        <v>0.65691056910569101</v>
      </c>
      <c r="AP252" s="96">
        <f>+Tabla1[[#This Row],[Trenes Corridos (TC)]]/Tabla1[[#This Row],[Trenes Programados]]</f>
        <v>0.86969696969696975</v>
      </c>
      <c r="AQ252" s="96">
        <f>+Tabla1[[#This Row],[Regularidad Relativa]]/AO240-1</f>
        <v>-0.26938577765665928</v>
      </c>
      <c r="AR252" s="95">
        <f>+'[3]DATOS BN#Bol por Estación'!AE237</f>
        <v>3011281</v>
      </c>
      <c r="AS252" s="15">
        <f>+Tabla1[[#This Row],[Pasajeros Pagos (PAX)]]/AR240-1</f>
        <v>0.13824814593617929</v>
      </c>
      <c r="AT252" s="6">
        <f>+Tabla1[[#This Row],[Pasajeros Pagos (PAX)]]/Tabla1[[#This Row],[Indice Dia Habil]]</f>
        <v>120451.24</v>
      </c>
      <c r="AU252" s="15">
        <f>+Tabla1[[#This Row],[PAX Día Habil]]/AT240-1</f>
        <v>0.15190712368741344</v>
      </c>
      <c r="AV252" s="6">
        <f>+Tabla1[[#This Row],[Pasajeros Pagos (PAX)]]/Tabla1[[#This Row],[Trenes Corridos (TC)]]</f>
        <v>699.48455284552847</v>
      </c>
      <c r="AW252" s="6">
        <f>+Tabla1[[#This Row],[PAX x Tren]]/Tabla1[[#This Row],[Form. Media Trenes Remolcados]]</f>
        <v>116.58075880758808</v>
      </c>
      <c r="AX252" s="15">
        <f>+Tabla1[[#This Row],[PAX x Coche]]/AW240-1</f>
        <v>0.2633100212039643</v>
      </c>
      <c r="AY252" s="6">
        <v>188</v>
      </c>
      <c r="AZ252" s="9">
        <f>+Tabla1[[#This Row],[PAX Kilómetro]]/Tabla1[[#This Row],[Coches Kilómetro (CK) (5+6+7)]]</f>
        <v>44.679923044507319</v>
      </c>
      <c r="BA252" s="15">
        <f>+Tabla1[[#This Row],[Ocupación Media (PaxKm/CocheKm)]]/AZ240-1</f>
        <v>0.12870192892331334</v>
      </c>
      <c r="BB252" s="15">
        <f>+Tabla1[[#This Row],[Ocupación Media (PaxKm/CocheKm)]]/Tabla1[[#This Row],[Capacidad x Coche (4xm2)]]</f>
        <v>0.23765916513035809</v>
      </c>
      <c r="BC252" s="15">
        <f>+Tabla1[[#This Row],[% de Ocupación Media PAX]]/BB240-1</f>
        <v>0.12870192892331334</v>
      </c>
      <c r="BD252" s="36">
        <f>+Tabla1[[#This Row],[Pasajeros Pagos (PAX)]]*Tabla1[[#This Row],[PAX Recorrido Medio]]</f>
        <v>54624637.340000004</v>
      </c>
      <c r="BE252" s="37">
        <v>18.14</v>
      </c>
      <c r="BF252" s="35">
        <f>+Tabla1[[#This Row],[PAX Recorrido Medio]]/BE240-1</f>
        <v>-4.7769028871391117E-2</v>
      </c>
      <c r="BG252" s="36">
        <f>+Tabla1[[#This Row],[Pasajeros Pagos (PAX)]]*CN252</f>
        <v>2868230.7267965442</v>
      </c>
      <c r="BH252" s="130">
        <f t="shared" si="16"/>
        <v>0.22110171063261674</v>
      </c>
      <c r="BI252" s="95">
        <f t="shared" si="14"/>
        <v>3866077.3057362153</v>
      </c>
      <c r="BJ252" s="35">
        <f>+(Tabla1[[#This Row],[Variación % TC]]*0.2)-(Tabla1[[#This Row],[Vaciación % PAX Recorrido Medio]]*0.1)-(Tabla1[[#This Row],[Variación % Ocupación PAX]]*0.5)+(Tabla1[[#This Row],[Variación % RA]]*0.1)+(Tabla1[[#This Row],[Variación % Velocidad Comercial TE]]*0.1)</f>
        <v>-0.10631171845278289</v>
      </c>
      <c r="BK252" s="90">
        <v>3970577.1</v>
      </c>
      <c r="BL252" s="10">
        <f>+Tabla1[[#This Row],[Recaudación Vta. Boletos $]]/Tabla1[[#This Row],[Pasajeros Pagos (PAX)]]</f>
        <v>1.3185674468772592</v>
      </c>
      <c r="BM252" s="15">
        <f>+(Tabla1[[#This Row],[Tarifa Media $]]*44)/CQ252</f>
        <v>1.1189299921041961E-2</v>
      </c>
      <c r="BN252" s="48">
        <f>+Tabla1[[#This Row],[Tarifa Media $]]/CP252</f>
        <v>0.217570270353527</v>
      </c>
      <c r="BO252" s="86">
        <v>25</v>
      </c>
      <c r="BP252" s="80">
        <v>51.944000000000003</v>
      </c>
      <c r="BQ252" s="80">
        <f>+Tabla1[[#This Row],[Km. Línea (entre cabeceras) en Servicio]]*2</f>
        <v>103.88800000000001</v>
      </c>
      <c r="BR252" s="36">
        <v>22</v>
      </c>
      <c r="BS252" s="36">
        <v>1979</v>
      </c>
      <c r="BT252" s="76">
        <f>+Tabla1[[#This Row],[Recaudación Vta. Boletos $]]/Tabla1[[#This Row],[Km. Línea (entre cabeceras) en Servicio]]</f>
        <v>76439.571461574</v>
      </c>
      <c r="BU252" s="77">
        <f>+Tabla1[[#This Row],[Recaudación/Km. Línea (PESOS)]]/CP252</f>
        <v>12612.914316965176</v>
      </c>
      <c r="BV252" s="76">
        <f>+Tabla1[[#This Row],[Recaudación Vta. Boletos $]]/Tabla1[[#This Row],[Trenes Corridos (TC)]]</f>
        <v>922.31756097560981</v>
      </c>
      <c r="BW252" s="77">
        <f>+Tabla1[[#This Row],[Recaudación/Trenes Corridos (PESOS)]]/CP252</f>
        <v>152.18704327071757</v>
      </c>
      <c r="BX252" s="76">
        <f>+Tabla1[[#This Row],[Recaudación Vta. Boletos $]]/Tabla1[[#This Row],[Coches Kilómetro (CK) (5+6+7)]]</f>
        <v>3.2477118001912033</v>
      </c>
      <c r="BY252" s="77">
        <f>+Tabla1[[#This Row],[Recaudación/Coche Kilómetro (PESOS)]]/CP252</f>
        <v>0.53588880574246067</v>
      </c>
      <c r="BZ252" s="78">
        <f>+Tabla1[[#This Row],[Recaudación Vta. Boletos $]]/Tabla1[[#This Row],[PAX Kilómetro]]</f>
        <v>7.2688392881877575E-2</v>
      </c>
      <c r="CA252" s="79">
        <f>+Tabla1[[#This Row],[Recaudación/Pasajeros Kilómetro (PESOS)]]/CP252</f>
        <v>1.1993950956644265E-2</v>
      </c>
      <c r="CB252" s="76">
        <f>+Tabla1[[#This Row],[Recaudación Vta. Boletos $]]/Tabla1[[#This Row],[Personal]]</f>
        <v>2006.355280444669</v>
      </c>
      <c r="CC252" s="77">
        <f>+Tabla1[[#This Row],[Recaudación/Personal (PESOS)]]/CP252</f>
        <v>331.0587272766241</v>
      </c>
      <c r="CD252" s="36">
        <f>+Tabla1[[#This Row],[Pasajeros Pagos (PAX)]]/Tabla1[[#This Row],[Personal]]</f>
        <v>1521.6174835775644</v>
      </c>
      <c r="CE252" s="80">
        <f>+Tabla1[[#This Row],[Trenes Corridos (TC)]]/Tabla1[[#This Row],[Personal]]</f>
        <v>2.1753410813542193</v>
      </c>
      <c r="CF252" s="36">
        <f>+Tabla1[[#This Row],[Pasajeros Pagos (PAX)]]/Tabla1[[#This Row],[Km. Línea (entre cabeceras) en Servicio]]</f>
        <v>57971.681041121206</v>
      </c>
      <c r="CG252" s="36">
        <f>+Tabla1[[#This Row],[Pasajeros Pagos (PAX)]]/Tabla1[[#This Row],[Cantidad de Estaciones en Servicio]]</f>
        <v>136876.40909090909</v>
      </c>
      <c r="CH252" s="36">
        <f>+Tabla1[[#This Row],[PAX Kilómetro]]/Tabla1[[#This Row],[Km. Línea (entre cabeceras) en Servicio]]</f>
        <v>1051606.2940859387</v>
      </c>
      <c r="CI252" s="36">
        <f>+Tabla1[[#This Row],[Coches Kilómetro (CK) (5+6+7)]]/Tabla1[[#This Row],[Km. Línea (entre cabeceras) en Servicio]]</f>
        <v>23536.439242260891</v>
      </c>
      <c r="CJ252" s="36">
        <f>+[1]!BN_InfraMR[[#This Row],[Total Coches Remolcados]]</f>
        <v>134</v>
      </c>
      <c r="CK252" s="36">
        <f>+Tabla1[[#This Row],[Pasajeros Pagos (PAX)]]/Tabla1[[#This Row],[Coches en Servicio]]</f>
        <v>22472.246268656716</v>
      </c>
      <c r="CM252" s="100">
        <f t="shared" si="17"/>
        <v>736.3958677592791</v>
      </c>
      <c r="CN252" s="11">
        <v>0.95249520944626032</v>
      </c>
      <c r="CP252" s="10">
        <v>6.0604210526315789</v>
      </c>
      <c r="CQ252" s="73">
        <v>5185.04</v>
      </c>
      <c r="CR252" s="10"/>
      <c r="DF252" s="47">
        <f>+Tabla1[[#This Row],[Trenes Kilómetro (TK) (1+2+3)]]/Tabla1[[#This Row],[Trenes Corridos (TC)]]</f>
        <v>47.331660859465735</v>
      </c>
      <c r="EA252" s="2">
        <v>2013</v>
      </c>
      <c r="EB252" s="2" t="s">
        <v>6</v>
      </c>
    </row>
    <row r="253" spans="1:132" x14ac:dyDescent="0.2">
      <c r="A253" s="98" t="s">
        <v>262</v>
      </c>
      <c r="B253" s="2" t="s">
        <v>7</v>
      </c>
      <c r="C253" s="101">
        <v>41609</v>
      </c>
      <c r="D253" s="4" t="s">
        <v>135</v>
      </c>
      <c r="E253" s="4" t="s">
        <v>112</v>
      </c>
      <c r="F253" s="4" t="s">
        <v>139</v>
      </c>
      <c r="G253" s="4" t="s">
        <v>113</v>
      </c>
      <c r="H253" s="6">
        <v>205706.2</v>
      </c>
      <c r="K253" s="95">
        <f>+Tabla1[[#This Row],[TK Remolcados (1)]]+Tabla1[[#This Row],[TK Coche Motor (2)]]+Tabla1[[#This Row],[TK Eléctricos (3)]]</f>
        <v>205706.2</v>
      </c>
      <c r="L253" s="35">
        <f>+Tabla1[[#This Row],[Trenes Kilómetro (TK) (1+2+3)]]/K241-1</f>
        <v>2.4473207149957599E-3</v>
      </c>
      <c r="M253" s="36">
        <f>+Tabla1[[#This Row],[TK Remolcados (1)]]</f>
        <v>205706.2</v>
      </c>
      <c r="N253" s="36">
        <f>+Tabla1[[#This Row],[TK Remolcados (1)]]*Tabla1[[#This Row],[Form. Media Trenes Remolcados]]</f>
        <v>1234237.2000000002</v>
      </c>
      <c r="Q253" s="95">
        <f t="shared" si="18"/>
        <v>1234237.2000000002</v>
      </c>
      <c r="R253" s="35">
        <f>+Tabla1[[#This Row],[Coches Kilómetro (CK) (5+6+7)]]/Q241-1</f>
        <v>2.4473207149959819E-3</v>
      </c>
      <c r="S253" s="37">
        <v>38.92</v>
      </c>
      <c r="T253" s="35">
        <f>+Tabla1[[#This Row],[Velocidad Comercial Trenes Diésel]]/S241-1</f>
        <v>0</v>
      </c>
      <c r="U253" s="37"/>
      <c r="V253" s="35"/>
      <c r="W253" s="37">
        <v>6</v>
      </c>
      <c r="X253" s="6"/>
      <c r="Y253" s="6"/>
      <c r="Z253" s="36">
        <f>+Tabla1[[#This Row],[Form. Media Trenes Remolcados]]*Tabla1[[#This Row],[Asientos Prom. x C. Remolcados]]*Tabla1[[#This Row],[Trenes Corridos (TC)]]</f>
        <v>2046528</v>
      </c>
      <c r="AC253" s="6">
        <v>76</v>
      </c>
      <c r="AF253" s="6">
        <f>+'[2]BN TAB'!H257</f>
        <v>5073</v>
      </c>
      <c r="AG253" s="6">
        <f>+Tabla1[[#This Row],[Trenes Programados]]-Tabla1[[#This Row],[Trenes Corridos (TC)]]</f>
        <v>585</v>
      </c>
      <c r="AH253" s="95">
        <f>+'[2]BN TAB'!J257</f>
        <v>4488</v>
      </c>
      <c r="AI253" s="35">
        <f>+Tabla1[[#This Row],[Trenes Corridos (TC)]]/AH241-1</f>
        <v>-5.9800664451826746E-3</v>
      </c>
      <c r="AJ253" s="36">
        <f>+'[2]BN TAB'!K257</f>
        <v>3190</v>
      </c>
      <c r="AK253" s="36">
        <f>+Tabla1[[#This Row],[Trenes Corridos (TC)]]-Tabla1[[#This Row],[Trenes Puntuales]]</f>
        <v>1298</v>
      </c>
      <c r="AL253" s="127">
        <f>+Tabla1[[#This Row],[Trenes Puntuales]]/Tabla1[[#This Row],[Trenes Programados]]</f>
        <v>0.6288192391090085</v>
      </c>
      <c r="AM253" s="96">
        <v>0.95</v>
      </c>
      <c r="AN253" s="96" t="str">
        <f>+IF(Tabla1[[#This Row],[Regularidad Absoluta]]&gt;=Tabla1[[#This Row],[RA 95%]],Tabla1[[#This Row],[Regularidad Absoluta]],"")</f>
        <v/>
      </c>
      <c r="AO253" s="96">
        <f>+Tabla1[[#This Row],[Trenes Puntuales]]/Tabla1[[#This Row],[Trenes Corridos (TC)]]</f>
        <v>0.71078431372549022</v>
      </c>
      <c r="AP253" s="96">
        <f>+Tabla1[[#This Row],[Trenes Corridos (TC)]]/Tabla1[[#This Row],[Trenes Programados]]</f>
        <v>0.88468361916026017</v>
      </c>
      <c r="AQ253" s="96">
        <f>+Tabla1[[#This Row],[Regularidad Relativa]]/AO241-1</f>
        <v>-0.1794448538812099</v>
      </c>
      <c r="AR253" s="95">
        <f>+'[3]DATOS BN#Bol por Estación'!AE238</f>
        <v>2701537</v>
      </c>
      <c r="AS253" s="15">
        <f>+Tabla1[[#This Row],[Pasajeros Pagos (PAX)]]/AR241-1</f>
        <v>0.138052299558729</v>
      </c>
      <c r="AT253" s="6">
        <f>+Tabla1[[#This Row],[Pasajeros Pagos (PAX)]]/Tabla1[[#This Row],[Indice Dia Habil]]</f>
        <v>105528.7890625</v>
      </c>
      <c r="AU253" s="15">
        <f>+Tabla1[[#This Row],[PAX Día Habil]]/AT241-1</f>
        <v>4.4696446860551964E-2</v>
      </c>
      <c r="AV253" s="6">
        <f>+Tabla1[[#This Row],[Pasajeros Pagos (PAX)]]/Tabla1[[#This Row],[Trenes Corridos (TC)]]</f>
        <v>601.94674688057046</v>
      </c>
      <c r="AW253" s="6">
        <f>+Tabla1[[#This Row],[PAX x Tren]]/Tabla1[[#This Row],[Form. Media Trenes Remolcados]]</f>
        <v>100.32445781342841</v>
      </c>
      <c r="AX253" s="15">
        <f>+Tabla1[[#This Row],[PAX x Coche]]/AW241-1</f>
        <v>0.14489887087960374</v>
      </c>
      <c r="AY253" s="6">
        <v>188</v>
      </c>
      <c r="AZ253" s="9">
        <f>+Tabla1[[#This Row],[PAX Kilómetro]]/Tabla1[[#This Row],[Coches Kilómetro (CK) (5+6+7)]]</f>
        <v>39.814841126162776</v>
      </c>
      <c r="BA253" s="15">
        <f>+Tabla1[[#This Row],[Ocupación Media (PaxKm/CocheKm)]]/AZ241-1</f>
        <v>8.1751315244311895E-2</v>
      </c>
      <c r="BB253" s="15">
        <f>+Tabla1[[#This Row],[Ocupación Media (PaxKm/CocheKm)]]/Tabla1[[#This Row],[Capacidad x Coche (4xm2)]]</f>
        <v>0.21178106982001477</v>
      </c>
      <c r="BC253" s="15">
        <f>+Tabla1[[#This Row],[% de Ocupación Media PAX]]/BB241-1</f>
        <v>8.1751315244311895E-2</v>
      </c>
      <c r="BD253" s="36">
        <f>+Tabla1[[#This Row],[Pasajeros Pagos (PAX)]]*Tabla1[[#This Row],[PAX Recorrido Medio]]</f>
        <v>49140958.030000001</v>
      </c>
      <c r="BE253" s="37">
        <v>18.190000000000001</v>
      </c>
      <c r="BF253" s="35">
        <f>+Tabla1[[#This Row],[PAX Recorrido Medio]]/BE241-1</f>
        <v>-4.7145102147721274E-2</v>
      </c>
      <c r="BG253" s="36">
        <f>+Tabla1[[#This Row],[Pasajeros Pagos (PAX)]]*CN253</f>
        <v>2589999.9765594187</v>
      </c>
      <c r="BH253" s="130">
        <f t="shared" si="16"/>
        <v>0.32571039105779831</v>
      </c>
      <c r="BI253" s="95">
        <f t="shared" si="14"/>
        <v>4006493.5958868805</v>
      </c>
      <c r="BJ253" s="35">
        <f>+(Tabla1[[#This Row],[Variación % TC]]*0.2)-(Tabla1[[#This Row],[Vaciación % PAX Recorrido Medio]]*0.1)-(Tabla1[[#This Row],[Variación % Ocupación PAX]]*0.5)+(Tabla1[[#This Row],[Variación % RA]]*0.1)+(Tabla1[[#This Row],[Variación % Velocidad Comercial TE]]*0.1)</f>
        <v>-5.5301646084541342E-2</v>
      </c>
      <c r="BK253" s="90">
        <v>3576944.55</v>
      </c>
      <c r="BL253" s="10">
        <f>+Tabla1[[#This Row],[Recaudación Vta. Boletos $]]/Tabla1[[#This Row],[Pasajeros Pagos (PAX)]]</f>
        <v>1.3240405554319632</v>
      </c>
      <c r="BM253" s="15">
        <f>+(Tabla1[[#This Row],[Tarifa Media $]]*44)/CQ253</f>
        <v>1.0958523223841271E-2</v>
      </c>
      <c r="BN253" s="48">
        <f>+Tabla1[[#This Row],[Tarifa Media $]]/CP253</f>
        <v>0.20798454427851107</v>
      </c>
      <c r="BO253" s="86">
        <v>25.6</v>
      </c>
      <c r="BP253" s="80">
        <v>51.944000000000003</v>
      </c>
      <c r="BQ253" s="80">
        <f>+Tabla1[[#This Row],[Km. Línea (entre cabeceras) en Servicio]]*2</f>
        <v>103.88800000000001</v>
      </c>
      <c r="BR253" s="36">
        <v>22</v>
      </c>
      <c r="BS253" s="36">
        <v>1979</v>
      </c>
      <c r="BT253" s="76">
        <f>+Tabla1[[#This Row],[Recaudación Vta. Boletos $]]/Tabla1[[#This Row],[Km. Línea (entre cabeceras) en Servicio]]</f>
        <v>68861.553788695514</v>
      </c>
      <c r="BU253" s="77">
        <f>+Tabla1[[#This Row],[Recaudación/Km. Línea (PESOS)]]/CP253</f>
        <v>10816.994105123516</v>
      </c>
      <c r="BV253" s="76">
        <f>+Tabla1[[#This Row],[Recaudación Vta. Boletos $]]/Tabla1[[#This Row],[Trenes Corridos (TC)]]</f>
        <v>797.00190508021387</v>
      </c>
      <c r="BW253" s="77">
        <f>+Tabla1[[#This Row],[Recaudación/Trenes Corridos (PESOS)]]/CP253</f>
        <v>125.19561982988769</v>
      </c>
      <c r="BX253" s="76">
        <f>+Tabla1[[#This Row],[Recaudación Vta. Boletos $]]/Tabla1[[#This Row],[Coches Kilómetro (CK) (5+6+7)]]</f>
        <v>2.8981013941242408</v>
      </c>
      <c r="BY253" s="77">
        <f>+Tabla1[[#This Row],[Recaudación/Coche Kilómetro (PESOS)]]/CP253</f>
        <v>0.45524307790798713</v>
      </c>
      <c r="BZ253" s="78">
        <f>+Tabla1[[#This Row],[Recaudación Vta. Boletos $]]/Tabla1[[#This Row],[PAX Kilómetro]]</f>
        <v>7.2789475284879779E-2</v>
      </c>
      <c r="CA253" s="79">
        <f>+Tabla1[[#This Row],[Recaudación/Pasajeros Kilómetro (PESOS)]]/CP253</f>
        <v>1.1434004633233153E-2</v>
      </c>
      <c r="CB253" s="76">
        <f>+Tabla1[[#This Row],[Recaudación Vta. Boletos $]]/Tabla1[[#This Row],[Personal]]</f>
        <v>1807.4505053057098</v>
      </c>
      <c r="CC253" s="77">
        <f>+Tabla1[[#This Row],[Recaudación/Personal (PESOS)]]/CP253</f>
        <v>283.92013228728445</v>
      </c>
      <c r="CD253" s="36">
        <f>+Tabla1[[#This Row],[Pasajeros Pagos (PAX)]]/Tabla1[[#This Row],[Personal]]</f>
        <v>1365.1020717534109</v>
      </c>
      <c r="CE253" s="80">
        <f>+Tabla1[[#This Row],[Trenes Corridos (TC)]]/Tabla1[[#This Row],[Personal]]</f>
        <v>2.2678120262758967</v>
      </c>
      <c r="CF253" s="36">
        <f>+Tabla1[[#This Row],[Pasajeros Pagos (PAX)]]/Tabla1[[#This Row],[Km. Línea (entre cabeceras) en Servicio]]</f>
        <v>52008.643924226089</v>
      </c>
      <c r="CG253" s="36">
        <f>+Tabla1[[#This Row],[Pasajeros Pagos (PAX)]]/Tabla1[[#This Row],[Cantidad de Estaciones en Servicio]]</f>
        <v>122797.13636363637</v>
      </c>
      <c r="CH253" s="36">
        <f>+Tabla1[[#This Row],[PAX Kilómetro]]/Tabla1[[#This Row],[Km. Línea (entre cabeceras) en Servicio]]</f>
        <v>946037.23298167251</v>
      </c>
      <c r="CI253" s="36">
        <f>+Tabla1[[#This Row],[Coches Kilómetro (CK) (5+6+7)]]/Tabla1[[#This Row],[Km. Línea (entre cabeceras) en Servicio]]</f>
        <v>23760.919451717236</v>
      </c>
      <c r="CJ253" s="36">
        <f>+[1]!BN_InfraMR[[#This Row],[Total Coches Remolcados]]</f>
        <v>134</v>
      </c>
      <c r="CK253" s="36">
        <f>+Tabla1[[#This Row],[Pasajeros Pagos (PAX)]]/Tabla1[[#This Row],[Coches en Servicio]]</f>
        <v>20160.723880597016</v>
      </c>
      <c r="CM253" s="100">
        <f t="shared" si="17"/>
        <v>732.02441368699692</v>
      </c>
      <c r="CN253" s="11">
        <v>0.95871349404410111</v>
      </c>
      <c r="CP253" s="10">
        <v>6.3660526315789463</v>
      </c>
      <c r="CQ253" s="33">
        <v>5316.2075992375712</v>
      </c>
      <c r="CR253" s="10"/>
      <c r="CX253" s="28"/>
      <c r="DF253" s="47">
        <f>+Tabla1[[#This Row],[Trenes Kilómetro (TK) (1+2+3)]]/Tabla1[[#This Row],[Trenes Corridos (TC)]]</f>
        <v>45.834714795008914</v>
      </c>
      <c r="EA253" s="2">
        <v>2013</v>
      </c>
      <c r="EB253" s="2" t="s">
        <v>7</v>
      </c>
    </row>
    <row r="254" spans="1:132" x14ac:dyDescent="0.2">
      <c r="A254" s="98" t="s">
        <v>263</v>
      </c>
      <c r="B254" s="2" t="s">
        <v>8</v>
      </c>
      <c r="C254" s="101">
        <v>41640</v>
      </c>
      <c r="D254" s="4" t="s">
        <v>135</v>
      </c>
      <c r="E254" s="4" t="s">
        <v>112</v>
      </c>
      <c r="F254" s="4" t="s">
        <v>139</v>
      </c>
      <c r="G254" s="4" t="s">
        <v>113</v>
      </c>
      <c r="H254" s="6">
        <v>211035.5</v>
      </c>
      <c r="K254" s="95">
        <f>+Tabla1[[#This Row],[TK Remolcados (1)]]+Tabla1[[#This Row],[TK Coche Motor (2)]]+Tabla1[[#This Row],[TK Eléctricos (3)]]</f>
        <v>211035.5</v>
      </c>
      <c r="L254" s="35">
        <f>+Tabla1[[#This Row],[Trenes Kilómetro (TK) (1+2+3)]]/K242-1</f>
        <v>2.3330007034150224E-3</v>
      </c>
      <c r="M254" s="36">
        <f>+Tabla1[[#This Row],[TK Remolcados (1)]]</f>
        <v>211035.5</v>
      </c>
      <c r="N254" s="36">
        <f>+Tabla1[[#This Row],[TK Remolcados (1)]]*Tabla1[[#This Row],[Form. Media Trenes Remolcados]]</f>
        <v>1266213</v>
      </c>
      <c r="Q254" s="95">
        <f t="shared" si="18"/>
        <v>1266213</v>
      </c>
      <c r="R254" s="35">
        <f>+Tabla1[[#This Row],[Coches Kilómetro (CK) (5+6+7)]]/Q242-1</f>
        <v>2.3330007034150224E-3</v>
      </c>
      <c r="S254" s="37">
        <v>38.92</v>
      </c>
      <c r="T254" s="35">
        <f>+Tabla1[[#This Row],[Velocidad Comercial Trenes Diésel]]/S242-1</f>
        <v>0</v>
      </c>
      <c r="U254" s="37"/>
      <c r="V254" s="35"/>
      <c r="W254" s="37">
        <v>6</v>
      </c>
      <c r="X254" s="6"/>
      <c r="Y254" s="6"/>
      <c r="Z254" s="36">
        <f>+Tabla1[[#This Row],[Form. Media Trenes Remolcados]]*Tabla1[[#This Row],[Asientos Prom. x C. Remolcados]]*Tabla1[[#This Row],[Trenes Corridos (TC)]]</f>
        <v>2190168</v>
      </c>
      <c r="AC254" s="6">
        <v>76</v>
      </c>
      <c r="AF254" s="6">
        <f>+'[2]BN TAB'!H258</f>
        <v>5150</v>
      </c>
      <c r="AG254" s="6">
        <f>+Tabla1[[#This Row],[Trenes Programados]]-Tabla1[[#This Row],[Trenes Corridos (TC)]]</f>
        <v>347</v>
      </c>
      <c r="AH254" s="95">
        <f>+'[2]BN TAB'!J258</f>
        <v>4803</v>
      </c>
      <c r="AI254" s="35">
        <f>+Tabla1[[#This Row],[Trenes Corridos (TC)]]/AH242-1</f>
        <v>-2.6155717761557229E-2</v>
      </c>
      <c r="AJ254" s="36">
        <f>+'[2]BN TAB'!K258</f>
        <v>4133</v>
      </c>
      <c r="AK254" s="36">
        <f>+Tabla1[[#This Row],[Trenes Corridos (TC)]]-Tabla1[[#This Row],[Trenes Puntuales]]</f>
        <v>670</v>
      </c>
      <c r="AL254" s="127">
        <f>+Tabla1[[#This Row],[Trenes Puntuales]]/Tabla1[[#This Row],[Trenes Programados]]</f>
        <v>0.80252427184466024</v>
      </c>
      <c r="AM254" s="96">
        <v>0.95</v>
      </c>
      <c r="AN254" s="96" t="str">
        <f>+IF(Tabla1[[#This Row],[Regularidad Absoluta]]&gt;=Tabla1[[#This Row],[RA 95%]],Tabla1[[#This Row],[Regularidad Absoluta]],"")</f>
        <v/>
      </c>
      <c r="AO254" s="96">
        <f>+Tabla1[[#This Row],[Trenes Puntuales]]/Tabla1[[#This Row],[Trenes Corridos (TC)]]</f>
        <v>0.8605038517593171</v>
      </c>
      <c r="AP254" s="96">
        <f>+Tabla1[[#This Row],[Trenes Corridos (TC)]]/Tabla1[[#This Row],[Trenes Programados]]</f>
        <v>0.93262135922330092</v>
      </c>
      <c r="AQ254" s="96">
        <f>+Tabla1[[#This Row],[Regularidad Relativa]]/AO242-1</f>
        <v>-7.2348634562414915E-2</v>
      </c>
      <c r="AR254" s="95">
        <f>+'[3]DATOS BN#Bol por Estación'!AE239</f>
        <v>2414935</v>
      </c>
      <c r="AS254" s="15">
        <f>+Tabla1[[#This Row],[Pasajeros Pagos (PAX)]]/AR242-1</f>
        <v>4.9845757639518151E-2</v>
      </c>
      <c r="AT254" s="6">
        <f>+Tabla1[[#This Row],[Pasajeros Pagos (PAX)]]/Tabla1[[#This Row],[Indice Dia Habil]]</f>
        <v>91822.623574144483</v>
      </c>
      <c r="AU254" s="15">
        <f>+Tabla1[[#This Row],[PAX Día Habil]]/AT242-1</f>
        <v>4.9845757639518151E-2</v>
      </c>
      <c r="AV254" s="6">
        <f>+Tabla1[[#This Row],[Pasajeros Pagos (PAX)]]/Tabla1[[#This Row],[Trenes Corridos (TC)]]</f>
        <v>502.79721007703517</v>
      </c>
      <c r="AW254" s="6">
        <f>+Tabla1[[#This Row],[PAX x Tren]]/Tabla1[[#This Row],[Form. Media Trenes Remolcados]]</f>
        <v>83.7995350128392</v>
      </c>
      <c r="AX254" s="15">
        <f>+Tabla1[[#This Row],[PAX x Coche]]/AW242-1</f>
        <v>7.8042739262565775E-2</v>
      </c>
      <c r="AY254" s="6">
        <v>188</v>
      </c>
      <c r="AZ254" s="9">
        <f>+Tabla1[[#This Row],[PAX Kilómetro]]/Tabla1[[#This Row],[Coches Kilómetro (CK) (5+6+7)]]</f>
        <v>35.016388711851796</v>
      </c>
      <c r="BA254" s="15">
        <f>+Tabla1[[#This Row],[Ocupación Media (PaxKm/CocheKm)]]/AZ242-1</f>
        <v>3.6693005205630236E-3</v>
      </c>
      <c r="BB254" s="15">
        <f>+Tabla1[[#This Row],[Ocupación Media (PaxKm/CocheKm)]]/Tabla1[[#This Row],[Capacidad x Coche (4xm2)]]</f>
        <v>0.18625738676516912</v>
      </c>
      <c r="BC254" s="15">
        <f>+Tabla1[[#This Row],[% de Ocupación Media PAX]]/BB242-1</f>
        <v>3.6693005205632456E-3</v>
      </c>
      <c r="BD254" s="36">
        <f>+Tabla1[[#This Row],[Pasajeros Pagos (PAX)]]*Tabla1[[#This Row],[PAX Recorrido Medio]]</f>
        <v>44338206.600000001</v>
      </c>
      <c r="BE254" s="37">
        <v>18.36</v>
      </c>
      <c r="BF254" s="35">
        <f>+Tabla1[[#This Row],[PAX Recorrido Medio]]/BE242-1</f>
        <v>-4.1753653444676408E-2</v>
      </c>
      <c r="BG254" s="36">
        <f>+Tabla1[[#This Row],[Pasajeros Pagos (PAX)]]*CN254</f>
        <v>2648607.4192535295</v>
      </c>
      <c r="BH254" s="130">
        <f t="shared" si="16"/>
        <v>0.3506946220006103</v>
      </c>
      <c r="BI254" s="95">
        <f t="shared" si="14"/>
        <v>3719259.1988700116</v>
      </c>
      <c r="BJ254" s="35">
        <f>+(Tabla1[[#This Row],[Variación % TC]]*0.2)-(Tabla1[[#This Row],[Vaciación % PAX Recorrido Medio]]*0.1)-(Tabla1[[#This Row],[Variación % Ocupación PAX]]*0.5)+(Tabla1[[#This Row],[Variación % RA]]*0.1)+(Tabla1[[#This Row],[Variación % Velocidad Comercial TE]]*0.1)</f>
        <v>-1.012529192436692E-2</v>
      </c>
      <c r="BK254" s="90">
        <v>3217325.6</v>
      </c>
      <c r="BL254" s="10">
        <f>+Tabla1[[#This Row],[Recaudación Vta. Boletos $]]/Tabla1[[#This Row],[Pasajeros Pagos (PAX)]]</f>
        <v>1.3322617793025486</v>
      </c>
      <c r="BM254" s="15">
        <f>+(Tabla1[[#This Row],[Tarifa Media $]]*44)/CQ254</f>
        <v>1.0761057601782455E-2</v>
      </c>
      <c r="BN254" s="48">
        <f>+Tabla1[[#This Row],[Tarifa Media $]]/CP254</f>
        <v>0.18503402194830917</v>
      </c>
      <c r="BO254" s="86">
        <v>26.3</v>
      </c>
      <c r="BP254" s="80">
        <v>51.944000000000003</v>
      </c>
      <c r="BQ254" s="80">
        <f>+Tabla1[[#This Row],[Km. Línea (entre cabeceras) en Servicio]]*2</f>
        <v>103.88800000000001</v>
      </c>
      <c r="BR254" s="36">
        <v>22</v>
      </c>
      <c r="BS254" s="36">
        <v>1880</v>
      </c>
      <c r="BT254" s="76">
        <f>+Tabla1[[#This Row],[Recaudación Vta. Boletos $]]/Tabla1[[#This Row],[Km. Línea (entre cabeceras) en Servicio]]</f>
        <v>61938.348991221312</v>
      </c>
      <c r="BU254" s="77">
        <f>+Tabla1[[#This Row],[Recaudación/Km. Línea (PESOS)]]/CP254</f>
        <v>8602.4398543381321</v>
      </c>
      <c r="BV254" s="76">
        <f>+Tabla1[[#This Row],[Recaudación Vta. Boletos $]]/Tabla1[[#This Row],[Trenes Corridos (TC)]]</f>
        <v>669.85750572558823</v>
      </c>
      <c r="BW254" s="77">
        <f>+Tabla1[[#This Row],[Recaudación/Trenes Corridos (PESOS)]]/CP254</f>
        <v>93.034590004942743</v>
      </c>
      <c r="BX254" s="76">
        <f>+Tabla1[[#This Row],[Recaudación Vta. Boletos $]]/Tabla1[[#This Row],[Coches Kilómetro (CK) (5+6+7)]]</f>
        <v>2.5409039395425572</v>
      </c>
      <c r="BY254" s="77">
        <f>+Tabla1[[#This Row],[Recaudación/Coche Kilómetro (PESOS)]]/CP254</f>
        <v>0.35289886914266394</v>
      </c>
      <c r="BZ254" s="78">
        <f>+Tabla1[[#This Row],[Recaudación Vta. Boletos $]]/Tabla1[[#This Row],[PAX Kilómetro]]</f>
        <v>7.2563277739790225E-2</v>
      </c>
      <c r="CA254" s="79">
        <f>+Tabla1[[#This Row],[Recaudación/Pasajeros Kilómetro (PESOS)]]/CP254</f>
        <v>1.0078105770605073E-2</v>
      </c>
      <c r="CB254" s="76">
        <f>+Tabla1[[#This Row],[Recaudación Vta. Boletos $]]/Tabla1[[#This Row],[Personal]]</f>
        <v>1711.3434042553192</v>
      </c>
      <c r="CC254" s="77">
        <f>+Tabla1[[#This Row],[Recaudación/Personal (PESOS)]]/CP254</f>
        <v>237.68358286901062</v>
      </c>
      <c r="CD254" s="36">
        <f>+Tabla1[[#This Row],[Pasajeros Pagos (PAX)]]/Tabla1[[#This Row],[Personal]]</f>
        <v>1284.5398936170213</v>
      </c>
      <c r="CE254" s="80">
        <f>+Tabla1[[#This Row],[Trenes Corridos (TC)]]/Tabla1[[#This Row],[Personal]]</f>
        <v>2.554787234042553</v>
      </c>
      <c r="CF254" s="36">
        <f>+Tabla1[[#This Row],[Pasajeros Pagos (PAX)]]/Tabla1[[#This Row],[Km. Línea (entre cabeceras) en Servicio]]</f>
        <v>46491.1250577545</v>
      </c>
      <c r="CG254" s="36">
        <f>+Tabla1[[#This Row],[Pasajeros Pagos (PAX)]]/Tabla1[[#This Row],[Cantidad de Estaciones en Servicio]]</f>
        <v>109769.77272727272</v>
      </c>
      <c r="CH254" s="36">
        <f>+Tabla1[[#This Row],[PAX Kilómetro]]/Tabla1[[#This Row],[Km. Línea (entre cabeceras) en Servicio]]</f>
        <v>853577.05606037274</v>
      </c>
      <c r="CI254" s="36">
        <f>+Tabla1[[#This Row],[Coches Kilómetro (CK) (5+6+7)]]/Tabla1[[#This Row],[Km. Línea (entre cabeceras) en Servicio]]</f>
        <v>24376.501617126134</v>
      </c>
      <c r="CJ254" s="36">
        <f>+[1]!BN_InfraMR[[#This Row],[Total Coches Remolcados]]</f>
        <v>134</v>
      </c>
      <c r="CK254" s="36">
        <f>+Tabla1[[#This Row],[Pasajeros Pagos (PAX)]]/Tabla1[[#This Row],[Coches en Servicio]]</f>
        <v>18021.902985074626</v>
      </c>
      <c r="CM254" s="100">
        <f t="shared" si="17"/>
        <v>634.97675683393913</v>
      </c>
      <c r="CN254" s="11">
        <v>1.0967613700797452</v>
      </c>
      <c r="CP254" s="10">
        <v>7.2000909090909095</v>
      </c>
      <c r="CQ254" s="33">
        <v>5447.3751984751425</v>
      </c>
      <c r="CR254" s="10"/>
      <c r="CX254" s="28"/>
      <c r="DF254" s="47">
        <f>+Tabla1[[#This Row],[Trenes Kilómetro (TK) (1+2+3)]]/Tabla1[[#This Row],[Trenes Corridos (TC)]]</f>
        <v>43.938267749323337</v>
      </c>
      <c r="EA254" s="2">
        <v>2014</v>
      </c>
      <c r="EB254" s="2" t="s">
        <v>8</v>
      </c>
    </row>
    <row r="255" spans="1:132" x14ac:dyDescent="0.2">
      <c r="A255" s="98" t="s">
        <v>263</v>
      </c>
      <c r="B255" s="2" t="s">
        <v>9</v>
      </c>
      <c r="C255" s="101">
        <v>41671</v>
      </c>
      <c r="D255" s="4" t="s">
        <v>135</v>
      </c>
      <c r="E255" s="4" t="s">
        <v>112</v>
      </c>
      <c r="F255" s="4" t="s">
        <v>139</v>
      </c>
      <c r="G255" s="4" t="s">
        <v>113</v>
      </c>
      <c r="H255" s="6">
        <v>192483.20000000001</v>
      </c>
      <c r="K255" s="95">
        <f>+Tabla1[[#This Row],[TK Remolcados (1)]]+Tabla1[[#This Row],[TK Coche Motor (2)]]+Tabla1[[#This Row],[TK Eléctricos (3)]]</f>
        <v>192483.20000000001</v>
      </c>
      <c r="L255" s="35">
        <f>+Tabla1[[#This Row],[Trenes Kilómetro (TK) (1+2+3)]]/K243-1</f>
        <v>0.43739003939912591</v>
      </c>
      <c r="M255" s="36">
        <f>+Tabla1[[#This Row],[TK Remolcados (1)]]</f>
        <v>192483.20000000001</v>
      </c>
      <c r="N255" s="36">
        <f>+Tabla1[[#This Row],[TK Remolcados (1)]]*Tabla1[[#This Row],[Form. Media Trenes Remolcados]]</f>
        <v>1154899.2000000002</v>
      </c>
      <c r="Q255" s="95">
        <f t="shared" si="18"/>
        <v>1154899.2000000002</v>
      </c>
      <c r="R255" s="35">
        <f>+Tabla1[[#This Row],[Coches Kilómetro (CK) (5+6+7)]]/Q243-1</f>
        <v>0.43739003939912613</v>
      </c>
      <c r="S255" s="37">
        <v>38.92</v>
      </c>
      <c r="T255" s="35">
        <f>+Tabla1[[#This Row],[Velocidad Comercial Trenes Diésel]]/S243-1</f>
        <v>0</v>
      </c>
      <c r="U255" s="37"/>
      <c r="V255" s="35"/>
      <c r="W255" s="37">
        <v>6</v>
      </c>
      <c r="X255" s="6"/>
      <c r="Y255" s="6"/>
      <c r="Z255" s="36">
        <f>+Tabla1[[#This Row],[Form. Media Trenes Remolcados]]*Tabla1[[#This Row],[Asientos Prom. x C. Remolcados]]*Tabla1[[#This Row],[Trenes Corridos (TC)]]</f>
        <v>1975392</v>
      </c>
      <c r="AC255" s="6">
        <v>76</v>
      </c>
      <c r="AF255" s="6">
        <f>+'[2]BN TAB'!H259</f>
        <v>4684</v>
      </c>
      <c r="AG255" s="6">
        <f>+Tabla1[[#This Row],[Trenes Programados]]-Tabla1[[#This Row],[Trenes Corridos (TC)]]</f>
        <v>352</v>
      </c>
      <c r="AH255" s="95">
        <f>+'[2]BN TAB'!J259</f>
        <v>4332</v>
      </c>
      <c r="AI255" s="35">
        <f>+Tabla1[[#This Row],[Trenes Corridos (TC)]]/AH243-1</f>
        <v>-4.6146746654363024E-4</v>
      </c>
      <c r="AJ255" s="36">
        <f>+'[2]BN TAB'!K259</f>
        <v>3482</v>
      </c>
      <c r="AK255" s="36">
        <f>+Tabla1[[#This Row],[Trenes Corridos (TC)]]-Tabla1[[#This Row],[Trenes Puntuales]]</f>
        <v>850</v>
      </c>
      <c r="AL255" s="127">
        <f>+Tabla1[[#This Row],[Trenes Puntuales]]/Tabla1[[#This Row],[Trenes Programados]]</f>
        <v>0.74338172502134925</v>
      </c>
      <c r="AM255" s="96">
        <v>0.95</v>
      </c>
      <c r="AN255" s="96" t="str">
        <f>+IF(Tabla1[[#This Row],[Regularidad Absoluta]]&gt;=Tabla1[[#This Row],[RA 95%]],Tabla1[[#This Row],[Regularidad Absoluta]],"")</f>
        <v/>
      </c>
      <c r="AO255" s="96">
        <f>+Tabla1[[#This Row],[Trenes Puntuales]]/Tabla1[[#This Row],[Trenes Corridos (TC)]]</f>
        <v>0.80378578024007385</v>
      </c>
      <c r="AP255" s="96">
        <f>+Tabla1[[#This Row],[Trenes Corridos (TC)]]/Tabla1[[#This Row],[Trenes Programados]]</f>
        <v>0.92485055508112723</v>
      </c>
      <c r="AQ255" s="96">
        <f>+Tabla1[[#This Row],[Regularidad Relativa]]/AO243-1</f>
        <v>-0.13148651918212917</v>
      </c>
      <c r="AR255" s="95">
        <f>+'[3]DATOS BN#Bol por Estación'!AE240</f>
        <v>2385132</v>
      </c>
      <c r="AS255" s="15">
        <f>+Tabla1[[#This Row],[Pasajeros Pagos (PAX)]]/AR243-1</f>
        <v>0.13850576166593553</v>
      </c>
      <c r="AT255" s="6">
        <f>+Tabla1[[#This Row],[Pasajeros Pagos (PAX)]]/Tabla1[[#This Row],[Indice Dia Habil]]</f>
        <v>99380.5</v>
      </c>
      <c r="AU255" s="15">
        <f>+Tabla1[[#This Row],[PAX Día Habil]]/AT243-1</f>
        <v>7.2092925568756128E-2</v>
      </c>
      <c r="AV255" s="6">
        <f>+Tabla1[[#This Row],[Pasajeros Pagos (PAX)]]/Tabla1[[#This Row],[Trenes Corridos (TC)]]</f>
        <v>550.58448753462608</v>
      </c>
      <c r="AW255" s="6">
        <f>+Tabla1[[#This Row],[PAX x Tren]]/Tabla1[[#This Row],[Form. Media Trenes Remolcados]]</f>
        <v>91.764081255771018</v>
      </c>
      <c r="AX255" s="15">
        <f>+Tabla1[[#This Row],[PAX x Coche]]/AW243-1</f>
        <v>0.1390313875946827</v>
      </c>
      <c r="AY255" s="6">
        <v>188</v>
      </c>
      <c r="AZ255" s="9">
        <f>+Tabla1[[#This Row],[PAX Kilómetro]]/Tabla1[[#This Row],[Coches Kilómetro (CK) (5+6+7)]]</f>
        <v>37.793701476284681</v>
      </c>
      <c r="BA255" s="15">
        <f>+Tabla1[[#This Row],[Ocupación Media (PaxKm/CocheKm)]]/AZ243-1</f>
        <v>-0.24150800014787555</v>
      </c>
      <c r="BB255" s="15">
        <f>+Tabla1[[#This Row],[Ocupación Media (PaxKm/CocheKm)]]/Tabla1[[#This Row],[Capacidad x Coche (4xm2)]]</f>
        <v>0.20103032700151427</v>
      </c>
      <c r="BC255" s="15">
        <f>+Tabla1[[#This Row],[% de Ocupación Media PAX]]/BB243-1</f>
        <v>-0.24150800014787543</v>
      </c>
      <c r="BD255" s="36">
        <f>+Tabla1[[#This Row],[Pasajeros Pagos (PAX)]]*Tabla1[[#This Row],[PAX Recorrido Medio]]</f>
        <v>43647915.600000001</v>
      </c>
      <c r="BE255" s="37">
        <v>18.3</v>
      </c>
      <c r="BF255" s="35">
        <f>+Tabla1[[#This Row],[PAX Recorrido Medio]]/BE243-1</f>
        <v>-4.2386185243328045E-2</v>
      </c>
      <c r="BG255" s="36">
        <f>+Tabla1[[#This Row],[Pasajeros Pagos (PAX)]]*CN255</f>
        <v>2669994.4797228049</v>
      </c>
      <c r="BH255" s="130">
        <f t="shared" si="16"/>
        <v>0.27067681369815888</v>
      </c>
      <c r="BI255" s="95">
        <f t="shared" si="14"/>
        <v>3270336.1757826773</v>
      </c>
      <c r="BJ255" s="35">
        <f>+(Tabla1[[#This Row],[Variación % TC]]*0.2)-(Tabla1[[#This Row],[Vaciación % PAX Recorrido Medio]]*0.1)-(Tabla1[[#This Row],[Variación % Ocupación PAX]]*0.5)+(Tabla1[[#This Row],[Variación % RA]]*0.1)+(Tabla1[[#This Row],[Variación % Velocidad Comercial TE]]*0.1)</f>
        <v>0.11175167318674888</v>
      </c>
      <c r="BK255" s="90">
        <v>3153000.75</v>
      </c>
      <c r="BL255" s="10">
        <f>+Tabla1[[#This Row],[Recaudación Vta. Boletos $]]/Tabla1[[#This Row],[Pasajeros Pagos (PAX)]]</f>
        <v>1.3219397291219102</v>
      </c>
      <c r="BM255" s="15">
        <f>+(Tabla1[[#This Row],[Tarifa Media $]]*44)/CQ255</f>
        <v>1.0426620390043922E-2</v>
      </c>
      <c r="BN255" s="48">
        <f>+Tabla1[[#This Row],[Tarifa Media $]]/CP255</f>
        <v>0.16633089392737607</v>
      </c>
      <c r="BO255" s="86">
        <v>24</v>
      </c>
      <c r="BP255" s="80">
        <v>51.944000000000003</v>
      </c>
      <c r="BQ255" s="80">
        <f>+Tabla1[[#This Row],[Km. Línea (entre cabeceras) en Servicio]]*2</f>
        <v>103.88800000000001</v>
      </c>
      <c r="BR255" s="36">
        <v>22</v>
      </c>
      <c r="BS255" s="36">
        <v>1880</v>
      </c>
      <c r="BT255" s="76">
        <f>+Tabla1[[#This Row],[Recaudación Vta. Boletos $]]/Tabla1[[#This Row],[Km. Línea (entre cabeceras) en Servicio]]</f>
        <v>60699.999037424917</v>
      </c>
      <c r="BU255" s="77">
        <f>+Tabla1[[#This Row],[Recaudación/Km. Línea (PESOS)]]/CP255</f>
        <v>7637.4776238793766</v>
      </c>
      <c r="BV255" s="76">
        <f>+Tabla1[[#This Row],[Recaudación Vta. Boletos $]]/Tabla1[[#This Row],[Trenes Corridos (TC)]]</f>
        <v>727.83950831024936</v>
      </c>
      <c r="BW255" s="77">
        <f>+Tabla1[[#This Row],[Recaudación/Trenes Corridos (PESOS)]]/CP255</f>
        <v>91.579209994180601</v>
      </c>
      <c r="BX255" s="76">
        <f>+Tabla1[[#This Row],[Recaudación Vta. Boletos $]]/Tabla1[[#This Row],[Coches Kilómetro (CK) (5+6+7)]]</f>
        <v>2.730109043282738</v>
      </c>
      <c r="BY255" s="77">
        <f>+Tabla1[[#This Row],[Recaudación/Coche Kilómetro (PESOS)]]/CP255</f>
        <v>0.34351148368168433</v>
      </c>
      <c r="BZ255" s="78">
        <f>+Tabla1[[#This Row],[Recaudación Vta. Boletos $]]/Tabla1[[#This Row],[PAX Kilómetro]]</f>
        <v>7.2237143667863948E-2</v>
      </c>
      <c r="CA255" s="79">
        <f>+Tabla1[[#This Row],[Recaudación/Pasajeros Kilómetro (PESOS)]]/CP255</f>
        <v>9.0891198867418619E-3</v>
      </c>
      <c r="CB255" s="76">
        <f>+Tabla1[[#This Row],[Recaudación Vta. Boletos $]]/Tabla1[[#This Row],[Personal]]</f>
        <v>1677.1280585106383</v>
      </c>
      <c r="CC255" s="77">
        <f>+Tabla1[[#This Row],[Recaudación/Personal (PESOS)]]/CP255</f>
        <v>211.02188175254807</v>
      </c>
      <c r="CD255" s="36">
        <f>+Tabla1[[#This Row],[Pasajeros Pagos (PAX)]]/Tabla1[[#This Row],[Personal]]</f>
        <v>1268.6872340425532</v>
      </c>
      <c r="CE255" s="80">
        <f>+Tabla1[[#This Row],[Trenes Corridos (TC)]]/Tabla1[[#This Row],[Personal]]</f>
        <v>2.3042553191489361</v>
      </c>
      <c r="CF255" s="36">
        <f>+Tabla1[[#This Row],[Pasajeros Pagos (PAX)]]/Tabla1[[#This Row],[Km. Línea (entre cabeceras) en Servicio]]</f>
        <v>45917.372555059294</v>
      </c>
      <c r="CG255" s="36">
        <f>+Tabla1[[#This Row],[Pasajeros Pagos (PAX)]]/Tabla1[[#This Row],[Cantidad de Estaciones en Servicio]]</f>
        <v>108415.09090909091</v>
      </c>
      <c r="CH255" s="36">
        <f>+Tabla1[[#This Row],[PAX Kilómetro]]/Tabla1[[#This Row],[Km. Línea (entre cabeceras) en Servicio]]</f>
        <v>840287.91775758506</v>
      </c>
      <c r="CI255" s="36">
        <f>+Tabla1[[#This Row],[Coches Kilómetro (CK) (5+6+7)]]/Tabla1[[#This Row],[Km. Línea (entre cabeceras) en Servicio]]</f>
        <v>22233.543816417681</v>
      </c>
      <c r="CJ255" s="36">
        <f>+[1]!BN_InfraMR[[#This Row],[Total Coches Remolcados]]</f>
        <v>134</v>
      </c>
      <c r="CK255" s="36">
        <f>+Tabla1[[#This Row],[Pasajeros Pagos (PAX)]]/Tabla1[[#This Row],[Coches en Servicio]]</f>
        <v>17799.492537313432</v>
      </c>
      <c r="CM255" s="100">
        <f t="shared" si="17"/>
        <v>619.03889292285214</v>
      </c>
      <c r="CN255" s="11">
        <v>1.1194325847470097</v>
      </c>
      <c r="CP255" s="10">
        <v>7.9476499999999985</v>
      </c>
      <c r="CQ255" s="73">
        <v>5578.5427977127138</v>
      </c>
      <c r="CR255" s="10"/>
      <c r="DF255" s="47">
        <f>+Tabla1[[#This Row],[Trenes Kilómetro (TK) (1+2+3)]]/Tabla1[[#This Row],[Trenes Corridos (TC)]]</f>
        <v>44.432871652816253</v>
      </c>
      <c r="EA255" s="2">
        <v>2014</v>
      </c>
      <c r="EB255" s="2" t="s">
        <v>9</v>
      </c>
    </row>
    <row r="256" spans="1:132" x14ac:dyDescent="0.2">
      <c r="A256" s="98" t="s">
        <v>263</v>
      </c>
      <c r="B256" s="2" t="s">
        <v>10</v>
      </c>
      <c r="C256" s="101">
        <v>41699</v>
      </c>
      <c r="D256" s="4" t="s">
        <v>135</v>
      </c>
      <c r="E256" s="4" t="s">
        <v>112</v>
      </c>
      <c r="F256" s="4" t="s">
        <v>139</v>
      </c>
      <c r="G256" s="4" t="s">
        <v>113</v>
      </c>
      <c r="H256" s="6">
        <v>203093.3</v>
      </c>
      <c r="K256" s="95">
        <f>+Tabla1[[#This Row],[TK Remolcados (1)]]+Tabla1[[#This Row],[TK Coche Motor (2)]]+Tabla1[[#This Row],[TK Eléctricos (3)]]</f>
        <v>203093.3</v>
      </c>
      <c r="L256" s="35">
        <f>+Tabla1[[#This Row],[Trenes Kilómetro (TK) (1+2+3)]]/K244-1</f>
        <v>-6.3407685198678454E-2</v>
      </c>
      <c r="M256" s="36">
        <f>+Tabla1[[#This Row],[TK Remolcados (1)]]</f>
        <v>203093.3</v>
      </c>
      <c r="N256" s="36">
        <f>+Tabla1[[#This Row],[TK Remolcados (1)]]*Tabla1[[#This Row],[Form. Media Trenes Remolcados]]</f>
        <v>1218559.7999999998</v>
      </c>
      <c r="Q256" s="95">
        <f t="shared" si="18"/>
        <v>1218559.7999999998</v>
      </c>
      <c r="R256" s="35">
        <f>+Tabla1[[#This Row],[Coches Kilómetro (CK) (5+6+7)]]/Q244-1</f>
        <v>-6.3407685198678454E-2</v>
      </c>
      <c r="S256" s="37">
        <v>38.92</v>
      </c>
      <c r="T256" s="35">
        <f>+Tabla1[[#This Row],[Velocidad Comercial Trenes Diésel]]/S244-1</f>
        <v>0</v>
      </c>
      <c r="U256" s="37"/>
      <c r="V256" s="35"/>
      <c r="W256" s="37">
        <v>6</v>
      </c>
      <c r="X256" s="6"/>
      <c r="Y256" s="6"/>
      <c r="Z256" s="36">
        <f>+Tabla1[[#This Row],[Form. Media Trenes Remolcados]]*Tabla1[[#This Row],[Asientos Prom. x C. Remolcados]]*Tabla1[[#This Row],[Trenes Corridos (TC)]]</f>
        <v>2130432</v>
      </c>
      <c r="AC256" s="6">
        <v>76</v>
      </c>
      <c r="AF256" s="6">
        <f>+'[2]BN TAB'!H260</f>
        <v>4900</v>
      </c>
      <c r="AG256" s="6">
        <f>+Tabla1[[#This Row],[Trenes Programados]]-Tabla1[[#This Row],[Trenes Corridos (TC)]]</f>
        <v>228</v>
      </c>
      <c r="AH256" s="95">
        <f>+'[2]BN TAB'!J260</f>
        <v>4672</v>
      </c>
      <c r="AI256" s="35">
        <f>+Tabla1[[#This Row],[Trenes Corridos (TC)]]/AH244-1</f>
        <v>-6.4102564102564097E-2</v>
      </c>
      <c r="AJ256" s="36">
        <f>+'[2]BN TAB'!K260</f>
        <v>3826</v>
      </c>
      <c r="AK256" s="36">
        <f>+Tabla1[[#This Row],[Trenes Corridos (TC)]]-Tabla1[[#This Row],[Trenes Puntuales]]</f>
        <v>846</v>
      </c>
      <c r="AL256" s="127">
        <f>+Tabla1[[#This Row],[Trenes Puntuales]]/Tabla1[[#This Row],[Trenes Programados]]</f>
        <v>0.78081632653061228</v>
      </c>
      <c r="AM256" s="96">
        <v>0.95</v>
      </c>
      <c r="AN256" s="96" t="str">
        <f>+IF(Tabla1[[#This Row],[Regularidad Absoluta]]&gt;=Tabla1[[#This Row],[RA 95%]],Tabla1[[#This Row],[Regularidad Absoluta]],"")</f>
        <v/>
      </c>
      <c r="AO256" s="96">
        <f>+Tabla1[[#This Row],[Trenes Puntuales]]/Tabla1[[#This Row],[Trenes Corridos (TC)]]</f>
        <v>0.81892123287671237</v>
      </c>
      <c r="AP256" s="96">
        <f>+Tabla1[[#This Row],[Trenes Corridos (TC)]]/Tabla1[[#This Row],[Trenes Programados]]</f>
        <v>0.95346938775510204</v>
      </c>
      <c r="AQ256" s="96">
        <f>+Tabla1[[#This Row],[Regularidad Relativa]]/AO244-1</f>
        <v>-0.12198135856517434</v>
      </c>
      <c r="AR256" s="95">
        <f>+'[3]DATOS BN#Bol por Estación'!AE241</f>
        <v>2809342</v>
      </c>
      <c r="AS256" s="15">
        <f>+Tabla1[[#This Row],[Pasajeros Pagos (PAX)]]/AR244-1</f>
        <v>3.6249182978811412E-2</v>
      </c>
      <c r="AT256" s="6">
        <f>+Tabla1[[#This Row],[Pasajeros Pagos (PAX)]]/Tabla1[[#This Row],[Indice Dia Habil]]</f>
        <v>117545.69037656905</v>
      </c>
      <c r="AU256" s="15">
        <f>+Tabla1[[#This Row],[PAX Día Habil]]/AT244-1</f>
        <v>6.6599577459362402E-2</v>
      </c>
      <c r="AV256" s="6">
        <f>+Tabla1[[#This Row],[Pasajeros Pagos (PAX)]]/Tabla1[[#This Row],[Trenes Corridos (TC)]]</f>
        <v>601.31464041095887</v>
      </c>
      <c r="AW256" s="6">
        <f>+Tabla1[[#This Row],[PAX x Tren]]/Tabla1[[#This Row],[Form. Media Trenes Remolcados]]</f>
        <v>100.21910673515981</v>
      </c>
      <c r="AX256" s="15">
        <f>+Tabla1[[#This Row],[PAX x Coche]]/AW244-1</f>
        <v>0.1072251544157159</v>
      </c>
      <c r="AY256" s="6">
        <v>188</v>
      </c>
      <c r="AZ256" s="9">
        <f>+Tabla1[[#This Row],[PAX Kilómetro]]/Tabla1[[#This Row],[Coches Kilómetro (CK) (5+6+7)]]</f>
        <v>41.936334170879434</v>
      </c>
      <c r="BA256" s="15">
        <f>+Tabla1[[#This Row],[Ocupación Media (PaxKm/CocheKm)]]/AZ244-1</f>
        <v>7.1074131139317931E-2</v>
      </c>
      <c r="BB256" s="15">
        <f>+Tabla1[[#This Row],[Ocupación Media (PaxKm/CocheKm)]]/Tabla1[[#This Row],[Capacidad x Coche (4xm2)]]</f>
        <v>0.22306560729191188</v>
      </c>
      <c r="BC256" s="15">
        <f>+Tabla1[[#This Row],[% de Ocupación Media PAX]]/BB244-1</f>
        <v>7.1074131139317931E-2</v>
      </c>
      <c r="BD256" s="36">
        <f>+Tabla1[[#This Row],[Pasajeros Pagos (PAX)]]*Tabla1[[#This Row],[PAX Recorrido Medio]]</f>
        <v>51101930.980000004</v>
      </c>
      <c r="BE256" s="37">
        <v>18.190000000000001</v>
      </c>
      <c r="BF256" s="35">
        <f>+Tabla1[[#This Row],[PAX Recorrido Medio]]/BE244-1</f>
        <v>-3.1931878658860935E-2</v>
      </c>
      <c r="BG256" s="36">
        <f>+Tabla1[[#This Row],[Pasajeros Pagos (PAX)]]*CN256</f>
        <v>2768004.910201251</v>
      </c>
      <c r="BH256" s="130">
        <f t="shared" si="16"/>
        <v>0.30877936606834477</v>
      </c>
      <c r="BI256" s="95">
        <f t="shared" si="14"/>
        <v>4064320.2214906323</v>
      </c>
      <c r="BJ256" s="35">
        <f>+(Tabla1[[#This Row],[Variación % TC]]*0.2)-(Tabla1[[#This Row],[Vaciación % PAX Recorrido Medio]]*0.1)-(Tabla1[[#This Row],[Variación % Ocupación PAX]]*0.5)+(Tabla1[[#This Row],[Variación % RA]]*0.1)+(Tabla1[[#This Row],[Variación % Velocidad Comercial TE]]*0.1)</f>
        <v>-5.7362526380803122E-2</v>
      </c>
      <c r="BK256" s="90">
        <v>3721713.9499999997</v>
      </c>
      <c r="BL256" s="10">
        <f>+Tabla1[[#This Row],[Recaudación Vta. Boletos $]]/Tabla1[[#This Row],[Pasajeros Pagos (PAX)]]</f>
        <v>1.3247635745309754</v>
      </c>
      <c r="BM256" s="15">
        <f>+(Tabla1[[#This Row],[Tarifa Media $]]*44)/CQ256</f>
        <v>1.0233744348051931E-2</v>
      </c>
      <c r="BN256" s="48">
        <f>+Tabla1[[#This Row],[Tarifa Media $]]/CP256</f>
        <v>0.16553567004663283</v>
      </c>
      <c r="BO256" s="86">
        <v>23.9</v>
      </c>
      <c r="BP256" s="80">
        <v>51.944000000000003</v>
      </c>
      <c r="BQ256" s="80">
        <f>+Tabla1[[#This Row],[Km. Línea (entre cabeceras) en Servicio]]*2</f>
        <v>103.88800000000001</v>
      </c>
      <c r="BR256" s="36">
        <v>22</v>
      </c>
      <c r="BS256" s="36">
        <v>1880</v>
      </c>
      <c r="BT256" s="76">
        <f>+Tabla1[[#This Row],[Recaudación Vta. Boletos $]]/Tabla1[[#This Row],[Km. Línea (entre cabeceras) en Servicio]]</f>
        <v>71648.582126905894</v>
      </c>
      <c r="BU256" s="77">
        <f>+Tabla1[[#This Row],[Recaudación/Km. Línea (PESOS)]]/CP256</f>
        <v>8952.8397959369249</v>
      </c>
      <c r="BV256" s="76">
        <f>+Tabla1[[#This Row],[Recaudación Vta. Boletos $]]/Tabla1[[#This Row],[Trenes Corridos (TC)]]</f>
        <v>796.59973244863011</v>
      </c>
      <c r="BW256" s="77">
        <f>+Tabla1[[#This Row],[Recaudación/Trenes Corridos (PESOS)]]/CP256</f>
        <v>99.539021909278176</v>
      </c>
      <c r="BX256" s="76">
        <f>+Tabla1[[#This Row],[Recaudación Vta. Boletos $]]/Tabla1[[#This Row],[Coches Kilómetro (CK) (5+6+7)]]</f>
        <v>3.0541906519483084</v>
      </c>
      <c r="BY256" s="77">
        <f>+Tabla1[[#This Row],[Recaudación/Coche Kilómetro (PESOS)]]/CP256</f>
        <v>0.38163601848686268</v>
      </c>
      <c r="BZ256" s="78">
        <f>+Tabla1[[#This Row],[Recaudación Vta. Boletos $]]/Tabla1[[#This Row],[PAX Kilómetro]]</f>
        <v>7.2829223448651753E-2</v>
      </c>
      <c r="CA256" s="79">
        <f>+Tabla1[[#This Row],[Recaudación/Pasajeros Kilómetro (PESOS)]]/CP256</f>
        <v>9.1003666875554053E-3</v>
      </c>
      <c r="CB256" s="76">
        <f>+Tabla1[[#This Row],[Recaudación Vta. Boletos $]]/Tabla1[[#This Row],[Personal]]</f>
        <v>1979.635079787234</v>
      </c>
      <c r="CC256" s="77">
        <f>+Tabla1[[#This Row],[Recaudación/Personal (PESOS)]]/CP256</f>
        <v>247.3650587022062</v>
      </c>
      <c r="CD256" s="36">
        <f>+Tabla1[[#This Row],[Pasajeros Pagos (PAX)]]/Tabla1[[#This Row],[Personal]]</f>
        <v>1494.3308510638299</v>
      </c>
      <c r="CE256" s="80">
        <f>+Tabla1[[#This Row],[Trenes Corridos (TC)]]/Tabla1[[#This Row],[Personal]]</f>
        <v>2.4851063829787234</v>
      </c>
      <c r="CF256" s="36">
        <f>+Tabla1[[#This Row],[Pasajeros Pagos (PAX)]]/Tabla1[[#This Row],[Km. Línea (entre cabeceras) en Servicio]]</f>
        <v>54084.052056060369</v>
      </c>
      <c r="CG256" s="36">
        <f>+Tabla1[[#This Row],[Pasajeros Pagos (PAX)]]/Tabla1[[#This Row],[Cantidad de Estaciones en Servicio]]</f>
        <v>127697.36363636363</v>
      </c>
      <c r="CH256" s="36">
        <f>+Tabla1[[#This Row],[PAX Kilómetro]]/Tabla1[[#This Row],[Km. Línea (entre cabeceras) en Servicio]]</f>
        <v>983788.90689973824</v>
      </c>
      <c r="CI256" s="36">
        <f>+Tabla1[[#This Row],[Coches Kilómetro (CK) (5+6+7)]]/Tabla1[[#This Row],[Km. Línea (entre cabeceras) en Servicio]]</f>
        <v>23459.105960264897</v>
      </c>
      <c r="CJ256" s="36">
        <f>+[1]!BN_InfraMR[[#This Row],[Total Coches Remolcados]]</f>
        <v>134</v>
      </c>
      <c r="CK256" s="36">
        <f>+Tabla1[[#This Row],[Pasajeros Pagos (PAX)]]/Tabla1[[#This Row],[Coches en Servicio]]</f>
        <v>20965.238805970148</v>
      </c>
      <c r="CM256" s="100">
        <f t="shared" si="17"/>
        <v>713.34405000477716</v>
      </c>
      <c r="CN256" s="11">
        <v>0.98528584636589311</v>
      </c>
      <c r="CP256" s="10">
        <v>8.0028888888888901</v>
      </c>
      <c r="CQ256" s="33">
        <v>5695.8230826294557</v>
      </c>
      <c r="CR256" s="10"/>
      <c r="CX256" s="28"/>
      <c r="DF256" s="47">
        <f>+Tabla1[[#This Row],[Trenes Kilómetro (TK) (1+2+3)]]/Tabla1[[#This Row],[Trenes Corridos (TC)]]</f>
        <v>43.470312499999999</v>
      </c>
      <c r="EA256" s="2">
        <v>2014</v>
      </c>
      <c r="EB256" s="2" t="s">
        <v>10</v>
      </c>
    </row>
    <row r="257" spans="1:132" x14ac:dyDescent="0.2">
      <c r="A257" s="98" t="s">
        <v>263</v>
      </c>
      <c r="B257" s="2" t="s">
        <v>0</v>
      </c>
      <c r="C257" s="101">
        <v>41730</v>
      </c>
      <c r="D257" s="4" t="s">
        <v>135</v>
      </c>
      <c r="E257" s="4" t="s">
        <v>112</v>
      </c>
      <c r="F257" s="4" t="s">
        <v>139</v>
      </c>
      <c r="G257" s="4" t="s">
        <v>113</v>
      </c>
      <c r="H257" s="6">
        <v>185078.2</v>
      </c>
      <c r="K257" s="95">
        <f>+Tabla1[[#This Row],[TK Remolcados (1)]]+Tabla1[[#This Row],[TK Coche Motor (2)]]+Tabla1[[#This Row],[TK Eléctricos (3)]]</f>
        <v>185078.2</v>
      </c>
      <c r="L257" s="35">
        <f>+Tabla1[[#This Row],[Trenes Kilómetro (TK) (1+2+3)]]/K245-1</f>
        <v>-0.11142744797925552</v>
      </c>
      <c r="M257" s="36">
        <f>+Tabla1[[#This Row],[TK Remolcados (1)]]</f>
        <v>185078.2</v>
      </c>
      <c r="N257" s="36">
        <f>+Tabla1[[#This Row],[TK Remolcados (1)]]*Tabla1[[#This Row],[Form. Media Trenes Remolcados]]</f>
        <v>1110469.2000000002</v>
      </c>
      <c r="Q257" s="95">
        <f t="shared" si="18"/>
        <v>1110469.2000000002</v>
      </c>
      <c r="R257" s="35">
        <f>+Tabla1[[#This Row],[Coches Kilómetro (CK) (5+6+7)]]/Q245-1</f>
        <v>-0.11142744797925552</v>
      </c>
      <c r="S257" s="37">
        <v>38.92</v>
      </c>
      <c r="T257" s="35">
        <f>+Tabla1[[#This Row],[Velocidad Comercial Trenes Diésel]]/S245-1</f>
        <v>0</v>
      </c>
      <c r="U257" s="37"/>
      <c r="V257" s="35"/>
      <c r="W257" s="37">
        <v>6</v>
      </c>
      <c r="X257" s="6"/>
      <c r="Y257" s="6"/>
      <c r="Z257" s="36">
        <f>+Tabla1[[#This Row],[Form. Media Trenes Remolcados]]*Tabla1[[#This Row],[Asientos Prom. x C. Remolcados]]*Tabla1[[#This Row],[Trenes Corridos (TC)]]</f>
        <v>1683552</v>
      </c>
      <c r="AC257" s="6">
        <v>76</v>
      </c>
      <c r="AF257" s="6">
        <f>+'[2]BN TAB'!H261</f>
        <v>4873</v>
      </c>
      <c r="AG257" s="6">
        <f>+Tabla1[[#This Row],[Trenes Programados]]-Tabla1[[#This Row],[Trenes Corridos (TC)]]</f>
        <v>1181</v>
      </c>
      <c r="AH257" s="95">
        <f>+'[2]BN TAB'!J261</f>
        <v>3692</v>
      </c>
      <c r="AI257" s="35">
        <f>+Tabla1[[#This Row],[Trenes Corridos (TC)]]/AH245-1</f>
        <v>-0.20772532188841197</v>
      </c>
      <c r="AJ257" s="36">
        <f>+'[2]BN TAB'!K261</f>
        <v>2614</v>
      </c>
      <c r="AK257" s="36">
        <f>+Tabla1[[#This Row],[Trenes Corridos (TC)]]-Tabla1[[#This Row],[Trenes Puntuales]]</f>
        <v>1078</v>
      </c>
      <c r="AL257" s="127">
        <f>+Tabla1[[#This Row],[Trenes Puntuales]]/Tabla1[[#This Row],[Trenes Programados]]</f>
        <v>0.53642520008208494</v>
      </c>
      <c r="AM257" s="96">
        <v>0.95</v>
      </c>
      <c r="AN257" s="96" t="str">
        <f>+IF(Tabla1[[#This Row],[Regularidad Absoluta]]&gt;=Tabla1[[#This Row],[RA 95%]],Tabla1[[#This Row],[Regularidad Absoluta]],"")</f>
        <v/>
      </c>
      <c r="AO257" s="96">
        <f>+Tabla1[[#This Row],[Trenes Puntuales]]/Tabla1[[#This Row],[Trenes Corridos (TC)]]</f>
        <v>0.70801733477789819</v>
      </c>
      <c r="AP257" s="96">
        <f>+Tabla1[[#This Row],[Trenes Corridos (TC)]]/Tabla1[[#This Row],[Trenes Programados]]</f>
        <v>0.75764416170736715</v>
      </c>
      <c r="AQ257" s="96">
        <f>+Tabla1[[#This Row],[Regularidad Relativa]]/AO245-1</f>
        <v>-0.23555125577733882</v>
      </c>
      <c r="AR257" s="95">
        <f>+'[3]DATOS BN#Bol por Estación'!AE242</f>
        <v>2706516</v>
      </c>
      <c r="AS257" s="15">
        <f>+Tabla1[[#This Row],[Pasajeros Pagos (PAX)]]/AR245-1</f>
        <v>1.289646943445355E-4</v>
      </c>
      <c r="AT257" s="6">
        <f>+Tabla1[[#This Row],[Pasajeros Pagos (PAX)]]/Tabla1[[#This Row],[Indice Dia Habil]]</f>
        <v>113243.34728033472</v>
      </c>
      <c r="AU257" s="15">
        <f>+Tabla1[[#This Row],[PAX Día Habil]]/AT245-1</f>
        <v>2.942144483183573E-2</v>
      </c>
      <c r="AV257" s="6">
        <f>+Tabla1[[#This Row],[Pasajeros Pagos (PAX)]]/Tabla1[[#This Row],[Trenes Corridos (TC)]]</f>
        <v>733.07583965330446</v>
      </c>
      <c r="AW257" s="6">
        <f>+Tabla1[[#This Row],[PAX x Tren]]/Tabla1[[#This Row],[Form. Media Trenes Remolcados]]</f>
        <v>122.17930660888408</v>
      </c>
      <c r="AX257" s="15">
        <f>+Tabla1[[#This Row],[PAX x Coche]]/AW245-1</f>
        <v>0.2623512934657759</v>
      </c>
      <c r="AY257" s="6">
        <v>188</v>
      </c>
      <c r="AZ257" s="9">
        <f>+Tabla1[[#This Row],[PAX Kilómetro]]/Tabla1[[#This Row],[Coches Kilómetro (CK) (5+6+7)]]</f>
        <v>44.333986066430299</v>
      </c>
      <c r="BA257" s="15">
        <f>+Tabla1[[#This Row],[Ocupación Media (PaxKm/CocheKm)]]/AZ245-1</f>
        <v>8.7290241734522045E-2</v>
      </c>
      <c r="BB257" s="15">
        <f>+Tabla1[[#This Row],[Ocupación Media (PaxKm/CocheKm)]]/Tabla1[[#This Row],[Capacidad x Coche (4xm2)]]</f>
        <v>0.23581907482143777</v>
      </c>
      <c r="BC257" s="15">
        <f>+Tabla1[[#This Row],[% de Ocupación Media PAX]]/BB245-1</f>
        <v>8.7290241734522045E-2</v>
      </c>
      <c r="BD257" s="36">
        <f>+Tabla1[[#This Row],[Pasajeros Pagos (PAX)]]*Tabla1[[#This Row],[PAX Recorrido Medio]]</f>
        <v>49231526.040000007</v>
      </c>
      <c r="BE257" s="37">
        <v>18.190000000000001</v>
      </c>
      <c r="BF257" s="35">
        <f>+Tabla1[[#This Row],[PAX Recorrido Medio]]/BE245-1</f>
        <v>-3.3988316516197381E-2</v>
      </c>
      <c r="BG257" s="36">
        <f>+Tabla1[[#This Row],[Pasajeros Pagos (PAX)]]*CN257</f>
        <v>2713626.4419123861</v>
      </c>
      <c r="BH257" s="130">
        <f t="shared" si="16"/>
        <v>0.1426660291277424</v>
      </c>
      <c r="BI257" s="95">
        <f t="shared" si="14"/>
        <v>3156898.118998331</v>
      </c>
      <c r="BJ257" s="35">
        <f>+(Tabla1[[#This Row],[Variación % TC]]*0.2)-(Tabla1[[#This Row],[Vaciación % PAX Recorrido Medio]]*0.1)-(Tabla1[[#This Row],[Variación % Ocupación PAX]]*0.5)+(Tabla1[[#This Row],[Variación % RA]]*0.1)+(Tabla1[[#This Row],[Variación % Velocidad Comercial TE]]*0.1)</f>
        <v>-0.10534647917105756</v>
      </c>
      <c r="BK257" s="90">
        <v>3561501.25</v>
      </c>
      <c r="BL257" s="10">
        <f>+Tabla1[[#This Row],[Recaudación Vta. Boletos $]]/Tabla1[[#This Row],[Pasajeros Pagos (PAX)]]</f>
        <v>1.3158988345164042</v>
      </c>
      <c r="BM257" s="15">
        <f>+(Tabla1[[#This Row],[Tarifa Media $]]*44)/CQ257</f>
        <v>9.9601787647485267E-3</v>
      </c>
      <c r="BN257" s="48">
        <f>+Tabla1[[#This Row],[Tarifa Media $]]/CP257</f>
        <v>0.16290244923552979</v>
      </c>
      <c r="BO257" s="86">
        <v>23.900000000000002</v>
      </c>
      <c r="BP257" s="80">
        <v>51.944000000000003</v>
      </c>
      <c r="BQ257" s="80">
        <f>+Tabla1[[#This Row],[Km. Línea (entre cabeceras) en Servicio]]*2</f>
        <v>103.88800000000001</v>
      </c>
      <c r="BR257" s="36">
        <v>22</v>
      </c>
      <c r="BS257" s="36">
        <v>1880</v>
      </c>
      <c r="BT257" s="76">
        <f>+Tabla1[[#This Row],[Recaudación Vta. Boletos $]]/Tabla1[[#This Row],[Km. Línea (entre cabeceras) en Servicio]]</f>
        <v>68564.247073771752</v>
      </c>
      <c r="BU257" s="77">
        <f>+Tabla1[[#This Row],[Recaudación/Km. Línea (PESOS)]]/CP257</f>
        <v>8487.950202047381</v>
      </c>
      <c r="BV257" s="76">
        <f>+Tabla1[[#This Row],[Recaudación Vta. Boletos $]]/Tabla1[[#This Row],[Trenes Corridos (TC)]]</f>
        <v>964.65364301191767</v>
      </c>
      <c r="BW257" s="77">
        <f>+Tabla1[[#This Row],[Recaudación/Trenes Corridos (PESOS)]]/CP257</f>
        <v>119.4198497549158</v>
      </c>
      <c r="BX257" s="76">
        <f>+Tabla1[[#This Row],[Recaudación Vta. Boletos $]]/Tabla1[[#This Row],[Coches Kilómetro (CK) (5+6+7)]]</f>
        <v>3.2072039908896164</v>
      </c>
      <c r="BY257" s="77">
        <f>+Tabla1[[#This Row],[Recaudación/Coche Kilómetro (PESOS)]]/CP257</f>
        <v>0.39703765335873259</v>
      </c>
      <c r="BZ257" s="78">
        <f>+Tabla1[[#This Row],[Recaudación Vta. Boletos $]]/Tabla1[[#This Row],[PAX Kilómetro]]</f>
        <v>7.2341882051479053E-2</v>
      </c>
      <c r="CA257" s="79">
        <f>+Tabla1[[#This Row],[Recaudación/Pasajeros Kilómetro (PESOS)]]/CP257</f>
        <v>8.9556046858455061E-3</v>
      </c>
      <c r="CB257" s="76">
        <f>+Tabla1[[#This Row],[Recaudación Vta. Boletos $]]/Tabla1[[#This Row],[Personal]]</f>
        <v>1894.4155585106382</v>
      </c>
      <c r="CC257" s="77">
        <f>+Tabla1[[#This Row],[Recaudación/Personal (PESOS)]]/CP257</f>
        <v>234.5202581357176</v>
      </c>
      <c r="CD257" s="36">
        <f>+Tabla1[[#This Row],[Pasajeros Pagos (PAX)]]/Tabla1[[#This Row],[Personal]]</f>
        <v>1439.636170212766</v>
      </c>
      <c r="CE257" s="80">
        <f>+Tabla1[[#This Row],[Trenes Corridos (TC)]]/Tabla1[[#This Row],[Personal]]</f>
        <v>1.9638297872340424</v>
      </c>
      <c r="CF257" s="36">
        <f>+Tabla1[[#This Row],[Pasajeros Pagos (PAX)]]/Tabla1[[#This Row],[Km. Línea (entre cabeceras) en Servicio]]</f>
        <v>52104.497150777759</v>
      </c>
      <c r="CG257" s="36">
        <f>+Tabla1[[#This Row],[Pasajeros Pagos (PAX)]]/Tabla1[[#This Row],[Cantidad de Estaciones en Servicio]]</f>
        <v>123023.45454545454</v>
      </c>
      <c r="CH257" s="36">
        <f>+Tabla1[[#This Row],[PAX Kilómetro]]/Tabla1[[#This Row],[Km. Línea (entre cabeceras) en Servicio]]</f>
        <v>947780.80317264749</v>
      </c>
      <c r="CI257" s="36">
        <f>+Tabla1[[#This Row],[Coches Kilómetro (CK) (5+6+7)]]/Tabla1[[#This Row],[Km. Línea (entre cabeceras) en Servicio]]</f>
        <v>21378.199599568768</v>
      </c>
      <c r="CJ257" s="36">
        <f>+[1]!BN_InfraMR[[#This Row],[Total Coches Remolcados]]</f>
        <v>134</v>
      </c>
      <c r="CK257" s="36">
        <f>+Tabla1[[#This Row],[Pasajeros Pagos (PAX)]]/Tabla1[[#This Row],[Coches en Servicio]]</f>
        <v>20197.880597014926</v>
      </c>
      <c r="CM257" s="100">
        <f t="shared" si="17"/>
        <v>701.15310876994351</v>
      </c>
      <c r="CN257" s="11">
        <v>1.0026271567995113</v>
      </c>
      <c r="CP257" s="10">
        <v>8.0778333333333361</v>
      </c>
      <c r="CQ257" s="33">
        <v>5813.1033675461977</v>
      </c>
      <c r="CR257" s="10"/>
      <c r="CX257" s="28"/>
      <c r="DF257" s="47">
        <f>+Tabla1[[#This Row],[Trenes Kilómetro (TK) (1+2+3)]]/Tabla1[[#This Row],[Trenes Corridos (TC)]]</f>
        <v>50.129523293607804</v>
      </c>
      <c r="EA257" s="2">
        <v>2014</v>
      </c>
      <c r="EB257" s="2" t="s">
        <v>0</v>
      </c>
    </row>
    <row r="258" spans="1:132" x14ac:dyDescent="0.2">
      <c r="A258" s="98" t="s">
        <v>263</v>
      </c>
      <c r="B258" s="2" t="s">
        <v>1</v>
      </c>
      <c r="C258" s="101">
        <v>41760</v>
      </c>
      <c r="D258" s="4" t="s">
        <v>135</v>
      </c>
      <c r="E258" s="4" t="s">
        <v>112</v>
      </c>
      <c r="F258" s="4" t="s">
        <v>139</v>
      </c>
      <c r="G258" s="4" t="s">
        <v>113</v>
      </c>
      <c r="H258" s="6">
        <v>207956.8</v>
      </c>
      <c r="K258" s="95">
        <f>+Tabla1[[#This Row],[TK Remolcados (1)]]+Tabla1[[#This Row],[TK Coche Motor (2)]]+Tabla1[[#This Row],[TK Eléctricos (3)]]</f>
        <v>207956.8</v>
      </c>
      <c r="L258" s="35">
        <f>+Tabla1[[#This Row],[Trenes Kilómetro (TK) (1+2+3)]]/K246-1</f>
        <v>-4.5897286023253825E-2</v>
      </c>
      <c r="M258" s="36">
        <f>+Tabla1[[#This Row],[TK Remolcados (1)]]</f>
        <v>207956.8</v>
      </c>
      <c r="N258" s="36">
        <f>+Tabla1[[#This Row],[TK Remolcados (1)]]*Tabla1[[#This Row],[Form. Media Trenes Remolcados]]</f>
        <v>1247740.7999999998</v>
      </c>
      <c r="Q258" s="95">
        <f t="shared" si="18"/>
        <v>1247740.7999999998</v>
      </c>
      <c r="R258" s="35">
        <f>+Tabla1[[#This Row],[Coches Kilómetro (CK) (5+6+7)]]/Q246-1</f>
        <v>-4.5897286023253936E-2</v>
      </c>
      <c r="S258" s="37">
        <v>38.92</v>
      </c>
      <c r="T258" s="35">
        <f>+Tabla1[[#This Row],[Velocidad Comercial Trenes Diésel]]/S246-1</f>
        <v>0</v>
      </c>
      <c r="U258" s="37"/>
      <c r="V258" s="35"/>
      <c r="W258" s="37">
        <v>6</v>
      </c>
      <c r="X258" s="6"/>
      <c r="Y258" s="6"/>
      <c r="Z258" s="36">
        <f>+Tabla1[[#This Row],[Form. Media Trenes Remolcados]]*Tabla1[[#This Row],[Asientos Prom. x C. Remolcados]]*Tabla1[[#This Row],[Trenes Corridos (TC)]]</f>
        <v>2099880</v>
      </c>
      <c r="AC258" s="6">
        <v>76</v>
      </c>
      <c r="AF258" s="6">
        <f>+'[2]BN TAB'!H262</f>
        <v>5054</v>
      </c>
      <c r="AG258" s="6">
        <f>+Tabla1[[#This Row],[Trenes Programados]]-Tabla1[[#This Row],[Trenes Corridos (TC)]]</f>
        <v>449</v>
      </c>
      <c r="AH258" s="95">
        <f>+'[2]BN TAB'!J262</f>
        <v>4605</v>
      </c>
      <c r="AI258" s="35">
        <f>+Tabla1[[#This Row],[Trenes Corridos (TC)]]/AH246-1</f>
        <v>-5.924412665985701E-2</v>
      </c>
      <c r="AJ258" s="36">
        <f>+'[2]BN TAB'!K262</f>
        <v>3472</v>
      </c>
      <c r="AK258" s="36">
        <f>+Tabla1[[#This Row],[Trenes Corridos (TC)]]-Tabla1[[#This Row],[Trenes Puntuales]]</f>
        <v>1133</v>
      </c>
      <c r="AL258" s="127">
        <f>+Tabla1[[#This Row],[Trenes Puntuales]]/Tabla1[[#This Row],[Trenes Programados]]</f>
        <v>0.68698060941828254</v>
      </c>
      <c r="AM258" s="96">
        <v>0.95</v>
      </c>
      <c r="AN258" s="96" t="str">
        <f>+IF(Tabla1[[#This Row],[Regularidad Absoluta]]&gt;=Tabla1[[#This Row],[RA 95%]],Tabla1[[#This Row],[Regularidad Absoluta]],"")</f>
        <v/>
      </c>
      <c r="AO258" s="96">
        <f>+Tabla1[[#This Row],[Trenes Puntuales]]/Tabla1[[#This Row],[Trenes Corridos (TC)]]</f>
        <v>0.75396308360477737</v>
      </c>
      <c r="AP258" s="96">
        <f>+Tabla1[[#This Row],[Trenes Corridos (TC)]]/Tabla1[[#This Row],[Trenes Programados]]</f>
        <v>0.91115947764147209</v>
      </c>
      <c r="AQ258" s="96">
        <f>+Tabla1[[#This Row],[Regularidad Relativa]]/AO246-1</f>
        <v>-0.16802315278507995</v>
      </c>
      <c r="AR258" s="95">
        <f>+'[3]DATOS BN#Bol por Estación'!AE243</f>
        <v>2778553</v>
      </c>
      <c r="AS258" s="15">
        <f>+Tabla1[[#This Row],[Pasajeros Pagos (PAX)]]/AR246-1</f>
        <v>2.3331211945769148E-2</v>
      </c>
      <c r="AT258" s="6">
        <f>+Tabla1[[#This Row],[Pasajeros Pagos (PAX)]]/Tabla1[[#This Row],[Indice Dia Habil]]</f>
        <v>106867.42307692308</v>
      </c>
      <c r="AU258" s="15">
        <f>+Tabla1[[#This Row],[PAX Día Habil]]/AT246-1</f>
        <v>1.9395322669054638E-2</v>
      </c>
      <c r="AV258" s="6">
        <f>+Tabla1[[#This Row],[Pasajeros Pagos (PAX)]]/Tabla1[[#This Row],[Trenes Corridos (TC)]]</f>
        <v>603.37741585233437</v>
      </c>
      <c r="AW258" s="6">
        <f>+Tabla1[[#This Row],[PAX x Tren]]/Tabla1[[#This Row],[Form. Media Trenes Remolcados]]</f>
        <v>100.56290264205573</v>
      </c>
      <c r="AX258" s="15">
        <f>+Tabla1[[#This Row],[PAX x Coche]]/AW246-1</f>
        <v>8.7775522795774163E-2</v>
      </c>
      <c r="AY258" s="6">
        <v>188</v>
      </c>
      <c r="AZ258" s="9">
        <f>+Tabla1[[#This Row],[PAX Kilómetro]]/Tabla1[[#This Row],[Coches Kilómetro (CK) (5+6+7)]]</f>
        <v>40.417638783631986</v>
      </c>
      <c r="BA258" s="15">
        <f>+Tabla1[[#This Row],[Ocupación Media (PaxKm/CocheKm)]]/AZ246-1</f>
        <v>3.1634407429792066E-2</v>
      </c>
      <c r="BB258" s="15">
        <f>+Tabla1[[#This Row],[Ocupación Media (PaxKm/CocheKm)]]/Tabla1[[#This Row],[Capacidad x Coche (4xm2)]]</f>
        <v>0.21498744033846801</v>
      </c>
      <c r="BC258" s="15">
        <f>+Tabla1[[#This Row],[% de Ocupación Media PAX]]/BB246-1</f>
        <v>3.1634407429792066E-2</v>
      </c>
      <c r="BD258" s="36">
        <f>+Tabla1[[#This Row],[Pasajeros Pagos (PAX)]]*Tabla1[[#This Row],[PAX Recorrido Medio]]</f>
        <v>50430736.949999996</v>
      </c>
      <c r="BE258" s="37">
        <v>18.149999999999999</v>
      </c>
      <c r="BF258" s="35">
        <f>+Tabla1[[#This Row],[PAX Recorrido Medio]]/BE246-1</f>
        <v>-3.8155802861685295E-2</v>
      </c>
      <c r="BG258" s="36">
        <f>+Tabla1[[#This Row],[Pasajeros Pagos (PAX)]]*CN258</f>
        <v>2712347.2560213367</v>
      </c>
      <c r="BH258" s="130">
        <f t="shared" si="16"/>
        <v>0.31258195281441725</v>
      </c>
      <c r="BI258" s="95">
        <f t="shared" ref="BI258:BI321" si="19">(+AH258*CM258)*((+(18/(1-18/100))/100)+1)-1</f>
        <v>4042013.4609149592</v>
      </c>
      <c r="BJ258" s="35">
        <f>+(Tabla1[[#This Row],[Variación % TC]]*0.2)-(Tabla1[[#This Row],[Vaciación % PAX Recorrido Medio]]*0.1)-(Tabla1[[#This Row],[Variación % Ocupación PAX]]*0.5)+(Tabla1[[#This Row],[Variación % RA]]*0.1)+(Tabla1[[#This Row],[Variación % Velocidad Comercial TE]]*0.1)</f>
        <v>-4.0652764039206903E-2</v>
      </c>
      <c r="BK258" s="90">
        <v>3642800.4999999995</v>
      </c>
      <c r="BL258" s="10">
        <f>+Tabla1[[#This Row],[Recaudación Vta. Boletos $]]/Tabla1[[#This Row],[Pasajeros Pagos (PAX)]]</f>
        <v>1.3110422943165019</v>
      </c>
      <c r="BM258" s="15">
        <f>+(Tabla1[[#This Row],[Tarifa Media $]]*44)/CQ258</f>
        <v>9.7271718543822452E-3</v>
      </c>
      <c r="BN258" s="48">
        <f>+Tabla1[[#This Row],[Tarifa Media $]]/CP258</f>
        <v>0.16169836941723889</v>
      </c>
      <c r="BO258" s="86">
        <v>26</v>
      </c>
      <c r="BP258" s="80">
        <v>51.944000000000003</v>
      </c>
      <c r="BQ258" s="80">
        <f>+Tabla1[[#This Row],[Km. Línea (entre cabeceras) en Servicio]]*2</f>
        <v>103.88800000000001</v>
      </c>
      <c r="BR258" s="36">
        <v>22</v>
      </c>
      <c r="BS258" s="36">
        <v>1880</v>
      </c>
      <c r="BT258" s="76">
        <f>+Tabla1[[#This Row],[Recaudación Vta. Boletos $]]/Tabla1[[#This Row],[Km. Línea (entre cabeceras) en Servicio]]</f>
        <v>70129.379716617885</v>
      </c>
      <c r="BU258" s="77">
        <f>+Tabla1[[#This Row],[Recaudación/Km. Línea (PESOS)]]/CP258</f>
        <v>8649.4588294967161</v>
      </c>
      <c r="BV258" s="76">
        <f>+Tabla1[[#This Row],[Recaudación Vta. Boletos $]]/Tabla1[[#This Row],[Trenes Corridos (TC)]]</f>
        <v>791.05331161780668</v>
      </c>
      <c r="BW258" s="77">
        <f>+Tabla1[[#This Row],[Recaudación/Trenes Corridos (PESOS)]]/CP258</f>
        <v>97.565144286509764</v>
      </c>
      <c r="BX258" s="76">
        <f>+Tabla1[[#This Row],[Recaudación Vta. Boletos $]]/Tabla1[[#This Row],[Coches Kilómetro (CK) (5+6+7)]]</f>
        <v>2.9195170182781554</v>
      </c>
      <c r="BY258" s="77">
        <f>+Tabla1[[#This Row],[Recaudación/Coche Kilómetro (PESOS)]]/CP258</f>
        <v>0.36008078716298891</v>
      </c>
      <c r="BZ258" s="78">
        <f>+Tabla1[[#This Row],[Recaudación Vta. Boletos $]]/Tabla1[[#This Row],[PAX Kilómetro]]</f>
        <v>7.2233735224049703E-2</v>
      </c>
      <c r="CA258" s="79">
        <f>+Tabla1[[#This Row],[Recaudación/Pasajeros Kilómetro (PESOS)]]/CP258</f>
        <v>8.9090010698203263E-3</v>
      </c>
      <c r="CB258" s="76">
        <f>+Tabla1[[#This Row],[Recaudación Vta. Boletos $]]/Tabla1[[#This Row],[Personal]]</f>
        <v>1937.6598404255317</v>
      </c>
      <c r="CC258" s="77">
        <f>+Tabla1[[#This Row],[Recaudación/Personal (PESOS)]]/CP258</f>
        <v>238.98270714860502</v>
      </c>
      <c r="CD258" s="36">
        <f>+Tabla1[[#This Row],[Pasajeros Pagos (PAX)]]/Tabla1[[#This Row],[Personal]]</f>
        <v>1477.9537234042552</v>
      </c>
      <c r="CE258" s="80">
        <f>+Tabla1[[#This Row],[Trenes Corridos (TC)]]/Tabla1[[#This Row],[Personal]]</f>
        <v>2.4494680851063828</v>
      </c>
      <c r="CF258" s="36">
        <f>+Tabla1[[#This Row],[Pasajeros Pagos (PAX)]]/Tabla1[[#This Row],[Km. Línea (entre cabeceras) en Servicio]]</f>
        <v>53491.317572770677</v>
      </c>
      <c r="CG258" s="36">
        <f>+Tabla1[[#This Row],[Pasajeros Pagos (PAX)]]/Tabla1[[#This Row],[Cantidad de Estaciones en Servicio]]</f>
        <v>126297.86363636363</v>
      </c>
      <c r="CH258" s="36">
        <f>+Tabla1[[#This Row],[PAX Kilómetro]]/Tabla1[[#This Row],[Km. Línea (entre cabeceras) en Servicio]]</f>
        <v>970867.41394578759</v>
      </c>
      <c r="CI258" s="36">
        <f>+Tabla1[[#This Row],[Coches Kilómetro (CK) (5+6+7)]]/Tabla1[[#This Row],[Km. Línea (entre cabeceras) en Servicio]]</f>
        <v>24020.884028954253</v>
      </c>
      <c r="CJ258" s="36">
        <f>+[1]!BN_InfraMR[[#This Row],[Total Coches Remolcados]]</f>
        <v>134</v>
      </c>
      <c r="CK258" s="36">
        <f>+Tabla1[[#This Row],[Pasajeros Pagos (PAX)]]/Tabla1[[#This Row],[Coches en Servicio]]</f>
        <v>20735.470149253732</v>
      </c>
      <c r="CM258" s="100">
        <f t="shared" si="17"/>
        <v>719.75067490776689</v>
      </c>
      <c r="CN258" s="11">
        <v>0.97617258192351797</v>
      </c>
      <c r="CP258" s="10">
        <v>8.1079499999999989</v>
      </c>
      <c r="CQ258" s="73">
        <v>5930.3836524629396</v>
      </c>
      <c r="CR258" s="10"/>
      <c r="DF258" s="47">
        <f>+Tabla1[[#This Row],[Trenes Kilómetro (TK) (1+2+3)]]/Tabla1[[#This Row],[Trenes Corridos (TC)]]</f>
        <v>45.158914223669925</v>
      </c>
      <c r="EA258" s="2">
        <v>2014</v>
      </c>
      <c r="EB258" s="2" t="s">
        <v>1</v>
      </c>
    </row>
    <row r="259" spans="1:132" x14ac:dyDescent="0.2">
      <c r="A259" s="98" t="s">
        <v>263</v>
      </c>
      <c r="B259" s="2" t="s">
        <v>2</v>
      </c>
      <c r="C259" s="101">
        <v>41791</v>
      </c>
      <c r="D259" s="4" t="s">
        <v>135</v>
      </c>
      <c r="E259" s="4" t="s">
        <v>112</v>
      </c>
      <c r="F259" s="4" t="s">
        <v>139</v>
      </c>
      <c r="G259" s="4" t="s">
        <v>113</v>
      </c>
      <c r="H259" s="6">
        <v>193778.2</v>
      </c>
      <c r="K259" s="95">
        <f>+Tabla1[[#This Row],[TK Remolcados (1)]]+Tabla1[[#This Row],[TK Coche Motor (2)]]+Tabla1[[#This Row],[TK Eléctricos (3)]]</f>
        <v>193778.2</v>
      </c>
      <c r="L259" s="35">
        <f>+Tabla1[[#This Row],[Trenes Kilómetro (TK) (1+2+3)]]/K247-1</f>
        <v>-5.8520642240836862E-2</v>
      </c>
      <c r="M259" s="36">
        <f>+Tabla1[[#This Row],[TK Remolcados (1)]]</f>
        <v>193778.2</v>
      </c>
      <c r="N259" s="36">
        <f>+Tabla1[[#This Row],[TK Remolcados (1)]]*Tabla1[[#This Row],[Form. Media Trenes Remolcados]]</f>
        <v>1162669.2000000002</v>
      </c>
      <c r="Q259" s="95">
        <f t="shared" si="18"/>
        <v>1162669.2000000002</v>
      </c>
      <c r="R259" s="35">
        <f>+Tabla1[[#This Row],[Coches Kilómetro (CK) (5+6+7)]]/Q247-1</f>
        <v>-5.8520642240836862E-2</v>
      </c>
      <c r="S259" s="37">
        <v>38.92</v>
      </c>
      <c r="T259" s="35">
        <f>+Tabla1[[#This Row],[Velocidad Comercial Trenes Diésel]]/S247-1</f>
        <v>0</v>
      </c>
      <c r="U259" s="37"/>
      <c r="V259" s="35"/>
      <c r="W259" s="37">
        <v>6</v>
      </c>
      <c r="X259" s="6"/>
      <c r="Y259" s="6"/>
      <c r="Z259" s="36">
        <f>+Tabla1[[#This Row],[Form. Media Trenes Remolcados]]*Tabla1[[#This Row],[Asientos Prom. x C. Remolcados]]*Tabla1[[#This Row],[Trenes Corridos (TC)]]</f>
        <v>1943928</v>
      </c>
      <c r="AC259" s="6">
        <v>76</v>
      </c>
      <c r="AF259" s="6">
        <f>+'[2]BN TAB'!H263</f>
        <v>4892</v>
      </c>
      <c r="AG259" s="6">
        <f>+Tabla1[[#This Row],[Trenes Programados]]-Tabla1[[#This Row],[Trenes Corridos (TC)]]</f>
        <v>629</v>
      </c>
      <c r="AH259" s="95">
        <f>+'[2]BN TAB'!J263</f>
        <v>4263</v>
      </c>
      <c r="AI259" s="35">
        <f>+Tabla1[[#This Row],[Trenes Corridos (TC)]]/AH247-1</f>
        <v>-8.6565245339618624E-2</v>
      </c>
      <c r="AJ259" s="36">
        <f>+'[2]BN TAB'!K263</f>
        <v>3354</v>
      </c>
      <c r="AK259" s="36">
        <f>+Tabla1[[#This Row],[Trenes Corridos (TC)]]-Tabla1[[#This Row],[Trenes Puntuales]]</f>
        <v>909</v>
      </c>
      <c r="AL259" s="127">
        <f>+Tabla1[[#This Row],[Trenes Puntuales]]/Tabla1[[#This Row],[Trenes Programados]]</f>
        <v>0.68560915780866716</v>
      </c>
      <c r="AM259" s="96">
        <v>0.95</v>
      </c>
      <c r="AN259" s="96" t="str">
        <f>+IF(Tabla1[[#This Row],[Regularidad Absoluta]]&gt;=Tabla1[[#This Row],[RA 95%]],Tabla1[[#This Row],[Regularidad Absoluta]],"")</f>
        <v/>
      </c>
      <c r="AO259" s="96">
        <f>+Tabla1[[#This Row],[Trenes Puntuales]]/Tabla1[[#This Row],[Trenes Corridos (TC)]]</f>
        <v>0.78676988036593953</v>
      </c>
      <c r="AP259" s="96">
        <f>+Tabla1[[#This Row],[Trenes Corridos (TC)]]/Tabla1[[#This Row],[Trenes Programados]]</f>
        <v>0.8714227309893704</v>
      </c>
      <c r="AQ259" s="96">
        <f>+Tabla1[[#This Row],[Regularidad Relativa]]/AO247-1</f>
        <v>-0.11776669109374338</v>
      </c>
      <c r="AR259" s="95">
        <f>+'[3]DATOS BN#Bol por Estación'!AE244</f>
        <v>2406346</v>
      </c>
      <c r="AS259" s="15">
        <f>+Tabla1[[#This Row],[Pasajeros Pagos (PAX)]]/AR247-1</f>
        <v>-0.13453493156400065</v>
      </c>
      <c r="AT259" s="6">
        <f>+Tabla1[[#This Row],[Pasajeros Pagos (PAX)]]/Tabla1[[#This Row],[Indice Dia Habil]]</f>
        <v>97818.94308943089</v>
      </c>
      <c r="AU259" s="15">
        <f>+Tabla1[[#This Row],[PAX Día Habil]]/AT247-1</f>
        <v>-0.1697164384109926</v>
      </c>
      <c r="AV259" s="6">
        <f>+Tabla1[[#This Row],[Pasajeros Pagos (PAX)]]/Tabla1[[#This Row],[Trenes Corridos (TC)]]</f>
        <v>564.47243725076237</v>
      </c>
      <c r="AW259" s="6">
        <f>+Tabla1[[#This Row],[PAX x Tren]]/Tabla1[[#This Row],[Form. Media Trenes Remolcados]]</f>
        <v>94.078739541793723</v>
      </c>
      <c r="AX259" s="15">
        <f>+Tabla1[[#This Row],[PAX x Coche]]/AW247-1</f>
        <v>-5.2515722638796891E-2</v>
      </c>
      <c r="AY259" s="6">
        <v>188</v>
      </c>
      <c r="AZ259" s="9">
        <f>+Tabla1[[#This Row],[PAX Kilómetro]]/Tabla1[[#This Row],[Coches Kilómetro (CK) (5+6+7)]]</f>
        <v>37.378309118363148</v>
      </c>
      <c r="BA259" s="15">
        <f>+Tabla1[[#This Row],[Ocupación Media (PaxKm/CocheKm)]]/AZ247-1</f>
        <v>-9.91942450303408E-2</v>
      </c>
      <c r="BB259" s="15">
        <f>+Tabla1[[#This Row],[Ocupación Media (PaxKm/CocheKm)]]/Tabla1[[#This Row],[Capacidad x Coche (4xm2)]]</f>
        <v>0.1988207931827827</v>
      </c>
      <c r="BC259" s="15">
        <f>+Tabla1[[#This Row],[% de Ocupación Media PAX]]/BB247-1</f>
        <v>-9.91942450303408E-2</v>
      </c>
      <c r="BD259" s="36">
        <f>+Tabla1[[#This Row],[Pasajeros Pagos (PAX)]]*Tabla1[[#This Row],[PAX Recorrido Medio]]</f>
        <v>43458608.759999998</v>
      </c>
      <c r="BE259" s="37">
        <v>18.059999999999999</v>
      </c>
      <c r="BF259" s="35">
        <f>+Tabla1[[#This Row],[PAX Recorrido Medio]]/BE247-1</f>
        <v>-2.0075963103635464E-2</v>
      </c>
      <c r="BG259" s="36">
        <f>+Tabla1[[#This Row],[Pasajeros Pagos (PAX)]]*CN259</f>
        <v>2474033.4662214937</v>
      </c>
      <c r="BH259" s="130">
        <f t="shared" si="16"/>
        <v>0.32252597598188515</v>
      </c>
      <c r="BI259" s="95">
        <f t="shared" si="19"/>
        <v>3551938.3986531375</v>
      </c>
      <c r="BJ259" s="35">
        <f>+(Tabla1[[#This Row],[Variación % TC]]*0.2)-(Tabla1[[#This Row],[Vaciación % PAX Recorrido Medio]]*0.1)-(Tabla1[[#This Row],[Variación % Ocupación PAX]]*0.5)+(Tabla1[[#This Row],[Variación % RA]]*0.1)+(Tabla1[[#This Row],[Variación % Velocidad Comercial TE]]*0.1)</f>
        <v>2.2515000648235882E-2</v>
      </c>
      <c r="BK259" s="90">
        <v>3137541.0500000003</v>
      </c>
      <c r="BL259" s="10">
        <f>+Tabla1[[#This Row],[Recaudación Vta. Boletos $]]/Tabla1[[#This Row],[Pasajeros Pagos (PAX)]]</f>
        <v>1.3038611446566704</v>
      </c>
      <c r="BM259" s="15">
        <f>+(Tabla1[[#This Row],[Tarifa Media $]]*44)/CQ259</f>
        <v>9.4750470510509017E-3</v>
      </c>
      <c r="BN259" s="48">
        <f>+Tabla1[[#This Row],[Tarifa Media $]]/CP259</f>
        <v>0.15917536726628337</v>
      </c>
      <c r="BO259" s="86">
        <v>24.6</v>
      </c>
      <c r="BP259" s="80">
        <v>51.944000000000003</v>
      </c>
      <c r="BQ259" s="80">
        <f>+Tabla1[[#This Row],[Km. Línea (entre cabeceras) en Servicio]]*2</f>
        <v>103.88800000000001</v>
      </c>
      <c r="BR259" s="36">
        <v>22</v>
      </c>
      <c r="BS259" s="36">
        <v>1880</v>
      </c>
      <c r="BT259" s="76">
        <f>+Tabla1[[#This Row],[Recaudación Vta. Boletos $]]/Tabla1[[#This Row],[Km. Línea (entre cabeceras) en Servicio]]</f>
        <v>60402.376597874638</v>
      </c>
      <c r="BU259" s="77">
        <f>+Tabla1[[#This Row],[Recaudación/Km. Línea (PESOS)]]/CP259</f>
        <v>7373.9220760771595</v>
      </c>
      <c r="BV259" s="76">
        <f>+Tabla1[[#This Row],[Recaudación Vta. Boletos $]]/Tabla1[[#This Row],[Trenes Corridos (TC)]]</f>
        <v>735.99367816091956</v>
      </c>
      <c r="BW259" s="77">
        <f>+Tabla1[[#This Row],[Recaudación/Trenes Corridos (PESOS)]]/CP259</f>
        <v>89.850107511084204</v>
      </c>
      <c r="BX259" s="76">
        <f>+Tabla1[[#This Row],[Recaudación Vta. Boletos $]]/Tabla1[[#This Row],[Coches Kilómetro (CK) (5+6+7)]]</f>
        <v>2.6985672708970014</v>
      </c>
      <c r="BY259" s="77">
        <f>+Tabla1[[#This Row],[Recaudación/Coche Kilómetro (PESOS)]]/CP259</f>
        <v>0.32944108979557724</v>
      </c>
      <c r="BZ259" s="78">
        <f>+Tabla1[[#This Row],[Recaudación Vta. Boletos $]]/Tabla1[[#This Row],[PAX Kilómetro]]</f>
        <v>7.2196076669804571E-2</v>
      </c>
      <c r="CA259" s="79">
        <f>+Tabla1[[#This Row],[Recaudación/Pasajeros Kilómetro (PESOS)]]/CP259</f>
        <v>8.8136969693401665E-3</v>
      </c>
      <c r="CB259" s="76">
        <f>+Tabla1[[#This Row],[Recaudación Vta. Boletos $]]/Tabla1[[#This Row],[Personal]]</f>
        <v>1668.9048138297874</v>
      </c>
      <c r="CC259" s="77">
        <f>+Tabla1[[#This Row],[Recaudación/Personal (PESOS)]]/CP259</f>
        <v>203.73989804242126</v>
      </c>
      <c r="CD259" s="36">
        <f>+Tabla1[[#This Row],[Pasajeros Pagos (PAX)]]/Tabla1[[#This Row],[Personal]]</f>
        <v>1279.9712765957447</v>
      </c>
      <c r="CE259" s="80">
        <f>+Tabla1[[#This Row],[Trenes Corridos (TC)]]/Tabla1[[#This Row],[Personal]]</f>
        <v>2.2675531914893616</v>
      </c>
      <c r="CF259" s="36">
        <f>+Tabla1[[#This Row],[Pasajeros Pagos (PAX)]]/Tabla1[[#This Row],[Km. Línea (entre cabeceras) en Servicio]]</f>
        <v>46325.773910365009</v>
      </c>
      <c r="CG259" s="36">
        <f>+Tabla1[[#This Row],[Pasajeros Pagos (PAX)]]/Tabla1[[#This Row],[Cantidad de Estaciones en Servicio]]</f>
        <v>109379.36363636363</v>
      </c>
      <c r="CH259" s="36">
        <f>+Tabla1[[#This Row],[PAX Kilómetro]]/Tabla1[[#This Row],[Km. Línea (entre cabeceras) en Servicio]]</f>
        <v>836643.47682119196</v>
      </c>
      <c r="CI259" s="36">
        <f>+Tabla1[[#This Row],[Coches Kilómetro (CK) (5+6+7)]]/Tabla1[[#This Row],[Km. Línea (entre cabeceras) en Servicio]]</f>
        <v>22383.127983982755</v>
      </c>
      <c r="CJ259" s="36">
        <f>+[1]!BN_InfraMR[[#This Row],[Total Coches Remolcados]]</f>
        <v>134</v>
      </c>
      <c r="CK259" s="36">
        <f>+Tabla1[[#This Row],[Pasajeros Pagos (PAX)]]/Tabla1[[#This Row],[Coches en Servicio]]</f>
        <v>17957.805970149253</v>
      </c>
      <c r="CM259" s="100">
        <f t="shared" si="17"/>
        <v>683.22550009279212</v>
      </c>
      <c r="CN259" s="11">
        <v>1.0281287338651606</v>
      </c>
      <c r="CP259" s="10">
        <v>8.1913499999999999</v>
      </c>
      <c r="CQ259" s="33">
        <v>6054.8396283193606</v>
      </c>
      <c r="CR259" s="10"/>
      <c r="CX259" s="28"/>
      <c r="DF259" s="47">
        <f>+Tabla1[[#This Row],[Trenes Kilómetro (TK) (1+2+3)]]/Tabla1[[#This Row],[Trenes Corridos (TC)]]</f>
        <v>45.455829228243026</v>
      </c>
      <c r="EA259" s="2">
        <v>2014</v>
      </c>
      <c r="EB259" s="2" t="s">
        <v>2</v>
      </c>
    </row>
    <row r="260" spans="1:132" x14ac:dyDescent="0.2">
      <c r="A260" s="98" t="s">
        <v>263</v>
      </c>
      <c r="B260" s="2" t="s">
        <v>3</v>
      </c>
      <c r="C260" s="101">
        <v>41821</v>
      </c>
      <c r="D260" s="4" t="s">
        <v>135</v>
      </c>
      <c r="E260" s="4" t="s">
        <v>112</v>
      </c>
      <c r="F260" s="4" t="s">
        <v>139</v>
      </c>
      <c r="G260" s="4" t="s">
        <v>113</v>
      </c>
      <c r="H260" s="6">
        <v>202793.60000000001</v>
      </c>
      <c r="K260" s="95">
        <f>+Tabla1[[#This Row],[TK Remolcados (1)]]+Tabla1[[#This Row],[TK Coche Motor (2)]]+Tabla1[[#This Row],[TK Eléctricos (3)]]</f>
        <v>202793.60000000001</v>
      </c>
      <c r="L260" s="35">
        <f>+Tabla1[[#This Row],[Trenes Kilómetro (TK) (1+2+3)]]/K248-1</f>
        <v>-8.2524711085695257E-2</v>
      </c>
      <c r="M260" s="36">
        <f>+Tabla1[[#This Row],[TK Remolcados (1)]]</f>
        <v>202793.60000000001</v>
      </c>
      <c r="N260" s="36">
        <f>+Tabla1[[#This Row],[TK Remolcados (1)]]*Tabla1[[#This Row],[Form. Media Trenes Remolcados]]</f>
        <v>1216761.6000000001</v>
      </c>
      <c r="Q260" s="95">
        <f t="shared" si="18"/>
        <v>1216761.6000000001</v>
      </c>
      <c r="R260" s="35">
        <f>+Tabla1[[#This Row],[Coches Kilómetro (CK) (5+6+7)]]/Q248-1</f>
        <v>-8.2524711085695146E-2</v>
      </c>
      <c r="S260" s="37">
        <v>38.92</v>
      </c>
      <c r="T260" s="35">
        <f>+Tabla1[[#This Row],[Velocidad Comercial Trenes Diésel]]/S248-1</f>
        <v>0</v>
      </c>
      <c r="U260" s="37"/>
      <c r="V260" s="35"/>
      <c r="W260" s="37">
        <v>6</v>
      </c>
      <c r="X260" s="6"/>
      <c r="Y260" s="6"/>
      <c r="Z260" s="36">
        <f>+Tabla1[[#This Row],[Form. Media Trenes Remolcados]]*Tabla1[[#This Row],[Asientos Prom. x C. Remolcados]]*Tabla1[[#This Row],[Trenes Corridos (TC)]]</f>
        <v>2029200</v>
      </c>
      <c r="AC260" s="6">
        <v>76</v>
      </c>
      <c r="AF260" s="6">
        <f>+'[2]BN TAB'!H264</f>
        <v>5150</v>
      </c>
      <c r="AG260" s="6">
        <f>+Tabla1[[#This Row],[Trenes Programados]]-Tabla1[[#This Row],[Trenes Corridos (TC)]]</f>
        <v>700</v>
      </c>
      <c r="AH260" s="95">
        <f>+'[2]BN TAB'!J264</f>
        <v>4450</v>
      </c>
      <c r="AI260" s="35">
        <f>+Tabla1[[#This Row],[Trenes Corridos (TC)]]/AH248-1</f>
        <v>-0.10660509937763496</v>
      </c>
      <c r="AJ260" s="36">
        <f>+'[2]BN TAB'!K264</f>
        <v>3516</v>
      </c>
      <c r="AK260" s="36">
        <f>+Tabla1[[#This Row],[Trenes Corridos (TC)]]-Tabla1[[#This Row],[Trenes Puntuales]]</f>
        <v>934</v>
      </c>
      <c r="AL260" s="127">
        <f>+Tabla1[[#This Row],[Trenes Puntuales]]/Tabla1[[#This Row],[Trenes Programados]]</f>
        <v>0.6827184466019417</v>
      </c>
      <c r="AM260" s="96">
        <v>0.95</v>
      </c>
      <c r="AN260" s="96" t="str">
        <f>+IF(Tabla1[[#This Row],[Regularidad Absoluta]]&gt;=Tabla1[[#This Row],[RA 95%]],Tabla1[[#This Row],[Regularidad Absoluta]],"")</f>
        <v/>
      </c>
      <c r="AO260" s="96">
        <f>+Tabla1[[#This Row],[Trenes Puntuales]]/Tabla1[[#This Row],[Trenes Corridos (TC)]]</f>
        <v>0.7901123595505618</v>
      </c>
      <c r="AP260" s="96">
        <f>+Tabla1[[#This Row],[Trenes Corridos (TC)]]/Tabla1[[#This Row],[Trenes Programados]]</f>
        <v>0.86407766990291257</v>
      </c>
      <c r="AQ260" s="96">
        <f>+Tabla1[[#This Row],[Regularidad Relativa]]/AO248-1</f>
        <v>-0.1037236021586545</v>
      </c>
      <c r="AR260" s="95">
        <f>+'[3]DATOS BN#Bol por Estación'!AE245</f>
        <v>2415349</v>
      </c>
      <c r="AS260" s="15">
        <f>+Tabla1[[#This Row],[Pasajeros Pagos (PAX)]]/AR248-1</f>
        <v>-0.1983178059585422</v>
      </c>
      <c r="AT260" s="6">
        <f>+Tabla1[[#This Row],[Pasajeros Pagos (PAX)]]/Tabla1[[#This Row],[Indice Dia Habil]]</f>
        <v>91838.365019011399</v>
      </c>
      <c r="AU260" s="15">
        <f>+Tabla1[[#This Row],[PAX Día Habil]]/AT248-1</f>
        <v>-0.19831780595854231</v>
      </c>
      <c r="AV260" s="6">
        <f>+Tabla1[[#This Row],[Pasajeros Pagos (PAX)]]/Tabla1[[#This Row],[Trenes Corridos (TC)]]</f>
        <v>542.77505617977533</v>
      </c>
      <c r="AW260" s="6">
        <f>+Tabla1[[#This Row],[PAX x Tren]]/Tabla1[[#This Row],[Form. Media Trenes Remolcados]]</f>
        <v>90.462509363295894</v>
      </c>
      <c r="AX260" s="15">
        <f>+Tabla1[[#This Row],[PAX x Coche]]/AW248-1</f>
        <v>-0.10265640257966269</v>
      </c>
      <c r="AY260" s="6">
        <v>188</v>
      </c>
      <c r="AZ260" s="9">
        <f>+Tabla1[[#This Row],[PAX Kilómetro]]/Tabla1[[#This Row],[Coches Kilómetro (CK) (5+6+7)]]</f>
        <v>36.128155096281795</v>
      </c>
      <c r="BA260" s="15">
        <f>+Tabla1[[#This Row],[Ocupación Media (PaxKm/CocheKm)]]/AZ248-1</f>
        <v>-0.13711302286001315</v>
      </c>
      <c r="BB260" s="15">
        <f>+Tabla1[[#This Row],[Ocupación Media (PaxKm/CocheKm)]]/Tabla1[[#This Row],[Capacidad x Coche (4xm2)]]</f>
        <v>0.19217103774617975</v>
      </c>
      <c r="BC260" s="15">
        <f>+Tabla1[[#This Row],[% de Ocupación Media PAX]]/BB248-1</f>
        <v>-0.13711302286001315</v>
      </c>
      <c r="BD260" s="36">
        <f>+Tabla1[[#This Row],[Pasajeros Pagos (PAX)]]*Tabla1[[#This Row],[PAX Recorrido Medio]]</f>
        <v>43959351.799999997</v>
      </c>
      <c r="BE260" s="37">
        <v>18.2</v>
      </c>
      <c r="BF260" s="35">
        <f>+Tabla1[[#This Row],[PAX Recorrido Medio]]/BE248-1</f>
        <v>-1.2479652740097658E-2</v>
      </c>
      <c r="BG260" s="36">
        <f>+Tabla1[[#This Row],[Pasajeros Pagos (PAX)]]*CN260</f>
        <v>2389031.9398829076</v>
      </c>
      <c r="BH260" s="130">
        <f t="shared" si="16"/>
        <v>0.37371480340422381</v>
      </c>
      <c r="BI260" s="95">
        <f t="shared" si="19"/>
        <v>3856627.9597998238</v>
      </c>
      <c r="BJ260" s="35">
        <f>+(Tabla1[[#This Row],[Variación % TC]]*0.2)-(Tabla1[[#This Row],[Vaciación % PAX Recorrido Medio]]*0.1)-(Tabla1[[#This Row],[Variación % Ocupación PAX]]*0.5)+(Tabla1[[#This Row],[Variación % RA]]*0.1)+(Tabla1[[#This Row],[Variación % Velocidad Comercial TE]]*0.1)</f>
        <v>3.8111096612623893E-2</v>
      </c>
      <c r="BK260" s="90">
        <v>3158873.3000000003</v>
      </c>
      <c r="BL260" s="10">
        <f>+Tabla1[[#This Row],[Recaudación Vta. Boletos $]]/Tabla1[[#This Row],[Pasajeros Pagos (PAX)]]</f>
        <v>1.3078330709143897</v>
      </c>
      <c r="BM260" s="15">
        <f>+(Tabla1[[#This Row],[Tarifa Media $]]*44)/CQ260</f>
        <v>9.3124943045848462E-3</v>
      </c>
      <c r="BN260" s="48">
        <f>+Tabla1[[#This Row],[Tarifa Media $]]/CP260</f>
        <v>0.159075631165225</v>
      </c>
      <c r="BO260" s="86">
        <v>26.3</v>
      </c>
      <c r="BP260" s="80">
        <v>51.944000000000003</v>
      </c>
      <c r="BQ260" s="80">
        <f>+Tabla1[[#This Row],[Km. Línea (entre cabeceras) en Servicio]]*2</f>
        <v>103.88800000000001</v>
      </c>
      <c r="BR260" s="36">
        <v>22</v>
      </c>
      <c r="BS260" s="36">
        <v>1880</v>
      </c>
      <c r="BT260" s="76">
        <f>+Tabla1[[#This Row],[Recaudación Vta. Boletos $]]/Tabla1[[#This Row],[Km. Línea (entre cabeceras) en Servicio]]</f>
        <v>60813.054443246576</v>
      </c>
      <c r="BU260" s="77">
        <f>+Tabla1[[#This Row],[Recaudación/Km. Línea (PESOS)]]/CP260</f>
        <v>7396.8729142787424</v>
      </c>
      <c r="BV260" s="76">
        <f>+Tabla1[[#This Row],[Recaudación Vta. Boletos $]]/Tabla1[[#This Row],[Trenes Corridos (TC)]]</f>
        <v>709.85916853932588</v>
      </c>
      <c r="BW260" s="77">
        <f>+Tabla1[[#This Row],[Recaudación/Trenes Corridos (PESOS)]]/CP260</f>
        <v>86.342284642538203</v>
      </c>
      <c r="BX260" s="76">
        <f>+Tabla1[[#This Row],[Recaudación Vta. Boletos $]]/Tabla1[[#This Row],[Coches Kilómetro (CK) (5+6+7)]]</f>
        <v>2.5961316497825049</v>
      </c>
      <c r="BY260" s="77">
        <f>+Tabla1[[#This Row],[Recaudación/Coche Kilómetro (PESOS)]]/CP260</f>
        <v>0.31577522388880042</v>
      </c>
      <c r="BZ260" s="78">
        <f>+Tabla1[[#This Row],[Recaudación Vta. Boletos $]]/Tabla1[[#This Row],[PAX Kilómetro]]</f>
        <v>7.1858959940351089E-2</v>
      </c>
      <c r="CA260" s="79">
        <f>+Tabla1[[#This Row],[Recaudación/Pasajeros Kilómetro (PESOS)]]/CP260</f>
        <v>8.740419294792582E-3</v>
      </c>
      <c r="CB260" s="76">
        <f>+Tabla1[[#This Row],[Recaudación Vta. Boletos $]]/Tabla1[[#This Row],[Personal]]</f>
        <v>1680.2517553191492</v>
      </c>
      <c r="CC260" s="77">
        <f>+Tabla1[[#This Row],[Recaudación/Personal (PESOS)]]/CP260</f>
        <v>204.37402481877396</v>
      </c>
      <c r="CD260" s="36">
        <f>+Tabla1[[#This Row],[Pasajeros Pagos (PAX)]]/Tabla1[[#This Row],[Personal]]</f>
        <v>1284.7601063829786</v>
      </c>
      <c r="CE260" s="80">
        <f>+Tabla1[[#This Row],[Trenes Corridos (TC)]]/Tabla1[[#This Row],[Personal]]</f>
        <v>2.3670212765957448</v>
      </c>
      <c r="CF260" s="36">
        <f>+Tabla1[[#This Row],[Pasajeros Pagos (PAX)]]/Tabla1[[#This Row],[Km. Línea (entre cabeceras) en Servicio]]</f>
        <v>46499.095179423995</v>
      </c>
      <c r="CG260" s="36">
        <f>+Tabla1[[#This Row],[Pasajeros Pagos (PAX)]]/Tabla1[[#This Row],[Cantidad de Estaciones en Servicio]]</f>
        <v>109788.59090909091</v>
      </c>
      <c r="CH260" s="36">
        <f>+Tabla1[[#This Row],[PAX Kilómetro]]/Tabla1[[#This Row],[Km. Línea (entre cabeceras) en Servicio]]</f>
        <v>846283.53226551658</v>
      </c>
      <c r="CI260" s="36">
        <f>+Tabla1[[#This Row],[Coches Kilómetro (CK) (5+6+7)]]/Tabla1[[#This Row],[Km. Línea (entre cabeceras) en Servicio]]</f>
        <v>23424.487910056985</v>
      </c>
      <c r="CJ260" s="36">
        <f>+[1]!BN_InfraMR[[#This Row],[Total Coches Remolcados]]</f>
        <v>134</v>
      </c>
      <c r="CK260" s="36">
        <f>+Tabla1[[#This Row],[Pasajeros Pagos (PAX)]]/Tabla1[[#This Row],[Coches en Servicio]]</f>
        <v>18024.992537313432</v>
      </c>
      <c r="CM260" s="100">
        <f t="shared" si="17"/>
        <v>710.65971843502371</v>
      </c>
      <c r="CN260" s="11">
        <v>0.98910424120195772</v>
      </c>
      <c r="CP260" s="10">
        <v>8.2214545454545451</v>
      </c>
      <c r="CQ260" s="33">
        <v>6179.2956041757816</v>
      </c>
      <c r="CR260" s="10"/>
      <c r="CX260" s="28"/>
      <c r="DF260" s="47">
        <f>+Tabla1[[#This Row],[Trenes Kilómetro (TK) (1+2+3)]]/Tabla1[[#This Row],[Trenes Corridos (TC)]]</f>
        <v>45.571595505617978</v>
      </c>
      <c r="EA260" s="2">
        <v>2014</v>
      </c>
      <c r="EB260" s="2" t="s">
        <v>3</v>
      </c>
    </row>
    <row r="261" spans="1:132" x14ac:dyDescent="0.2">
      <c r="A261" s="98" t="s">
        <v>263</v>
      </c>
      <c r="B261" s="2" t="s">
        <v>4</v>
      </c>
      <c r="C261" s="101">
        <v>41852</v>
      </c>
      <c r="D261" s="4" t="s">
        <v>135</v>
      </c>
      <c r="E261" s="4" t="s">
        <v>112</v>
      </c>
      <c r="F261" s="4" t="s">
        <v>139</v>
      </c>
      <c r="G261" s="4" t="s">
        <v>113</v>
      </c>
      <c r="H261" s="6">
        <v>198694.3</v>
      </c>
      <c r="K261" s="95">
        <f>+Tabla1[[#This Row],[TK Remolcados (1)]]+Tabla1[[#This Row],[TK Coche Motor (2)]]+Tabla1[[#This Row],[TK Eléctricos (3)]]</f>
        <v>198694.3</v>
      </c>
      <c r="L261" s="35">
        <f>+Tabla1[[#This Row],[Trenes Kilómetro (TK) (1+2+3)]]/K249-1</f>
        <v>-8.9412454830216648E-2</v>
      </c>
      <c r="M261" s="36">
        <f>+Tabla1[[#This Row],[TK Remolcados (1)]]</f>
        <v>198694.3</v>
      </c>
      <c r="N261" s="36">
        <f>+Tabla1[[#This Row],[TK Remolcados (1)]]*Tabla1[[#This Row],[Form. Media Trenes Remolcados]]</f>
        <v>1192165.7999999998</v>
      </c>
      <c r="Q261" s="95">
        <f t="shared" si="18"/>
        <v>1192165.7999999998</v>
      </c>
      <c r="R261" s="35">
        <f>+Tabla1[[#This Row],[Coches Kilómetro (CK) (5+6+7)]]/Q249-1</f>
        <v>-8.9412454830216759E-2</v>
      </c>
      <c r="S261" s="37">
        <v>38.92</v>
      </c>
      <c r="T261" s="35">
        <f>+Tabla1[[#This Row],[Velocidad Comercial Trenes Diésel]]/S249-1</f>
        <v>0</v>
      </c>
      <c r="U261" s="37"/>
      <c r="V261" s="35"/>
      <c r="W261" s="37">
        <v>6</v>
      </c>
      <c r="X261" s="6"/>
      <c r="Y261" s="6"/>
      <c r="Z261" s="36">
        <f>+Tabla1[[#This Row],[Form. Media Trenes Remolcados]]*Tabla1[[#This Row],[Asientos Prom. x C. Remolcados]]*Tabla1[[#This Row],[Trenes Corridos (TC)]]</f>
        <v>2050632</v>
      </c>
      <c r="AC261" s="6">
        <v>76</v>
      </c>
      <c r="AF261" s="6">
        <f>+'[2]BN TAB'!H265</f>
        <v>5054</v>
      </c>
      <c r="AG261" s="6">
        <f>+Tabla1[[#This Row],[Trenes Programados]]-Tabla1[[#This Row],[Trenes Corridos (TC)]]</f>
        <v>557</v>
      </c>
      <c r="AH261" s="95">
        <f>+'[2]BN TAB'!J265</f>
        <v>4497</v>
      </c>
      <c r="AI261" s="35">
        <f>+Tabla1[[#This Row],[Trenes Corridos (TC)]]/AH249-1</f>
        <v>-6.6625155666251601E-2</v>
      </c>
      <c r="AJ261" s="36">
        <f>+'[2]BN TAB'!K265</f>
        <v>3794</v>
      </c>
      <c r="AK261" s="36">
        <f>+Tabla1[[#This Row],[Trenes Corridos (TC)]]-Tabla1[[#This Row],[Trenes Puntuales]]</f>
        <v>703</v>
      </c>
      <c r="AL261" s="127">
        <f>+Tabla1[[#This Row],[Trenes Puntuales]]/Tabla1[[#This Row],[Trenes Programados]]</f>
        <v>0.75069252077562332</v>
      </c>
      <c r="AM261" s="96">
        <v>0.95</v>
      </c>
      <c r="AN261" s="96" t="str">
        <f>+IF(Tabla1[[#This Row],[Regularidad Absoluta]]&gt;=Tabla1[[#This Row],[RA 95%]],Tabla1[[#This Row],[Regularidad Absoluta]],"")</f>
        <v/>
      </c>
      <c r="AO261" s="96">
        <f>+Tabla1[[#This Row],[Trenes Puntuales]]/Tabla1[[#This Row],[Trenes Corridos (TC)]]</f>
        <v>0.84367356015121187</v>
      </c>
      <c r="AP261" s="96">
        <f>+Tabla1[[#This Row],[Trenes Corridos (TC)]]/Tabla1[[#This Row],[Trenes Programados]]</f>
        <v>0.88979026513652548</v>
      </c>
      <c r="AQ261" s="96">
        <f>+Tabla1[[#This Row],[Regularidad Relativa]]/AO249-1</f>
        <v>-2.545691373566572E-2</v>
      </c>
      <c r="AR261" s="95">
        <f>+'[3]DATOS BN#Bol por Estación'!AE246</f>
        <v>2372083</v>
      </c>
      <c r="AS261" s="15">
        <f>+Tabla1[[#This Row],[Pasajeros Pagos (PAX)]]/AR249-1</f>
        <v>-0.24031085955562304</v>
      </c>
      <c r="AT261" s="6">
        <f>+Tabla1[[#This Row],[Pasajeros Pagos (PAX)]]/Tabla1[[#This Row],[Indice Dia Habil]]</f>
        <v>93758.22134387352</v>
      </c>
      <c r="AU261" s="15">
        <f>+Tabla1[[#This Row],[PAX Día Habil]]/AT249-1</f>
        <v>-0.21028362080288077</v>
      </c>
      <c r="AV261" s="6">
        <f>+Tabla1[[#This Row],[Pasajeros Pagos (PAX)]]/Tabla1[[#This Row],[Trenes Corridos (TC)]]</f>
        <v>527.4812096953525</v>
      </c>
      <c r="AW261" s="6">
        <f>+Tabla1[[#This Row],[PAX x Tren]]/Tabla1[[#This Row],[Form. Media Trenes Remolcados]]</f>
        <v>87.913534949225422</v>
      </c>
      <c r="AX261" s="15">
        <f>+Tabla1[[#This Row],[PAX x Coche]]/AW249-1</f>
        <v>-0.18608354933044047</v>
      </c>
      <c r="AY261" s="6">
        <v>188</v>
      </c>
      <c r="AZ261" s="9">
        <f>+Tabla1[[#This Row],[PAX Kilómetro]]/Tabla1[[#This Row],[Coches Kilómetro (CK) (5+6+7)]]</f>
        <v>36.133419764264339</v>
      </c>
      <c r="BA261" s="15">
        <f>+Tabla1[[#This Row],[Ocupación Media (PaxKm/CocheKm)]]/AZ249-1</f>
        <v>-0.16156016443860477</v>
      </c>
      <c r="BB261" s="15">
        <f>+Tabla1[[#This Row],[Ocupación Media (PaxKm/CocheKm)]]/Tabla1[[#This Row],[Capacidad x Coche (4xm2)]]</f>
        <v>0.19219904129927839</v>
      </c>
      <c r="BC261" s="15">
        <f>+Tabla1[[#This Row],[% de Ocupación Media PAX]]/BB249-1</f>
        <v>-0.16156016443860477</v>
      </c>
      <c r="BD261" s="36">
        <f>+Tabla1[[#This Row],[Pasajeros Pagos (PAX)]]*Tabla1[[#This Row],[PAX Recorrido Medio]]</f>
        <v>43077027.280000001</v>
      </c>
      <c r="BE261" s="37">
        <v>18.16</v>
      </c>
      <c r="BF261" s="35">
        <f>+Tabla1[[#This Row],[PAX Recorrido Medio]]/BE249-1</f>
        <v>4.9806308799114074E-3</v>
      </c>
      <c r="BG261" s="36">
        <f>+Tabla1[[#This Row],[Pasajeros Pagos (PAX)]]*CN261</f>
        <v>2319800.1153439549</v>
      </c>
      <c r="BH261" s="130">
        <f t="shared" si="16"/>
        <v>0.39799881227080303</v>
      </c>
      <c r="BI261" s="95">
        <f t="shared" si="19"/>
        <v>3940329.4351423327</v>
      </c>
      <c r="BJ261" s="35">
        <f>+(Tabla1[[#This Row],[Variación % TC]]*0.2)-(Tabla1[[#This Row],[Vaciación % PAX Recorrido Medio]]*0.1)-(Tabla1[[#This Row],[Variación % Ocupación PAX]]*0.5)+(Tabla1[[#This Row],[Variación % RA]]*0.1)+(Tabla1[[#This Row],[Variación % Velocidad Comercial TE]]*0.1)</f>
        <v>6.4411296624494352E-2</v>
      </c>
      <c r="BK261" s="90">
        <v>3089123.25</v>
      </c>
      <c r="BL261" s="10">
        <f>+Tabla1[[#This Row],[Recaudación Vta. Boletos $]]/Tabla1[[#This Row],[Pasajeros Pagos (PAX)]]</f>
        <v>1.302282951313255</v>
      </c>
      <c r="BM261" s="15">
        <f>+(Tabla1[[#This Row],[Tarifa Media $]]*44)/CQ261</f>
        <v>9.0898965687811091E-3</v>
      </c>
      <c r="BN261" s="48">
        <f>+Tabla1[[#This Row],[Tarifa Media $]]/CP261</f>
        <v>0.15546213090997871</v>
      </c>
      <c r="BO261" s="86">
        <v>25.3</v>
      </c>
      <c r="BP261" s="80">
        <v>51.944000000000003</v>
      </c>
      <c r="BQ261" s="80">
        <f>+Tabla1[[#This Row],[Km. Línea (entre cabeceras) en Servicio]]*2</f>
        <v>103.88800000000001</v>
      </c>
      <c r="BR261" s="36">
        <v>22</v>
      </c>
      <c r="BS261" s="36">
        <v>1880</v>
      </c>
      <c r="BT261" s="76">
        <f>+Tabla1[[#This Row],[Recaudación Vta. Boletos $]]/Tabla1[[#This Row],[Km. Línea (entre cabeceras) en Servicio]]</f>
        <v>59470.261242876943</v>
      </c>
      <c r="BU261" s="77">
        <f>+Tabla1[[#This Row],[Recaudación/Km. Línea (PESOS)]]/CP261</f>
        <v>7099.3584990631261</v>
      </c>
      <c r="BV261" s="76">
        <f>+Tabla1[[#This Row],[Recaudación Vta. Boletos $]]/Tabla1[[#This Row],[Trenes Corridos (TC)]]</f>
        <v>686.92978652434954</v>
      </c>
      <c r="BW261" s="77">
        <f>+Tabla1[[#This Row],[Recaudación/Trenes Corridos (PESOS)]]/CP261</f>
        <v>82.003352874212808</v>
      </c>
      <c r="BX261" s="76">
        <f>+Tabla1[[#This Row],[Recaudación Vta. Boletos $]]/Tabla1[[#This Row],[Coches Kilómetro (CK) (5+6+7)]]</f>
        <v>2.5911859323594086</v>
      </c>
      <c r="BY261" s="77">
        <f>+Tabla1[[#This Row],[Recaudación/Coche Kilómetro (PESOS)]]/CP261</f>
        <v>0.30932700625645781</v>
      </c>
      <c r="BZ261" s="78">
        <f>+Tabla1[[#This Row],[Recaudación Vta. Boletos $]]/Tabla1[[#This Row],[PAX Kilómetro]]</f>
        <v>7.1711616261743119E-2</v>
      </c>
      <c r="CA261" s="79">
        <f>+Tabla1[[#This Row],[Recaudación/Pasajeros Kilómetro (PESOS)]]/CP261</f>
        <v>8.5606900280825286E-3</v>
      </c>
      <c r="CB261" s="76">
        <f>+Tabla1[[#This Row],[Recaudación Vta. Boletos $]]/Tabla1[[#This Row],[Personal]]</f>
        <v>1643.150664893617</v>
      </c>
      <c r="CC261" s="77">
        <f>+Tabla1[[#This Row],[Recaudación/Personal (PESOS)]]/CP261</f>
        <v>196.15376482730588</v>
      </c>
      <c r="CD261" s="36">
        <f>+Tabla1[[#This Row],[Pasajeros Pagos (PAX)]]/Tabla1[[#This Row],[Personal]]</f>
        <v>1261.7462765957446</v>
      </c>
      <c r="CE261" s="80">
        <f>+Tabla1[[#This Row],[Trenes Corridos (TC)]]/Tabla1[[#This Row],[Personal]]</f>
        <v>2.3920212765957447</v>
      </c>
      <c r="CF261" s="36">
        <f>+Tabla1[[#This Row],[Pasajeros Pagos (PAX)]]/Tabla1[[#This Row],[Km. Línea (entre cabeceras) en Servicio]]</f>
        <v>45666.15971045741</v>
      </c>
      <c r="CG261" s="36">
        <f>+Tabla1[[#This Row],[Pasajeros Pagos (PAX)]]/Tabla1[[#This Row],[Cantidad de Estaciones en Servicio]]</f>
        <v>107821.95454545454</v>
      </c>
      <c r="CH261" s="36">
        <f>+Tabla1[[#This Row],[PAX Kilómetro]]/Tabla1[[#This Row],[Km. Línea (entre cabeceras) en Servicio]]</f>
        <v>829297.46034190664</v>
      </c>
      <c r="CI261" s="36">
        <f>+Tabla1[[#This Row],[Coches Kilómetro (CK) (5+6+7)]]/Tabla1[[#This Row],[Km. Línea (entre cabeceras) en Servicio]]</f>
        <v>22950.981826582469</v>
      </c>
      <c r="CJ261" s="36">
        <f>+[1]!BN_InfraMR[[#This Row],[Total Coches Remolcados]]</f>
        <v>134</v>
      </c>
      <c r="CK261" s="36">
        <f>+Tabla1[[#This Row],[Pasajeros Pagos (PAX)]]/Tabla1[[#This Row],[Coches en Servicio]]</f>
        <v>17702.111940298506</v>
      </c>
      <c r="CM261" s="100">
        <f t="shared" si="17"/>
        <v>718.49476469128592</v>
      </c>
      <c r="CN261" s="11">
        <v>0.97795908294269418</v>
      </c>
      <c r="CP261" s="10">
        <v>8.3768499999999992</v>
      </c>
      <c r="CQ261" s="73">
        <v>6303.7515800322035</v>
      </c>
      <c r="CR261" s="10"/>
      <c r="DF261" s="47">
        <f>+Tabla1[[#This Row],[Trenes Kilómetro (TK) (1+2+3)]]/Tabla1[[#This Row],[Trenes Corridos (TC)]]</f>
        <v>44.183744718701355</v>
      </c>
      <c r="EA261" s="2">
        <v>2014</v>
      </c>
      <c r="EB261" s="2" t="s">
        <v>4</v>
      </c>
    </row>
    <row r="262" spans="1:132" x14ac:dyDescent="0.2">
      <c r="A262" s="98" t="s">
        <v>263</v>
      </c>
      <c r="B262" s="2" t="s">
        <v>11</v>
      </c>
      <c r="C262" s="101">
        <v>41883</v>
      </c>
      <c r="D262" s="4" t="s">
        <v>135</v>
      </c>
      <c r="E262" s="4" t="s">
        <v>112</v>
      </c>
      <c r="F262" s="4" t="s">
        <v>139</v>
      </c>
      <c r="G262" s="4" t="s">
        <v>113</v>
      </c>
      <c r="H262" s="6">
        <v>208825.60000000001</v>
      </c>
      <c r="K262" s="95">
        <f>+Tabla1[[#This Row],[TK Remolcados (1)]]+Tabla1[[#This Row],[TK Coche Motor (2)]]+Tabla1[[#This Row],[TK Eléctricos (3)]]</f>
        <v>208825.60000000001</v>
      </c>
      <c r="L262" s="35">
        <f>+Tabla1[[#This Row],[Trenes Kilómetro (TK) (1+2+3)]]/K250-1</f>
        <v>-1.6125924212349374E-2</v>
      </c>
      <c r="M262" s="36">
        <f>+Tabla1[[#This Row],[TK Remolcados (1)]]</f>
        <v>208825.60000000001</v>
      </c>
      <c r="N262" s="36">
        <f>+Tabla1[[#This Row],[TK Remolcados (1)]]*Tabla1[[#This Row],[Form. Media Trenes Remolcados]]</f>
        <v>1252953.6000000001</v>
      </c>
      <c r="Q262" s="95">
        <f t="shared" si="18"/>
        <v>1252953.6000000001</v>
      </c>
      <c r="R262" s="35">
        <f>+Tabla1[[#This Row],[Coches Kilómetro (CK) (5+6+7)]]/Q250-1</f>
        <v>-1.6125924212349152E-2</v>
      </c>
      <c r="S262" s="37">
        <v>38.92</v>
      </c>
      <c r="T262" s="35">
        <f>+Tabla1[[#This Row],[Velocidad Comercial Trenes Diésel]]/S250-1</f>
        <v>0</v>
      </c>
      <c r="U262" s="37"/>
      <c r="V262" s="35"/>
      <c r="W262" s="37">
        <v>6</v>
      </c>
      <c r="X262" s="6"/>
      <c r="Y262" s="6"/>
      <c r="Z262" s="36">
        <f>+Tabla1[[#This Row],[Form. Media Trenes Remolcados]]*Tabla1[[#This Row],[Asientos Prom. x C. Remolcados]]*Tabla1[[#This Row],[Trenes Corridos (TC)]]</f>
        <v>2167368</v>
      </c>
      <c r="AC262" s="6">
        <v>76</v>
      </c>
      <c r="AF262" s="6">
        <f>+'[2]BN TAB'!H266</f>
        <v>5046</v>
      </c>
      <c r="AG262" s="6">
        <f>+Tabla1[[#This Row],[Trenes Programados]]-Tabla1[[#This Row],[Trenes Corridos (TC)]]</f>
        <v>293</v>
      </c>
      <c r="AH262" s="95">
        <f>+'[2]BN TAB'!J266</f>
        <v>4753</v>
      </c>
      <c r="AI262" s="35">
        <f>+Tabla1[[#This Row],[Trenes Corridos (TC)]]/AH250-1</f>
        <v>5.0750687248890536E-3</v>
      </c>
      <c r="AJ262" s="36">
        <f>+'[2]BN TAB'!K266</f>
        <v>3927</v>
      </c>
      <c r="AK262" s="36">
        <f>+Tabla1[[#This Row],[Trenes Corridos (TC)]]-Tabla1[[#This Row],[Trenes Puntuales]]</f>
        <v>826</v>
      </c>
      <c r="AL262" s="127">
        <f>+Tabla1[[#This Row],[Trenes Puntuales]]/Tabla1[[#This Row],[Trenes Programados]]</f>
        <v>0.7782401902497027</v>
      </c>
      <c r="AM262" s="96">
        <v>0.95</v>
      </c>
      <c r="AN262" s="96" t="str">
        <f>+IF(Tabla1[[#This Row],[Regularidad Absoluta]]&gt;=Tabla1[[#This Row],[RA 95%]],Tabla1[[#This Row],[Regularidad Absoluta]],"")</f>
        <v/>
      </c>
      <c r="AO262" s="96">
        <f>+Tabla1[[#This Row],[Trenes Puntuales]]/Tabla1[[#This Row],[Trenes Corridos (TC)]]</f>
        <v>0.8262150220913107</v>
      </c>
      <c r="AP262" s="96">
        <f>+Tabla1[[#This Row],[Trenes Corridos (TC)]]/Tabla1[[#This Row],[Trenes Programados]]</f>
        <v>0.94193420531113758</v>
      </c>
      <c r="AQ262" s="96">
        <f>+Tabla1[[#This Row],[Regularidad Relativa]]/AO250-1</f>
        <v>-4.4000283956494135E-2</v>
      </c>
      <c r="AR262" s="95">
        <f>+'[3]DATOS BN#Bol por Estación'!AE247</f>
        <v>2523623</v>
      </c>
      <c r="AS262" s="15">
        <f>+Tabla1[[#This Row],[Pasajeros Pagos (PAX)]]/AR250-1</f>
        <v>-0.16734398812727025</v>
      </c>
      <c r="AT262" s="6">
        <f>+Tabla1[[#This Row],[Pasajeros Pagos (PAX)]]/Tabla1[[#This Row],[Indice Dia Habil]]</f>
        <v>97062.423076923078</v>
      </c>
      <c r="AU262" s="15">
        <f>+Tabla1[[#This Row],[PAX Día Habil]]/AT250-1</f>
        <v>-0.18976164998538214</v>
      </c>
      <c r="AV262" s="6">
        <f>+Tabla1[[#This Row],[Pasajeros Pagos (PAX)]]/Tabla1[[#This Row],[Trenes Corridos (TC)]]</f>
        <v>530.95371344414059</v>
      </c>
      <c r="AW262" s="6">
        <f>+Tabla1[[#This Row],[PAX x Tren]]/Tabla1[[#This Row],[Form. Media Trenes Remolcados]]</f>
        <v>88.492285574023427</v>
      </c>
      <c r="AX262" s="15">
        <f>+Tabla1[[#This Row],[PAX x Coche]]/AW250-1</f>
        <v>-0.17154843674602582</v>
      </c>
      <c r="AY262" s="6">
        <v>188</v>
      </c>
      <c r="AZ262" s="9">
        <f>+Tabla1[[#This Row],[PAX Kilómetro]]/Tabla1[[#This Row],[Coches Kilómetro (CK) (5+6+7)]]</f>
        <v>36.496202860185726</v>
      </c>
      <c r="BA262" s="15">
        <f>+Tabla1[[#This Row],[Ocupación Media (PaxKm/CocheKm)]]/AZ250-1</f>
        <v>-0.1574165781497453</v>
      </c>
      <c r="BB262" s="15">
        <f>+Tabla1[[#This Row],[Ocupación Media (PaxKm/CocheKm)]]/Tabla1[[#This Row],[Capacidad x Coche (4xm2)]]</f>
        <v>0.19412873861800917</v>
      </c>
      <c r="BC262" s="15">
        <f>+Tabla1[[#This Row],[% de Ocupación Media PAX]]/BB250-1</f>
        <v>-0.1574165781497453</v>
      </c>
      <c r="BD262" s="36">
        <f>+Tabla1[[#This Row],[Pasajeros Pagos (PAX)]]*Tabla1[[#This Row],[PAX Recorrido Medio]]</f>
        <v>45728048.760000005</v>
      </c>
      <c r="BE262" s="37">
        <v>18.12</v>
      </c>
      <c r="BF262" s="35">
        <f>+Tabla1[[#This Row],[PAX Recorrido Medio]]/BE250-1</f>
        <v>-4.395604395604269E-3</v>
      </c>
      <c r="BG262" s="36">
        <f>+Tabla1[[#This Row],[Pasajeros Pagos (PAX)]]*CN262</f>
        <v>2437754.5086406241</v>
      </c>
      <c r="BH262" s="130">
        <f t="shared" si="16"/>
        <v>0.40105921874419559</v>
      </c>
      <c r="BI262" s="95">
        <f t="shared" si="19"/>
        <v>4213476.6557533406</v>
      </c>
      <c r="BJ262" s="35">
        <f>+(Tabla1[[#This Row],[Variación % TC]]*0.2)-(Tabla1[[#This Row],[Vaciación % PAX Recorrido Medio]]*0.1)-(Tabla1[[#This Row],[Variación % Ocupación PAX]]*0.5)+(Tabla1[[#This Row],[Variación % RA]]*0.1)+(Tabla1[[#This Row],[Variación % Velocidad Comercial TE]]*0.1)</f>
        <v>7.5762834863761466E-2</v>
      </c>
      <c r="BK262" s="90">
        <v>3288116.3</v>
      </c>
      <c r="BL262" s="10">
        <f>+Tabla1[[#This Row],[Recaudación Vta. Boletos $]]/Tabla1[[#This Row],[Pasajeros Pagos (PAX)]]</f>
        <v>1.3029348282211723</v>
      </c>
      <c r="BM262" s="15">
        <f>+(Tabla1[[#This Row],[Tarifa Media $]]*44)/CQ262</f>
        <v>8.8356791391479388E-3</v>
      </c>
      <c r="BN262" s="48">
        <f>+Tabla1[[#This Row],[Tarifa Media $]]/CP262</f>
        <v>0.15342921339035145</v>
      </c>
      <c r="BO262" s="86">
        <v>26</v>
      </c>
      <c r="BP262" s="80">
        <v>51.944000000000003</v>
      </c>
      <c r="BQ262" s="80">
        <f>+Tabla1[[#This Row],[Km. Línea (entre cabeceras) en Servicio]]*2</f>
        <v>103.88800000000001</v>
      </c>
      <c r="BR262" s="36">
        <v>22</v>
      </c>
      <c r="BS262" s="36">
        <v>1880</v>
      </c>
      <c r="BT262" s="76">
        <f>+Tabla1[[#This Row],[Recaudación Vta. Boletos $]]/Tabla1[[#This Row],[Km. Línea (entre cabeceras) en Servicio]]</f>
        <v>63301.1762667488</v>
      </c>
      <c r="BU262" s="77">
        <f>+Tabla1[[#This Row],[Recaudación/Km. Línea (PESOS)]]/CP262</f>
        <v>7454.1331392229886</v>
      </c>
      <c r="BV262" s="76">
        <f>+Tabla1[[#This Row],[Recaudación Vta. Boletos $]]/Tabla1[[#This Row],[Trenes Corridos (TC)]]</f>
        <v>691.79808541973489</v>
      </c>
      <c r="BW262" s="77">
        <f>+Tabla1[[#This Row],[Recaudación/Trenes Corridos (PESOS)]]/CP262</f>
        <v>81.463810600420558</v>
      </c>
      <c r="BX262" s="76">
        <f>+Tabla1[[#This Row],[Recaudación Vta. Boletos $]]/Tabla1[[#This Row],[Coches Kilómetro (CK) (5+6+7)]]</f>
        <v>2.6242921525585623</v>
      </c>
      <c r="BY262" s="77">
        <f>+Tabla1[[#This Row],[Recaudación/Coche Kilómetro (PESOS)]]/CP262</f>
        <v>0.30902779782411649</v>
      </c>
      <c r="BZ262" s="78">
        <f>+Tabla1[[#This Row],[Recaudación Vta. Boletos $]]/Tabla1[[#This Row],[PAX Kilómetro]]</f>
        <v>7.1905895597194944E-2</v>
      </c>
      <c r="CA262" s="79">
        <f>+Tabla1[[#This Row],[Recaudación/Pasajeros Kilómetro (PESOS)]]/CP262</f>
        <v>8.4673958824697266E-3</v>
      </c>
      <c r="CB262" s="76">
        <f>+Tabla1[[#This Row],[Recaudación Vta. Boletos $]]/Tabla1[[#This Row],[Personal]]</f>
        <v>1748.9980319148935</v>
      </c>
      <c r="CC262" s="77">
        <f>+Tabla1[[#This Row],[Recaudación/Personal (PESOS)]]/CP262</f>
        <v>205.95611265095687</v>
      </c>
      <c r="CD262" s="36">
        <f>+Tabla1[[#This Row],[Pasajeros Pagos (PAX)]]/Tabla1[[#This Row],[Personal]]</f>
        <v>1342.3526595744681</v>
      </c>
      <c r="CE262" s="80">
        <f>+Tabla1[[#This Row],[Trenes Corridos (TC)]]/Tabla1[[#This Row],[Personal]]</f>
        <v>2.5281914893617023</v>
      </c>
      <c r="CF262" s="36">
        <f>+Tabla1[[#This Row],[Pasajeros Pagos (PAX)]]/Tabla1[[#This Row],[Km. Línea (entre cabeceras) en Servicio]]</f>
        <v>48583.532265516711</v>
      </c>
      <c r="CG262" s="36">
        <f>+Tabla1[[#This Row],[Pasajeros Pagos (PAX)]]/Tabla1[[#This Row],[Cantidad de Estaciones en Servicio]]</f>
        <v>114710.13636363637</v>
      </c>
      <c r="CH262" s="36">
        <f>+Tabla1[[#This Row],[PAX Kilómetro]]/Tabla1[[#This Row],[Km. Línea (entre cabeceras) en Servicio]]</f>
        <v>880333.60465116287</v>
      </c>
      <c r="CI262" s="36">
        <f>+Tabla1[[#This Row],[Coches Kilómetro (CK) (5+6+7)]]/Tabla1[[#This Row],[Km. Línea (entre cabeceras) en Servicio]]</f>
        <v>24121.238256584013</v>
      </c>
      <c r="CJ262" s="36">
        <f>+[1]!BN_InfraMR[[#This Row],[Total Coches Remolcados]]</f>
        <v>134</v>
      </c>
      <c r="CK262" s="36">
        <f>+Tabla1[[#This Row],[Pasajeros Pagos (PAX)]]/Tabla1[[#This Row],[Coches en Servicio]]</f>
        <v>18833.007462686568</v>
      </c>
      <c r="CM262" s="100">
        <f t="shared" si="17"/>
        <v>726.92019308178817</v>
      </c>
      <c r="CN262" s="11">
        <v>0.96597412079404255</v>
      </c>
      <c r="CP262" s="10">
        <v>8.4920909090909067</v>
      </c>
      <c r="CQ262" s="33">
        <v>6488.3673952945355</v>
      </c>
      <c r="CR262" s="10"/>
      <c r="CX262" s="28"/>
      <c r="DF262" s="47">
        <f>+Tabla1[[#This Row],[Trenes Kilómetro (TK) (1+2+3)]]/Tabla1[[#This Row],[Trenes Corridos (TC)]]</f>
        <v>43.935535451293923</v>
      </c>
      <c r="EA262" s="2">
        <v>2014</v>
      </c>
      <c r="EB262" s="2" t="s">
        <v>11</v>
      </c>
    </row>
    <row r="263" spans="1:132" x14ac:dyDescent="0.2">
      <c r="A263" s="98" t="s">
        <v>263</v>
      </c>
      <c r="B263" s="2" t="s">
        <v>5</v>
      </c>
      <c r="C263" s="101">
        <v>41913</v>
      </c>
      <c r="D263" s="4" t="s">
        <v>135</v>
      </c>
      <c r="E263" s="4" t="s">
        <v>112</v>
      </c>
      <c r="F263" s="4" t="s">
        <v>139</v>
      </c>
      <c r="G263" s="4" t="s">
        <v>113</v>
      </c>
      <c r="H263" s="6">
        <v>210067.6</v>
      </c>
      <c r="K263" s="95">
        <f>+Tabla1[[#This Row],[TK Remolcados (1)]]+Tabla1[[#This Row],[TK Coche Motor (2)]]+Tabla1[[#This Row],[TK Eléctricos (3)]]</f>
        <v>210067.6</v>
      </c>
      <c r="L263" s="35">
        <f>+Tabla1[[#This Row],[Trenes Kilómetro (TK) (1+2+3)]]/K251-1</f>
        <v>-2.7431945616680609E-2</v>
      </c>
      <c r="M263" s="36">
        <f>+Tabla1[[#This Row],[TK Remolcados (1)]]</f>
        <v>210067.6</v>
      </c>
      <c r="N263" s="36">
        <f>+Tabla1[[#This Row],[TK Remolcados (1)]]*Tabla1[[#This Row],[Form. Media Trenes Remolcados]]</f>
        <v>1260405.6000000001</v>
      </c>
      <c r="Q263" s="95">
        <f t="shared" si="18"/>
        <v>1260405.6000000001</v>
      </c>
      <c r="R263" s="35">
        <f>+Tabla1[[#This Row],[Coches Kilómetro (CK) (5+6+7)]]/Q251-1</f>
        <v>-2.7431945616680609E-2</v>
      </c>
      <c r="S263" s="37">
        <v>38.92</v>
      </c>
      <c r="T263" s="35">
        <f>+Tabla1[[#This Row],[Velocidad Comercial Trenes Diésel]]/S251-1</f>
        <v>0</v>
      </c>
      <c r="U263" s="37"/>
      <c r="V263" s="35"/>
      <c r="W263" s="37">
        <v>6</v>
      </c>
      <c r="X263" s="6"/>
      <c r="Y263" s="6"/>
      <c r="Z263" s="36">
        <f>+Tabla1[[#This Row],[Form. Media Trenes Remolcados]]*Tabla1[[#This Row],[Asientos Prom. x C. Remolcados]]*Tabla1[[#This Row],[Trenes Corridos (TC)]]</f>
        <v>2112192</v>
      </c>
      <c r="AC263" s="6">
        <v>76</v>
      </c>
      <c r="AF263" s="6">
        <f>+'[2]BN TAB'!H267</f>
        <v>5150</v>
      </c>
      <c r="AG263" s="6">
        <f>+Tabla1[[#This Row],[Trenes Programados]]-Tabla1[[#This Row],[Trenes Corridos (TC)]]</f>
        <v>518</v>
      </c>
      <c r="AH263" s="95">
        <f>+'[2]BN TAB'!J267</f>
        <v>4632</v>
      </c>
      <c r="AI263" s="35">
        <f>+Tabla1[[#This Row],[Trenes Corridos (TC)]]/AH251-1</f>
        <v>6.7376657248423566E-3</v>
      </c>
      <c r="AJ263" s="36">
        <f>+'[2]BN TAB'!K267</f>
        <v>3848</v>
      </c>
      <c r="AK263" s="36">
        <f>+Tabla1[[#This Row],[Trenes Corridos (TC)]]-Tabla1[[#This Row],[Trenes Puntuales]]</f>
        <v>784</v>
      </c>
      <c r="AL263" s="127">
        <f>+Tabla1[[#This Row],[Trenes Puntuales]]/Tabla1[[#This Row],[Trenes Programados]]</f>
        <v>0.74718446601941746</v>
      </c>
      <c r="AM263" s="96">
        <v>0.95</v>
      </c>
      <c r="AN263" s="96" t="str">
        <f>+IF(Tabla1[[#This Row],[Regularidad Absoluta]]&gt;=Tabla1[[#This Row],[RA 95%]],Tabla1[[#This Row],[Regularidad Absoluta]],"")</f>
        <v/>
      </c>
      <c r="AO263" s="96">
        <f>+Tabla1[[#This Row],[Trenes Puntuales]]/Tabla1[[#This Row],[Trenes Corridos (TC)]]</f>
        <v>0.83074265975820383</v>
      </c>
      <c r="AP263" s="96">
        <f>+Tabla1[[#This Row],[Trenes Corridos (TC)]]/Tabla1[[#This Row],[Trenes Programados]]</f>
        <v>0.89941747572815534</v>
      </c>
      <c r="AQ263" s="96">
        <f>+Tabla1[[#This Row],[Regularidad Relativa]]/AO251-1</f>
        <v>0.1807991898509409</v>
      </c>
      <c r="AR263" s="95">
        <f>+'[3]DATOS BN#Bol por Estación'!AE248</f>
        <v>2552665</v>
      </c>
      <c r="AS263" s="15">
        <f>+Tabla1[[#This Row],[Pasajeros Pagos (PAX)]]/AR251-1</f>
        <v>-0.21260023467777456</v>
      </c>
      <c r="AT263" s="6">
        <f>+Tabla1[[#This Row],[Pasajeros Pagos (PAX)]]/Tabla1[[#This Row],[Indice Dia Habil]]</f>
        <v>94543.148148148146</v>
      </c>
      <c r="AU263" s="15">
        <f>+Tabla1[[#This Row],[PAX Día Habil]]/AT251-1</f>
        <v>-0.22426541638625197</v>
      </c>
      <c r="AV263" s="6">
        <f>+Tabla1[[#This Row],[Pasajeros Pagos (PAX)]]/Tabla1[[#This Row],[Trenes Corridos (TC)]]</f>
        <v>551.0934801381693</v>
      </c>
      <c r="AW263" s="6">
        <f>+Tabla1[[#This Row],[PAX x Tren]]/Tabla1[[#This Row],[Form. Media Trenes Remolcados]]</f>
        <v>91.84891335636155</v>
      </c>
      <c r="AX263" s="15">
        <f>+Tabla1[[#This Row],[PAX x Coche]]/AW251-1</f>
        <v>-0.2178699654042402</v>
      </c>
      <c r="AY263" s="6">
        <v>188</v>
      </c>
      <c r="AZ263" s="9">
        <f>+Tabla1[[#This Row],[PAX Kilómetro]]/Tabla1[[#This Row],[Coches Kilómetro (CK) (5+6+7)]]</f>
        <v>36.576424208207257</v>
      </c>
      <c r="BA263" s="15">
        <f>+Tabla1[[#This Row],[Ocupación Media (PaxKm/CocheKm)]]/AZ251-1</f>
        <v>-0.19218027797367931</v>
      </c>
      <c r="BB263" s="15">
        <f>+Tabla1[[#This Row],[Ocupación Media (PaxKm/CocheKm)]]/Tabla1[[#This Row],[Capacidad x Coche (4xm2)]]</f>
        <v>0.19455544791599605</v>
      </c>
      <c r="BC263" s="15">
        <f>+Tabla1[[#This Row],[% de Ocupación Media PAX]]/BB251-1</f>
        <v>-0.19218027797367931</v>
      </c>
      <c r="BD263" s="36">
        <f>+Tabla1[[#This Row],[Pasajeros Pagos (PAX)]]*Tabla1[[#This Row],[PAX Recorrido Medio]]</f>
        <v>46101129.899999999</v>
      </c>
      <c r="BE263" s="37">
        <v>18.059999999999999</v>
      </c>
      <c r="BF263" s="35">
        <f>+Tabla1[[#This Row],[PAX Recorrido Medio]]/BE251-1</f>
        <v>-2.2099447513813653E-3</v>
      </c>
      <c r="BG263" s="36">
        <f>+Tabla1[[#This Row],[Pasajeros Pagos (PAX)]]*CN263</f>
        <v>2382033.3423767071</v>
      </c>
      <c r="BH263" s="130">
        <f t="shared" si="16"/>
        <v>0.3974643141421903</v>
      </c>
      <c r="BI263" s="95">
        <f t="shared" si="19"/>
        <v>4236537.453156583</v>
      </c>
      <c r="BJ263" s="35">
        <f>+(Tabla1[[#This Row],[Variación % TC]]*0.2)-(Tabla1[[#This Row],[Vaciación % PAX Recorrido Medio]]*0.1)-(Tabla1[[#This Row],[Variación % Ocupación PAX]]*0.5)+(Tabla1[[#This Row],[Variación % RA]]*0.1)+(Tabla1[[#This Row],[Variación % Velocidad Comercial TE]]*0.1)</f>
        <v>0.11573858559204035</v>
      </c>
      <c r="BK263" s="90">
        <v>3320192.35</v>
      </c>
      <c r="BL263" s="10">
        <f>+Tabla1[[#This Row],[Recaudación Vta. Boletos $]]/Tabla1[[#This Row],[Pasajeros Pagos (PAX)]]</f>
        <v>1.3006768808284674</v>
      </c>
      <c r="BM263" s="15">
        <f>+(Tabla1[[#This Row],[Tarifa Media $]]*44)/CQ263</f>
        <v>8.5763414878540778E-3</v>
      </c>
      <c r="BN263" s="48">
        <f>+Tabla1[[#This Row],[Tarifa Media $]]/CP263</f>
        <v>0.15223035137455398</v>
      </c>
      <c r="BO263" s="86">
        <v>27</v>
      </c>
      <c r="BP263" s="80">
        <v>51.944000000000003</v>
      </c>
      <c r="BQ263" s="80">
        <f>+Tabla1[[#This Row],[Km. Línea (entre cabeceras) en Servicio]]*2</f>
        <v>103.88800000000001</v>
      </c>
      <c r="BR263" s="36">
        <v>22</v>
      </c>
      <c r="BS263" s="36">
        <v>1880</v>
      </c>
      <c r="BT263" s="76">
        <f>+Tabla1[[#This Row],[Recaudación Vta. Boletos $]]/Tabla1[[#This Row],[Km. Línea (entre cabeceras) en Servicio]]</f>
        <v>63918.688395194826</v>
      </c>
      <c r="BU263" s="77">
        <f>+Tabla1[[#This Row],[Recaudación/Km. Línea (PESOS)]]/CP263</f>
        <v>7481.0004984507532</v>
      </c>
      <c r="BV263" s="76">
        <f>+Tabla1[[#This Row],[Recaudación Vta. Boletos $]]/Tabla1[[#This Row],[Trenes Corridos (TC)]]</f>
        <v>716.794548791019</v>
      </c>
      <c r="BW263" s="77">
        <f>+Tabla1[[#This Row],[Recaudación/Trenes Corridos (PESOS)]]/CP263</f>
        <v>83.893154121659308</v>
      </c>
      <c r="BX263" s="76">
        <f>+Tabla1[[#This Row],[Recaudación Vta. Boletos $]]/Tabla1[[#This Row],[Coches Kilómetro (CK) (5+6+7)]]</f>
        <v>2.6342253239750759</v>
      </c>
      <c r="BY263" s="77">
        <f>+Tabla1[[#This Row],[Recaudación/Coche Kilómetro (PESOS)]]/CP263</f>
        <v>0.30830796839646374</v>
      </c>
      <c r="BZ263" s="78">
        <f>+Tabla1[[#This Row],[Recaudación Vta. Boletos $]]/Tabla1[[#This Row],[PAX Kilómetro]]</f>
        <v>7.2019760843215264E-2</v>
      </c>
      <c r="CA263" s="79">
        <f>+Tabla1[[#This Row],[Recaudación/Pasajeros Kilómetro (PESOS)]]/CP263</f>
        <v>8.4291445943828359E-3</v>
      </c>
      <c r="CB263" s="76">
        <f>+Tabla1[[#This Row],[Recaudación Vta. Boletos $]]/Tabla1[[#This Row],[Personal]]</f>
        <v>1766.059760638298</v>
      </c>
      <c r="CC263" s="77">
        <f>+Tabla1[[#This Row],[Recaudación/Personal (PESOS)]]/CP263</f>
        <v>206.69845206996061</v>
      </c>
      <c r="CD263" s="36">
        <f>+Tabla1[[#This Row],[Pasajeros Pagos (PAX)]]/Tabla1[[#This Row],[Personal]]</f>
        <v>1357.8005319148936</v>
      </c>
      <c r="CE263" s="80">
        <f>+Tabla1[[#This Row],[Trenes Corridos (TC)]]/Tabla1[[#This Row],[Personal]]</f>
        <v>2.4638297872340424</v>
      </c>
      <c r="CF263" s="36">
        <f>+Tabla1[[#This Row],[Pasajeros Pagos (PAX)]]/Tabla1[[#This Row],[Km. Línea (entre cabeceras) en Servicio]]</f>
        <v>49142.634375481284</v>
      </c>
      <c r="CG263" s="36">
        <f>+Tabla1[[#This Row],[Pasajeros Pagos (PAX)]]/Tabla1[[#This Row],[Cantidad de Estaciones en Servicio]]</f>
        <v>116030.22727272728</v>
      </c>
      <c r="CH263" s="36">
        <f>+Tabla1[[#This Row],[PAX Kilómetro]]/Tabla1[[#This Row],[Km. Línea (entre cabeceras) en Servicio]]</f>
        <v>887515.97682119196</v>
      </c>
      <c r="CI263" s="36">
        <f>+Tabla1[[#This Row],[Coches Kilómetro (CK) (5+6+7)]]/Tabla1[[#This Row],[Km. Línea (entre cabeceras) en Servicio]]</f>
        <v>24264.700446634837</v>
      </c>
      <c r="CJ263" s="36">
        <f>+[1]!BN_InfraMR[[#This Row],[Total Coches Remolcados]]</f>
        <v>134</v>
      </c>
      <c r="CK263" s="36">
        <f>+Tabla1[[#This Row],[Pasajeros Pagos (PAX)]]/Tabla1[[#This Row],[Coches en Servicio]]</f>
        <v>19049.738805970148</v>
      </c>
      <c r="CM263" s="100">
        <f t="shared" si="17"/>
        <v>749.99169507521549</v>
      </c>
      <c r="CN263" s="11">
        <v>0.93315548353454414</v>
      </c>
      <c r="CP263" s="10">
        <v>8.5441363636363619</v>
      </c>
      <c r="CQ263" s="33">
        <v>6672.9832105568676</v>
      </c>
      <c r="CR263" s="10"/>
      <c r="CX263" s="28"/>
      <c r="DF263" s="47">
        <f>+Tabla1[[#This Row],[Trenes Kilómetro (TK) (1+2+3)]]/Tabla1[[#This Row],[Trenes Corridos (TC)]]</f>
        <v>45.351381692573405</v>
      </c>
      <c r="EA263" s="2">
        <v>2014</v>
      </c>
      <c r="EB263" s="2" t="s">
        <v>5</v>
      </c>
    </row>
    <row r="264" spans="1:132" x14ac:dyDescent="0.2">
      <c r="A264" s="98" t="s">
        <v>263</v>
      </c>
      <c r="B264" s="2" t="s">
        <v>6</v>
      </c>
      <c r="C264" s="101">
        <v>41944</v>
      </c>
      <c r="D264" s="4" t="s">
        <v>135</v>
      </c>
      <c r="E264" s="4" t="s">
        <v>112</v>
      </c>
      <c r="F264" s="4" t="s">
        <v>139</v>
      </c>
      <c r="G264" s="4" t="s">
        <v>113</v>
      </c>
      <c r="H264" s="6">
        <v>198464.7</v>
      </c>
      <c r="K264" s="95">
        <f>+Tabla1[[#This Row],[TK Remolcados (1)]]+Tabla1[[#This Row],[TK Coche Motor (2)]]+Tabla1[[#This Row],[TK Eléctricos (3)]]</f>
        <v>198464.7</v>
      </c>
      <c r="L264" s="35">
        <f>+Tabla1[[#This Row],[Trenes Kilómetro (TK) (1+2+3)]]/K252-1</f>
        <v>-2.6001311328662458E-2</v>
      </c>
      <c r="M264" s="36">
        <f>+Tabla1[[#This Row],[TK Remolcados (1)]]</f>
        <v>198464.7</v>
      </c>
      <c r="N264" s="36">
        <f>+Tabla1[[#This Row],[TK Remolcados (1)]]*Tabla1[[#This Row],[Form. Media Trenes Remolcados]]</f>
        <v>1190788.2000000002</v>
      </c>
      <c r="Q264" s="95">
        <f t="shared" si="18"/>
        <v>1190788.2000000002</v>
      </c>
      <c r="R264" s="35">
        <f>+Tabla1[[#This Row],[Coches Kilómetro (CK) (5+6+7)]]/Q252-1</f>
        <v>-2.6001311328662235E-2</v>
      </c>
      <c r="S264" s="37">
        <v>38.92</v>
      </c>
      <c r="T264" s="35">
        <f>+Tabla1[[#This Row],[Velocidad Comercial Trenes Diésel]]/S252-1</f>
        <v>0</v>
      </c>
      <c r="U264" s="37"/>
      <c r="V264" s="35"/>
      <c r="W264" s="37">
        <v>6</v>
      </c>
      <c r="X264" s="6"/>
      <c r="Y264" s="6"/>
      <c r="Z264" s="36">
        <f>+Tabla1[[#This Row],[Form. Media Trenes Remolcados]]*Tabla1[[#This Row],[Asientos Prom. x C. Remolcados]]*Tabla1[[#This Row],[Trenes Corridos (TC)]]</f>
        <v>2044704</v>
      </c>
      <c r="AC264" s="6">
        <v>76</v>
      </c>
      <c r="AF264" s="6">
        <f>+'[2]BN TAB'!H268</f>
        <v>4873</v>
      </c>
      <c r="AG264" s="6">
        <f>+Tabla1[[#This Row],[Trenes Programados]]-Tabla1[[#This Row],[Trenes Corridos (TC)]]</f>
        <v>389</v>
      </c>
      <c r="AH264" s="95">
        <f>+'[2]BN TAB'!J268</f>
        <v>4484</v>
      </c>
      <c r="AI264" s="35">
        <f>+Tabla1[[#This Row],[Trenes Corridos (TC)]]/AH252-1</f>
        <v>4.1579558652729443E-2</v>
      </c>
      <c r="AJ264" s="36">
        <f>+'[2]BN TAB'!K268</f>
        <v>3734</v>
      </c>
      <c r="AK264" s="36">
        <f>+Tabla1[[#This Row],[Trenes Corridos (TC)]]-Tabla1[[#This Row],[Trenes Puntuales]]</f>
        <v>750</v>
      </c>
      <c r="AL264" s="127">
        <f>+Tabla1[[#This Row],[Trenes Puntuales]]/Tabla1[[#This Row],[Trenes Programados]]</f>
        <v>0.76626308229017037</v>
      </c>
      <c r="AM264" s="96">
        <v>0.95</v>
      </c>
      <c r="AN264" s="96" t="str">
        <f>+IF(Tabla1[[#This Row],[Regularidad Absoluta]]&gt;=Tabla1[[#This Row],[RA 95%]],Tabla1[[#This Row],[Regularidad Absoluta]],"")</f>
        <v/>
      </c>
      <c r="AO264" s="96">
        <f>+Tabla1[[#This Row],[Trenes Puntuales]]/Tabla1[[#This Row],[Trenes Corridos (TC)]]</f>
        <v>0.83273862622658346</v>
      </c>
      <c r="AP264" s="96">
        <f>+Tabla1[[#This Row],[Trenes Corridos (TC)]]/Tabla1[[#This Row],[Trenes Programados]]</f>
        <v>0.92017237841165611</v>
      </c>
      <c r="AQ264" s="96">
        <f>+Tabla1[[#This Row],[Regularidad Relativa]]/AO252-1</f>
        <v>0.26765904734987345</v>
      </c>
      <c r="AR264" s="95">
        <f>+'[3]DATOS BN#Bol por Estación'!AE249</f>
        <v>2295226</v>
      </c>
      <c r="AS264" s="15">
        <f>+Tabla1[[#This Row],[Pasajeros Pagos (PAX)]]/AR252-1</f>
        <v>-0.23779082722602107</v>
      </c>
      <c r="AT264" s="6">
        <f>+Tabla1[[#This Row],[Pasajeros Pagos (PAX)]]/Tabla1[[#This Row],[Indice Dia Habil]]</f>
        <v>94453.744855967074</v>
      </c>
      <c r="AU264" s="15">
        <f>+Tabla1[[#This Row],[PAX Día Habil]]/AT252-1</f>
        <v>-0.21583418438891067</v>
      </c>
      <c r="AV264" s="6">
        <f>+Tabla1[[#This Row],[Pasajeros Pagos (PAX)]]/Tabla1[[#This Row],[Trenes Corridos (TC)]]</f>
        <v>511.87020517395183</v>
      </c>
      <c r="AW264" s="6">
        <f>+Tabla1[[#This Row],[PAX x Tren]]/Tabla1[[#This Row],[Form. Media Trenes Remolcados]]</f>
        <v>85.31170086232531</v>
      </c>
      <c r="AX264" s="15">
        <f>+Tabla1[[#This Row],[PAX x Coche]]/AW252-1</f>
        <v>-0.26821799982337657</v>
      </c>
      <c r="AY264" s="6">
        <v>188</v>
      </c>
      <c r="AZ264" s="9">
        <f>+Tabla1[[#This Row],[PAX Kilómetro]]/Tabla1[[#This Row],[Coches Kilómetro (CK) (5+6+7)]]</f>
        <v>34.926022209491158</v>
      </c>
      <c r="BA264" s="15">
        <f>+Tabla1[[#This Row],[Ocupación Media (PaxKm/CocheKm)]]/AZ252-1</f>
        <v>-0.21830612432568297</v>
      </c>
      <c r="BB264" s="15">
        <f>+Tabla1[[#This Row],[Ocupación Media (PaxKm/CocheKm)]]/Tabla1[[#This Row],[Capacidad x Coche (4xm2)]]</f>
        <v>0.18577671388027212</v>
      </c>
      <c r="BC264" s="15">
        <f>+Tabla1[[#This Row],[% de Ocupación Media PAX]]/BB252-1</f>
        <v>-0.21830612432568297</v>
      </c>
      <c r="BD264" s="36">
        <f>+Tabla1[[#This Row],[Pasajeros Pagos (PAX)]]*Tabla1[[#This Row],[PAX Recorrido Medio]]</f>
        <v>41589495.120000005</v>
      </c>
      <c r="BE264" s="37">
        <v>18.12</v>
      </c>
      <c r="BF264" s="35">
        <f>+Tabla1[[#This Row],[PAX Recorrido Medio]]/BE252-1</f>
        <v>-1.1025358324144863E-3</v>
      </c>
      <c r="BG264" s="36">
        <f>+Tabla1[[#This Row],[Pasajeros Pagos (PAX)]]*CN264</f>
        <v>2186191.7695965022</v>
      </c>
      <c r="BH264" s="130">
        <f t="shared" si="16"/>
        <v>0.43001625775803165</v>
      </c>
      <c r="BI264" s="95">
        <f t="shared" si="19"/>
        <v>4026827.1354056187</v>
      </c>
      <c r="BJ264" s="35">
        <f>+(Tabla1[[#This Row],[Variación % TC]]*0.2)-(Tabla1[[#This Row],[Vaciación % PAX Recorrido Medio]]*0.1)-(Tabla1[[#This Row],[Variación % Ocupación PAX]]*0.5)+(Tabla1[[#This Row],[Variación % RA]]*0.1)+(Tabla1[[#This Row],[Variación % Velocidad Comercial TE]]*0.1)</f>
        <v>0.14434513221161618</v>
      </c>
      <c r="BK264" s="90">
        <v>2976631.95</v>
      </c>
      <c r="BL264" s="10">
        <f>+Tabla1[[#This Row],[Recaudación Vta. Boletos $]]/Tabla1[[#This Row],[Pasajeros Pagos (PAX)]]</f>
        <v>1.2968796754655099</v>
      </c>
      <c r="BM264" s="15">
        <f>+(Tabla1[[#This Row],[Tarifa Media $]]*44)/CQ264</f>
        <v>8.3210910269962586E-3</v>
      </c>
      <c r="BN264" s="48">
        <f>+Tabla1[[#This Row],[Tarifa Media $]]/CP264</f>
        <v>0.15124941141881026</v>
      </c>
      <c r="BO264" s="86">
        <v>24.3</v>
      </c>
      <c r="BP264" s="80">
        <v>51.944000000000003</v>
      </c>
      <c r="BQ264" s="80">
        <f>+Tabla1[[#This Row],[Km. Línea (entre cabeceras) en Servicio]]*2</f>
        <v>103.88800000000001</v>
      </c>
      <c r="BR264" s="36">
        <v>22</v>
      </c>
      <c r="BS264" s="36">
        <v>1880</v>
      </c>
      <c r="BT264" s="76">
        <f>+Tabla1[[#This Row],[Recaudación Vta. Boletos $]]/Tabla1[[#This Row],[Km. Línea (entre cabeceras) en Servicio]]</f>
        <v>57304.634799014326</v>
      </c>
      <c r="BU264" s="77">
        <f>+Tabla1[[#This Row],[Recaudación/Km. Línea (PESOS)]]/CP264</f>
        <v>6683.189234043396</v>
      </c>
      <c r="BV264" s="76">
        <f>+Tabla1[[#This Row],[Recaudación Vta. Boletos $]]/Tabla1[[#This Row],[Trenes Corridos (TC)]]</f>
        <v>663.83406556645855</v>
      </c>
      <c r="BW264" s="77">
        <f>+Tabla1[[#This Row],[Recaudación/Trenes Corridos (PESOS)]]/CP264</f>
        <v>77.42006725538586</v>
      </c>
      <c r="BX264" s="76">
        <f>+Tabla1[[#This Row],[Recaudación Vta. Boletos $]]/Tabla1[[#This Row],[Coches Kilómetro (CK) (5+6+7)]]</f>
        <v>2.4997156925135804</v>
      </c>
      <c r="BY264" s="77">
        <f>+Tabla1[[#This Row],[Recaudación/Coche Kilómetro (PESOS)]]/CP264</f>
        <v>0.29153092176522249</v>
      </c>
      <c r="BZ264" s="78">
        <f>+Tabla1[[#This Row],[Recaudación Vta. Boletos $]]/Tabla1[[#This Row],[PAX Kilómetro]]</f>
        <v>7.1571726019067861E-2</v>
      </c>
      <c r="CA264" s="79">
        <f>+Tabla1[[#This Row],[Recaudación/Pasajeros Kilómetro (PESOS)]]/CP264</f>
        <v>8.3470977604199904E-3</v>
      </c>
      <c r="CB264" s="76">
        <f>+Tabla1[[#This Row],[Recaudación Vta. Boletos $]]/Tabla1[[#This Row],[Personal]]</f>
        <v>1583.3148670212768</v>
      </c>
      <c r="CC264" s="77">
        <f>+Tabla1[[#This Row],[Recaudación/Personal (PESOS)]]/CP264</f>
        <v>184.65509658146286</v>
      </c>
      <c r="CD264" s="36">
        <f>+Tabla1[[#This Row],[Pasajeros Pagos (PAX)]]/Tabla1[[#This Row],[Personal]]</f>
        <v>1220.8648936170214</v>
      </c>
      <c r="CE264" s="80">
        <f>+Tabla1[[#This Row],[Trenes Corridos (TC)]]/Tabla1[[#This Row],[Personal]]</f>
        <v>2.3851063829787233</v>
      </c>
      <c r="CF264" s="36">
        <f>+Tabla1[[#This Row],[Pasajeros Pagos (PAX)]]/Tabla1[[#This Row],[Km. Línea (entre cabeceras) en Servicio]]</f>
        <v>44186.547050669949</v>
      </c>
      <c r="CG264" s="36">
        <f>+Tabla1[[#This Row],[Pasajeros Pagos (PAX)]]/Tabla1[[#This Row],[Cantidad de Estaciones en Servicio]]</f>
        <v>104328.45454545454</v>
      </c>
      <c r="CH264" s="36">
        <f>+Tabla1[[#This Row],[PAX Kilómetro]]/Tabla1[[#This Row],[Km. Línea (entre cabeceras) en Servicio]]</f>
        <v>800660.2325581396</v>
      </c>
      <c r="CI264" s="36">
        <f>+Tabla1[[#This Row],[Coches Kilómetro (CK) (5+6+7)]]/Tabla1[[#This Row],[Km. Línea (entre cabeceras) en Servicio]]</f>
        <v>22924.460957954721</v>
      </c>
      <c r="CJ264" s="36">
        <f>+[1]!BN_InfraMR[[#This Row],[Total Coches Remolcados]]</f>
        <v>134</v>
      </c>
      <c r="CK264" s="36">
        <f>+Tabla1[[#This Row],[Pasajeros Pagos (PAX)]]/Tabla1[[#This Row],[Coches en Servicio]]</f>
        <v>17128.552238805969</v>
      </c>
      <c r="CM264" s="100">
        <f t="shared" si="17"/>
        <v>736.3958677592791</v>
      </c>
      <c r="CN264" s="11">
        <v>0.95249520944626032</v>
      </c>
      <c r="CP264" s="10">
        <v>8.5744444444444454</v>
      </c>
      <c r="CQ264" s="73">
        <v>6857.5990258192005</v>
      </c>
      <c r="CR264" s="10"/>
      <c r="DF264" s="47">
        <f>+Tabla1[[#This Row],[Trenes Kilómetro (TK) (1+2+3)]]/Tabla1[[#This Row],[Trenes Corridos (TC)]]</f>
        <v>44.260637823371994</v>
      </c>
      <c r="EA264" s="2">
        <v>2014</v>
      </c>
      <c r="EB264" s="2" t="s">
        <v>6</v>
      </c>
    </row>
    <row r="265" spans="1:132" x14ac:dyDescent="0.2">
      <c r="A265" s="98" t="s">
        <v>263</v>
      </c>
      <c r="B265" s="2" t="s">
        <v>7</v>
      </c>
      <c r="C265" s="101">
        <v>41974</v>
      </c>
      <c r="D265" s="4" t="s">
        <v>135</v>
      </c>
      <c r="E265" s="4" t="s">
        <v>112</v>
      </c>
      <c r="F265" s="4" t="s">
        <v>139</v>
      </c>
      <c r="G265" s="4" t="s">
        <v>113</v>
      </c>
      <c r="H265" s="6">
        <v>201129.4</v>
      </c>
      <c r="K265" s="95">
        <f>+Tabla1[[#This Row],[TK Remolcados (1)]]+Tabla1[[#This Row],[TK Coche Motor (2)]]+Tabla1[[#This Row],[TK Eléctricos (3)]]</f>
        <v>201129.4</v>
      </c>
      <c r="L265" s="35">
        <f>+Tabla1[[#This Row],[Trenes Kilómetro (TK) (1+2+3)]]/K253-1</f>
        <v>-2.2249207850808639E-2</v>
      </c>
      <c r="M265" s="36">
        <f>+Tabla1[[#This Row],[TK Remolcados (1)]]</f>
        <v>201129.4</v>
      </c>
      <c r="N265" s="36">
        <f>+Tabla1[[#This Row],[TK Remolcados (1)]]*Tabla1[[#This Row],[Form. Media Trenes Remolcados]]</f>
        <v>1206776.3999999999</v>
      </c>
      <c r="Q265" s="95">
        <f t="shared" si="18"/>
        <v>1206776.3999999999</v>
      </c>
      <c r="R265" s="35">
        <f>+Tabla1[[#This Row],[Coches Kilómetro (CK) (5+6+7)]]/Q253-1</f>
        <v>-2.224920785080875E-2</v>
      </c>
      <c r="S265" s="37">
        <v>38.92</v>
      </c>
      <c r="T265" s="35">
        <f>+Tabla1[[#This Row],[Velocidad Comercial Trenes Diésel]]/S253-1</f>
        <v>0</v>
      </c>
      <c r="U265" s="37"/>
      <c r="V265" s="35"/>
      <c r="W265" s="37">
        <v>6</v>
      </c>
      <c r="X265" s="6"/>
      <c r="Y265" s="6"/>
      <c r="Z265" s="36">
        <f>+Tabla1[[#This Row],[Form. Media Trenes Remolcados]]*Tabla1[[#This Row],[Asientos Prom. x C. Remolcados]]*Tabla1[[#This Row],[Trenes Corridos (TC)]]</f>
        <v>2070696</v>
      </c>
      <c r="AC265" s="6">
        <v>76</v>
      </c>
      <c r="AF265" s="6">
        <f>+'[2]BN TAB'!H269</f>
        <v>4996</v>
      </c>
      <c r="AG265" s="6">
        <f>+Tabla1[[#This Row],[Trenes Programados]]-Tabla1[[#This Row],[Trenes Corridos (TC)]]</f>
        <v>455</v>
      </c>
      <c r="AH265" s="95">
        <f>+'[2]BN TAB'!J269</f>
        <v>4541</v>
      </c>
      <c r="AI265" s="35">
        <f>+Tabla1[[#This Row],[Trenes Corridos (TC)]]/AH253-1</f>
        <v>1.1809269162210256E-2</v>
      </c>
      <c r="AJ265" s="36">
        <f>+'[2]BN TAB'!K269</f>
        <v>3796</v>
      </c>
      <c r="AK265" s="36">
        <f>+Tabla1[[#This Row],[Trenes Corridos (TC)]]-Tabla1[[#This Row],[Trenes Puntuales]]</f>
        <v>745</v>
      </c>
      <c r="AL265" s="127">
        <f>+Tabla1[[#This Row],[Trenes Puntuales]]/Tabla1[[#This Row],[Trenes Programados]]</f>
        <v>0.75980784627702158</v>
      </c>
      <c r="AM265" s="96">
        <v>0.95</v>
      </c>
      <c r="AN265" s="96" t="str">
        <f>+IF(Tabla1[[#This Row],[Regularidad Absoluta]]&gt;=Tabla1[[#This Row],[RA 95%]],Tabla1[[#This Row],[Regularidad Absoluta]],"")</f>
        <v/>
      </c>
      <c r="AO265" s="96">
        <f>+Tabla1[[#This Row],[Trenes Puntuales]]/Tabla1[[#This Row],[Trenes Corridos (TC)]]</f>
        <v>0.83593922043602731</v>
      </c>
      <c r="AP265" s="96">
        <f>+Tabla1[[#This Row],[Trenes Corridos (TC)]]/Tabla1[[#This Row],[Trenes Programados]]</f>
        <v>0.90892714171337075</v>
      </c>
      <c r="AQ265" s="96">
        <f>+Tabla1[[#This Row],[Regularidad Relativa]]/AO253-1</f>
        <v>0.17608000668241086</v>
      </c>
      <c r="AR265" s="95">
        <f>+'[3]DATOS BN#Bol por Estación'!AE250</f>
        <v>2216849</v>
      </c>
      <c r="AS265" s="15">
        <f>+Tabla1[[#This Row],[Pasajeros Pagos (PAX)]]/AR253-1</f>
        <v>-0.17941194216477507</v>
      </c>
      <c r="AT265" s="6">
        <f>+Tabla1[[#This Row],[Pasajeros Pagos (PAX)]]/Tabla1[[#This Row],[Indice Dia Habil]]</f>
        <v>86595.6640625</v>
      </c>
      <c r="AU265" s="15">
        <f>+Tabla1[[#This Row],[PAX Día Habil]]/AT253-1</f>
        <v>-0.17941194216477507</v>
      </c>
      <c r="AV265" s="6">
        <f>+Tabla1[[#This Row],[Pasajeros Pagos (PAX)]]/Tabla1[[#This Row],[Trenes Corridos (TC)]]</f>
        <v>488.18520149746752</v>
      </c>
      <c r="AW265" s="6">
        <f>+Tabla1[[#This Row],[PAX x Tren]]/Tabla1[[#This Row],[Form. Media Trenes Remolcados]]</f>
        <v>81.36420024957792</v>
      </c>
      <c r="AX265" s="15">
        <f>+Tabla1[[#This Row],[PAX x Coche]]/AW253-1</f>
        <v>-0.18898938481292904</v>
      </c>
      <c r="AY265" s="6">
        <v>188</v>
      </c>
      <c r="AZ265" s="9">
        <f>+Tabla1[[#This Row],[PAX Kilómetro]]/Tabla1[[#This Row],[Coches Kilómetro (CK) (5+6+7)]]</f>
        <v>33.892661515422411</v>
      </c>
      <c r="BA265" s="15">
        <f>+Tabla1[[#This Row],[Ocupación Media (PaxKm/CocheKm)]]/AZ253-1</f>
        <v>-0.14874301750883634</v>
      </c>
      <c r="BB265" s="15">
        <f>+Tabla1[[#This Row],[Ocupación Media (PaxKm/CocheKm)]]/Tabla1[[#This Row],[Capacidad x Coche (4xm2)]]</f>
        <v>0.18028011444373623</v>
      </c>
      <c r="BC265" s="15">
        <f>+Tabla1[[#This Row],[% de Ocupación Media PAX]]/BB253-1</f>
        <v>-0.14874301750883623</v>
      </c>
      <c r="BD265" s="36">
        <f>+Tabla1[[#This Row],[Pasajeros Pagos (PAX)]]*Tabla1[[#This Row],[PAX Recorrido Medio]]</f>
        <v>40900864.049999997</v>
      </c>
      <c r="BE265" s="37">
        <v>18.45</v>
      </c>
      <c r="BF265" s="35">
        <f>+Tabla1[[#This Row],[PAX Recorrido Medio]]/BE253-1</f>
        <v>1.4293567894447357E-2</v>
      </c>
      <c r="BG265" s="36">
        <f>+Tabla1[[#This Row],[Pasajeros Pagos (PAX)]]*CN265</f>
        <v>2125323.0505581717</v>
      </c>
      <c r="BH265" s="130">
        <f t="shared" si="16"/>
        <v>0.45314397103059845</v>
      </c>
      <c r="BI265" s="95">
        <f t="shared" si="19"/>
        <v>4053807.3689666502</v>
      </c>
      <c r="BJ265" s="35">
        <f>+(Tabla1[[#This Row],[Variación % TC]]*0.2)-(Tabla1[[#This Row],[Vaciación % PAX Recorrido Medio]]*0.1)-(Tabla1[[#This Row],[Variación % Ocupación PAX]]*0.5)+(Tabla1[[#This Row],[Variación % RA]]*0.1)+(Tabla1[[#This Row],[Variación % Velocidad Comercial TE]]*0.1)</f>
        <v>9.2912006465656519E-2</v>
      </c>
      <c r="BK265" s="90">
        <v>2909523.8999999994</v>
      </c>
      <c r="BL265" s="10">
        <f>+Tabla1[[#This Row],[Recaudación Vta. Boletos $]]/Tabla1[[#This Row],[Pasajeros Pagos (PAX)]]</f>
        <v>1.3124592157607484</v>
      </c>
      <c r="BM265" s="15">
        <f>+(Tabla1[[#This Row],[Tarifa Media $]]*44)/CQ265</f>
        <v>8.2729242736776596E-3</v>
      </c>
      <c r="BN265" s="48">
        <f>+Tabla1[[#This Row],[Tarifa Media $]]/CP265</f>
        <v>0.15254058760585176</v>
      </c>
      <c r="BO265" s="86">
        <v>25.6</v>
      </c>
      <c r="BP265" s="80">
        <v>51.944000000000003</v>
      </c>
      <c r="BQ265" s="80">
        <f>+Tabla1[[#This Row],[Km. Línea (entre cabeceras) en Servicio]]*2</f>
        <v>103.88800000000001</v>
      </c>
      <c r="BR265" s="36">
        <v>22</v>
      </c>
      <c r="BS265" s="36">
        <v>1880</v>
      </c>
      <c r="BT265" s="76">
        <f>+Tabla1[[#This Row],[Recaudación Vta. Boletos $]]/Tabla1[[#This Row],[Km. Línea (entre cabeceras) en Servicio]]</f>
        <v>56012.704065917125</v>
      </c>
      <c r="BU265" s="77">
        <f>+Tabla1[[#This Row],[Recaudación/Km. Línea (PESOS)]]/CP265</f>
        <v>6510.0771810689366</v>
      </c>
      <c r="BV265" s="76">
        <f>+Tabla1[[#This Row],[Recaudación Vta. Boletos $]]/Tabla1[[#This Row],[Trenes Corridos (TC)]]</f>
        <v>640.7231667033692</v>
      </c>
      <c r="BW265" s="77">
        <f>+Tabla1[[#This Row],[Recaudación/Trenes Corridos (PESOS)]]/CP265</f>
        <v>74.468057496904848</v>
      </c>
      <c r="BX265" s="76">
        <f>+Tabla1[[#This Row],[Recaudación Vta. Boletos $]]/Tabla1[[#This Row],[Coches Kilómetro (CK) (5+6+7)]]</f>
        <v>2.4109883985135934</v>
      </c>
      <c r="BY265" s="77">
        <f>+Tabla1[[#This Row],[Recaudación/Coche Kilómetro (PESOS)]]/CP265</f>
        <v>0.28021715463895785</v>
      </c>
      <c r="BZ265" s="78">
        <f>+Tabla1[[#This Row],[Recaudación Vta. Boletos $]]/Tabla1[[#This Row],[PAX Kilómetro]]</f>
        <v>7.1136000854241113E-2</v>
      </c>
      <c r="CA265" s="79">
        <f>+Tabla1[[#This Row],[Recaudación/Pasajeros Kilómetro (PESOS)]]/CP265</f>
        <v>8.2677825260624276E-3</v>
      </c>
      <c r="CB265" s="76">
        <f>+Tabla1[[#This Row],[Recaudación Vta. Boletos $]]/Tabla1[[#This Row],[Personal]]</f>
        <v>1547.6190957446806</v>
      </c>
      <c r="CC265" s="77">
        <f>+Tabla1[[#This Row],[Recaudación/Personal (PESOS)]]/CP265</f>
        <v>179.87204739013026</v>
      </c>
      <c r="CD265" s="36">
        <f>+Tabla1[[#This Row],[Pasajeros Pagos (PAX)]]/Tabla1[[#This Row],[Personal]]</f>
        <v>1179.175</v>
      </c>
      <c r="CE265" s="80">
        <f>+Tabla1[[#This Row],[Trenes Corridos (TC)]]/Tabla1[[#This Row],[Personal]]</f>
        <v>2.4154255319148934</v>
      </c>
      <c r="CF265" s="36">
        <f>+Tabla1[[#This Row],[Pasajeros Pagos (PAX)]]/Tabla1[[#This Row],[Km. Línea (entre cabeceras) en Servicio]]</f>
        <v>42677.672108424456</v>
      </c>
      <c r="CG265" s="36">
        <f>+Tabla1[[#This Row],[Pasajeros Pagos (PAX)]]/Tabla1[[#This Row],[Cantidad de Estaciones en Servicio]]</f>
        <v>100765.86363636363</v>
      </c>
      <c r="CH265" s="36">
        <f>+Tabla1[[#This Row],[PAX Kilómetro]]/Tabla1[[#This Row],[Km. Línea (entre cabeceras) en Servicio]]</f>
        <v>787403.05040043115</v>
      </c>
      <c r="CI265" s="36">
        <f>+Tabla1[[#This Row],[Coches Kilómetro (CK) (5+6+7)]]/Tabla1[[#This Row],[Km. Línea (entre cabeceras) en Servicio]]</f>
        <v>23232.257816109654</v>
      </c>
      <c r="CJ265" s="36">
        <f>+[1]!BN_InfraMR[[#This Row],[Total Coches Remolcados]]</f>
        <v>134</v>
      </c>
      <c r="CK265" s="36">
        <f>+Tabla1[[#This Row],[Pasajeros Pagos (PAX)]]/Tabla1[[#This Row],[Coches en Servicio]]</f>
        <v>16543.649253731342</v>
      </c>
      <c r="CM265" s="100">
        <f t="shared" si="17"/>
        <v>732.02441368699692</v>
      </c>
      <c r="CN265" s="11">
        <v>0.95871349404410111</v>
      </c>
      <c r="CP265" s="10">
        <v>8.6039999999999992</v>
      </c>
      <c r="CQ265" s="33">
        <v>6980.3860863580039</v>
      </c>
      <c r="CR265" s="10"/>
      <c r="CX265" s="28"/>
      <c r="DF265" s="47">
        <f>+Tabla1[[#This Row],[Trenes Kilómetro (TK) (1+2+3)]]/Tabla1[[#This Row],[Trenes Corridos (TC)]]</f>
        <v>44.291874036555825</v>
      </c>
      <c r="EA265" s="2">
        <v>2014</v>
      </c>
      <c r="EB265" s="2" t="s">
        <v>7</v>
      </c>
    </row>
    <row r="266" spans="1:132" x14ac:dyDescent="0.2">
      <c r="A266" s="98" t="s">
        <v>264</v>
      </c>
      <c r="B266" s="2" t="s">
        <v>8</v>
      </c>
      <c r="C266" s="101">
        <v>42005</v>
      </c>
      <c r="D266" s="4" t="s">
        <v>135</v>
      </c>
      <c r="E266" s="4" t="s">
        <v>112</v>
      </c>
      <c r="F266" s="4" t="s">
        <v>139</v>
      </c>
      <c r="G266" s="4" t="s">
        <v>113</v>
      </c>
      <c r="H266" s="6">
        <v>206624.6</v>
      </c>
      <c r="K266" s="95">
        <f>+Tabla1[[#This Row],[TK Remolcados (1)]]+Tabla1[[#This Row],[TK Coche Motor (2)]]+Tabla1[[#This Row],[TK Eléctricos (3)]]</f>
        <v>206624.6</v>
      </c>
      <c r="L266" s="35">
        <f>+Tabla1[[#This Row],[Trenes Kilómetro (TK) (1+2+3)]]/K254-1</f>
        <v>-2.0901222780053574E-2</v>
      </c>
      <c r="M266" s="36">
        <f>+Tabla1[[#This Row],[TK Remolcados (1)]]</f>
        <v>206624.6</v>
      </c>
      <c r="N266" s="36">
        <f>+Tabla1[[#This Row],[TK Remolcados (1)]]*Tabla1[[#This Row],[Form. Media Trenes Remolcados]]</f>
        <v>1239747.6000000001</v>
      </c>
      <c r="Q266" s="95">
        <f t="shared" si="18"/>
        <v>1239747.6000000001</v>
      </c>
      <c r="R266" s="35">
        <f>+Tabla1[[#This Row],[Coches Kilómetro (CK) (5+6+7)]]/Q254-1</f>
        <v>-2.0901222780053574E-2</v>
      </c>
      <c r="S266" s="37">
        <v>38.92</v>
      </c>
      <c r="T266" s="35">
        <f>+Tabla1[[#This Row],[Velocidad Comercial Trenes Diésel]]/S254-1</f>
        <v>0</v>
      </c>
      <c r="U266" s="37"/>
      <c r="V266" s="35"/>
      <c r="W266" s="37">
        <v>6</v>
      </c>
      <c r="X266" s="6"/>
      <c r="Y266" s="6"/>
      <c r="Z266" s="36">
        <f>+Tabla1[[#This Row],[Form. Media Trenes Remolcados]]*Tabla1[[#This Row],[Asientos Prom. x C. Remolcados]]*Tabla1[[#This Row],[Trenes Corridos (TC)]]</f>
        <v>2084832</v>
      </c>
      <c r="AC266" s="6">
        <v>76</v>
      </c>
      <c r="AF266" s="6">
        <f>+'[2]BN TAB'!H270</f>
        <v>5131</v>
      </c>
      <c r="AG266" s="6">
        <f>+Tabla1[[#This Row],[Trenes Programados]]-Tabla1[[#This Row],[Trenes Corridos (TC)]]</f>
        <v>559</v>
      </c>
      <c r="AH266" s="95">
        <f>+'[2]BN TAB'!J270</f>
        <v>4572</v>
      </c>
      <c r="AI266" s="35">
        <f>+Tabla1[[#This Row],[Trenes Corridos (TC)]]/AH254-1</f>
        <v>-4.8094940662086194E-2</v>
      </c>
      <c r="AJ266" s="36">
        <f>+'[2]BN TAB'!K270</f>
        <v>3833</v>
      </c>
      <c r="AK266" s="36">
        <f>+Tabla1[[#This Row],[Trenes Corridos (TC)]]-Tabla1[[#This Row],[Trenes Puntuales]]</f>
        <v>739</v>
      </c>
      <c r="AL266" s="127">
        <f>+Tabla1[[#This Row],[Trenes Puntuales]]/Tabla1[[#This Row],[Trenes Programados]]</f>
        <v>0.74702786981095304</v>
      </c>
      <c r="AM266" s="96">
        <v>0.95</v>
      </c>
      <c r="AN266" s="96" t="str">
        <f>+IF(Tabla1[[#This Row],[Regularidad Absoluta]]&gt;=Tabla1[[#This Row],[RA 95%]],Tabla1[[#This Row],[Regularidad Absoluta]],"")</f>
        <v/>
      </c>
      <c r="AO266" s="96">
        <f>+Tabla1[[#This Row],[Trenes Puntuales]]/Tabla1[[#This Row],[Trenes Corridos (TC)]]</f>
        <v>0.83836395450568679</v>
      </c>
      <c r="AP266" s="96">
        <f>+Tabla1[[#This Row],[Trenes Corridos (TC)]]/Tabla1[[#This Row],[Trenes Programados]]</f>
        <v>0.89105437536542587</v>
      </c>
      <c r="AQ266" s="96">
        <f>+Tabla1[[#This Row],[Regularidad Relativa]]/AO254-1</f>
        <v>-2.5728992622595315E-2</v>
      </c>
      <c r="AR266" s="95">
        <f>+'[3]DATOS BN#Bol por Estación'!AE251</f>
        <v>2027107</v>
      </c>
      <c r="AS266" s="15">
        <f>+Tabla1[[#This Row],[Pasajeros Pagos (PAX)]]/AR254-1</f>
        <v>-0.16059562679740857</v>
      </c>
      <c r="AT266" s="6">
        <f>+Tabla1[[#This Row],[Pasajeros Pagos (PAX)]]/Tabla1[[#This Row],[Indice Dia Habil]]</f>
        <v>77965.653846153844</v>
      </c>
      <c r="AU266" s="15">
        <f>+Tabla1[[#This Row],[PAX Día Habil]]/AT254-1</f>
        <v>-0.15091019172199416</v>
      </c>
      <c r="AV266" s="6">
        <f>+Tabla1[[#This Row],[Pasajeros Pagos (PAX)]]/Tabla1[[#This Row],[Trenes Corridos (TC)]]</f>
        <v>443.37423447069114</v>
      </c>
      <c r="AW266" s="6">
        <f>+Tabla1[[#This Row],[PAX x Tren]]/Tabla1[[#This Row],[Form. Media Trenes Remolcados]]</f>
        <v>73.895705745115194</v>
      </c>
      <c r="AX266" s="15">
        <f>+Tabla1[[#This Row],[PAX x Coche]]/AW254-1</f>
        <v>-0.1181847759203748</v>
      </c>
      <c r="AY266" s="6">
        <v>188</v>
      </c>
      <c r="AZ266" s="9">
        <f>+Tabla1[[#This Row],[PAX Kilómetro]]/Tabla1[[#This Row],[Coches Kilómetro (CK) (5+6+7)]]</f>
        <v>30.6417089897976</v>
      </c>
      <c r="BA266" s="15">
        <f>+Tabla1[[#This Row],[Ocupación Media (PaxKm/CocheKm)]]/AZ254-1</f>
        <v>-0.12493234976494083</v>
      </c>
      <c r="BB266" s="15">
        <f>+Tabla1[[#This Row],[Ocupación Media (PaxKm/CocheKm)]]/Tabla1[[#This Row],[Capacidad x Coche (4xm2)]]</f>
        <v>0.16298781377551916</v>
      </c>
      <c r="BC266" s="15">
        <f>+Tabla1[[#This Row],[% de Ocupación Media PAX]]/BB254-1</f>
        <v>-0.12493234976494083</v>
      </c>
      <c r="BD266" s="36">
        <f>+Tabla1[[#This Row],[Pasajeros Pagos (PAX)]]*Tabla1[[#This Row],[PAX Recorrido Medio]]</f>
        <v>37987985.18</v>
      </c>
      <c r="BE266" s="37">
        <v>18.739999999999998</v>
      </c>
      <c r="BF266" s="35">
        <f>+Tabla1[[#This Row],[PAX Recorrido Medio]]/BE254-1</f>
        <v>2.0697167755991286E-2</v>
      </c>
      <c r="BG266" s="36">
        <f>+Tabla1[[#This Row],[Pasajeros Pagos (PAX)]]*CN266</f>
        <v>2223252.6506182421</v>
      </c>
      <c r="BH266" s="130">
        <f t="shared" si="16"/>
        <v>0.42743262482521971</v>
      </c>
      <c r="BI266" s="95">
        <f t="shared" si="19"/>
        <v>3540381.6002984992</v>
      </c>
      <c r="BJ266" s="35">
        <f>+(Tabla1[[#This Row],[Variación % TC]]*0.2)-(Tabla1[[#This Row],[Vaciación % PAX Recorrido Medio]]*0.1)-(Tabla1[[#This Row],[Variación % Ocupación PAX]]*0.5)+(Tabla1[[#This Row],[Variación % RA]]*0.1)+(Tabla1[[#This Row],[Variación % Velocidad Comercial TE]]*0.1)</f>
        <v>4.8204570712194521E-2</v>
      </c>
      <c r="BK266" s="90">
        <v>2674489.5</v>
      </c>
      <c r="BL266" s="10">
        <f>+Tabla1[[#This Row],[Recaudación Vta. Boletos $]]/Tabla1[[#This Row],[Pasajeros Pagos (PAX)]]</f>
        <v>1.3193627667409762</v>
      </c>
      <c r="BM266" s="15">
        <f>+(Tabla1[[#This Row],[Tarifa Media $]]*44)/CQ266</f>
        <v>8.1726800876259584E-3</v>
      </c>
      <c r="BN266" s="48">
        <f>+Tabla1[[#This Row],[Tarifa Media $]]/CP266</f>
        <v>0.15230613422584571</v>
      </c>
      <c r="BO266" s="86">
        <v>26</v>
      </c>
      <c r="BP266" s="80">
        <v>51.944000000000003</v>
      </c>
      <c r="BQ266" s="80">
        <f>+Tabla1[[#This Row],[Km. Línea (entre cabeceras) en Servicio]]*2</f>
        <v>103.88800000000001</v>
      </c>
      <c r="BR266" s="36">
        <v>22</v>
      </c>
      <c r="BS266" s="36">
        <v>1969</v>
      </c>
      <c r="BT266" s="76">
        <f>+Tabla1[[#This Row],[Recaudación Vta. Boletos $]]/Tabla1[[#This Row],[Km. Línea (entre cabeceras) en Servicio]]</f>
        <v>51487.938934236867</v>
      </c>
      <c r="BU266" s="77">
        <f>+Tabla1[[#This Row],[Recaudación/Km. Línea (PESOS)]]/CP266</f>
        <v>5943.7246040380296</v>
      </c>
      <c r="BV266" s="76">
        <f>+Tabla1[[#This Row],[Recaudación Vta. Boletos $]]/Tabla1[[#This Row],[Trenes Corridos (TC)]]</f>
        <v>584.97145669291342</v>
      </c>
      <c r="BW266" s="77">
        <f>+Tabla1[[#This Row],[Recaudación/Trenes Corridos (PESOS)]]/CP266</f>
        <v>67.528615667574684</v>
      </c>
      <c r="BX266" s="76">
        <f>+Tabla1[[#This Row],[Recaudación Vta. Boletos $]]/Tabla1[[#This Row],[Coches Kilómetro (CK) (5+6+7)]]</f>
        <v>2.157285482948303</v>
      </c>
      <c r="BY266" s="77">
        <f>+Tabla1[[#This Row],[Recaudación/Coche Kilómetro (PESOS)]]/CP266</f>
        <v>0.24903523171341602</v>
      </c>
      <c r="BZ266" s="78">
        <f>+Tabla1[[#This Row],[Recaudación Vta. Boletos $]]/Tabla1[[#This Row],[PAX Kilómetro]]</f>
        <v>7.0403562793008329E-2</v>
      </c>
      <c r="CA266" s="79">
        <f>+Tabla1[[#This Row],[Recaudación/Pasajeros Kilómetro (PESOS)]]/CP266</f>
        <v>8.1273284005253851E-3</v>
      </c>
      <c r="CB266" s="76">
        <f>+Tabla1[[#This Row],[Recaudación Vta. Boletos $]]/Tabla1[[#This Row],[Personal]]</f>
        <v>1358.298374809548</v>
      </c>
      <c r="CC266" s="77">
        <f>+Tabla1[[#This Row],[Recaudación/Personal (PESOS)]]/CP266</f>
        <v>156.80082825401294</v>
      </c>
      <c r="CD266" s="36">
        <f>+Tabla1[[#This Row],[Pasajeros Pagos (PAX)]]/Tabla1[[#This Row],[Personal]]</f>
        <v>1029.5109192483494</v>
      </c>
      <c r="CE266" s="80">
        <f>+Tabla1[[#This Row],[Trenes Corridos (TC)]]/Tabla1[[#This Row],[Personal]]</f>
        <v>2.3219908583037077</v>
      </c>
      <c r="CF266" s="36">
        <f>+Tabla1[[#This Row],[Pasajeros Pagos (PAX)]]/Tabla1[[#This Row],[Km. Línea (entre cabeceras) en Servicio]]</f>
        <v>39024.853688587711</v>
      </c>
      <c r="CG266" s="36">
        <f>+Tabla1[[#This Row],[Pasajeros Pagos (PAX)]]/Tabla1[[#This Row],[Cantidad de Estaciones en Servicio]]</f>
        <v>92141.227272727279</v>
      </c>
      <c r="CH266" s="36">
        <f>+Tabla1[[#This Row],[PAX Kilómetro]]/Tabla1[[#This Row],[Km. Línea (entre cabeceras) en Servicio]]</f>
        <v>731325.75812413369</v>
      </c>
      <c r="CI266" s="36">
        <f>+Tabla1[[#This Row],[Coches Kilómetro (CK) (5+6+7)]]/Tabla1[[#This Row],[Km. Línea (entre cabeceras) en Servicio]]</f>
        <v>23867.002926228248</v>
      </c>
      <c r="CJ266" s="36">
        <f>+[1]!BN_InfraMR[[#This Row],[Total Coches Remolcados]]</f>
        <v>134</v>
      </c>
      <c r="CK266" s="36">
        <f>+Tabla1[[#This Row],[Pasajeros Pagos (PAX)]]/Tabla1[[#This Row],[Coches en Servicio]]</f>
        <v>15127.664179104477</v>
      </c>
      <c r="CM266" s="100">
        <f t="shared" si="17"/>
        <v>634.97675683393913</v>
      </c>
      <c r="CN266" s="11">
        <v>1.0967613700797452</v>
      </c>
      <c r="CP266" s="10">
        <v>8.6625714285714288</v>
      </c>
      <c r="CQ266" s="33">
        <v>7103.1731468968073</v>
      </c>
      <c r="CR266" s="10"/>
      <c r="CX266" s="28"/>
      <c r="DF266" s="47">
        <f>+Tabla1[[#This Row],[Trenes Kilómetro (TK) (1+2+3)]]/Tabla1[[#This Row],[Trenes Corridos (TC)]]</f>
        <v>45.193482064741907</v>
      </c>
      <c r="EA266" s="2">
        <v>2015</v>
      </c>
      <c r="EB266" s="2" t="s">
        <v>8</v>
      </c>
    </row>
    <row r="267" spans="1:132" x14ac:dyDescent="0.2">
      <c r="A267" s="98" t="s">
        <v>264</v>
      </c>
      <c r="B267" s="2" t="s">
        <v>9</v>
      </c>
      <c r="C267" s="101">
        <v>42036</v>
      </c>
      <c r="D267" s="4" t="s">
        <v>135</v>
      </c>
      <c r="E267" s="4" t="s">
        <v>112</v>
      </c>
      <c r="F267" s="4" t="s">
        <v>139</v>
      </c>
      <c r="G267" s="4" t="s">
        <v>113</v>
      </c>
      <c r="H267" s="6">
        <v>185008.9</v>
      </c>
      <c r="K267" s="95">
        <f>+Tabla1[[#This Row],[TK Remolcados (1)]]+Tabla1[[#This Row],[TK Coche Motor (2)]]+Tabla1[[#This Row],[TK Eléctricos (3)]]</f>
        <v>185008.9</v>
      </c>
      <c r="L267" s="35">
        <f>+Tabla1[[#This Row],[Trenes Kilómetro (TK) (1+2+3)]]/K255-1</f>
        <v>-3.8830921347941083E-2</v>
      </c>
      <c r="M267" s="36">
        <f>+Tabla1[[#This Row],[TK Remolcados (1)]]</f>
        <v>185008.9</v>
      </c>
      <c r="N267" s="36">
        <f>+Tabla1[[#This Row],[TK Remolcados (1)]]*Tabla1[[#This Row],[Form. Media Trenes Remolcados]]</f>
        <v>1110053.3999999999</v>
      </c>
      <c r="Q267" s="95">
        <f t="shared" si="18"/>
        <v>1110053.3999999999</v>
      </c>
      <c r="R267" s="35">
        <f>+Tabla1[[#This Row],[Coches Kilómetro (CK) (5+6+7)]]/Q255-1</f>
        <v>-3.8830921347941305E-2</v>
      </c>
      <c r="S267" s="37">
        <v>38.92</v>
      </c>
      <c r="T267" s="35">
        <f>+Tabla1[[#This Row],[Velocidad Comercial Trenes Diésel]]/S255-1</f>
        <v>0</v>
      </c>
      <c r="U267" s="37"/>
      <c r="V267" s="35"/>
      <c r="W267" s="37">
        <v>6</v>
      </c>
      <c r="X267" s="6"/>
      <c r="Y267" s="6"/>
      <c r="Z267" s="36">
        <f>+Tabla1[[#This Row],[Form. Media Trenes Remolcados]]*Tabla1[[#This Row],[Asientos Prom. x C. Remolcados]]*Tabla1[[#This Row],[Trenes Corridos (TC)]]</f>
        <v>1898784</v>
      </c>
      <c r="AC267" s="6">
        <v>76</v>
      </c>
      <c r="AF267" s="6">
        <f>+'[2]BN TAB'!H271</f>
        <v>4530</v>
      </c>
      <c r="AG267" s="6">
        <f>+Tabla1[[#This Row],[Trenes Programados]]-Tabla1[[#This Row],[Trenes Corridos (TC)]]</f>
        <v>366</v>
      </c>
      <c r="AH267" s="95">
        <f>+'[2]BN TAB'!J271</f>
        <v>4164</v>
      </c>
      <c r="AI267" s="35">
        <f>+Tabla1[[#This Row],[Trenes Corridos (TC)]]/AH255-1</f>
        <v>-3.878116343490301E-2</v>
      </c>
      <c r="AJ267" s="36">
        <f>+'[2]BN TAB'!K271</f>
        <v>3591</v>
      </c>
      <c r="AK267" s="36">
        <f>+Tabla1[[#This Row],[Trenes Corridos (TC)]]-Tabla1[[#This Row],[Trenes Puntuales]]</f>
        <v>573</v>
      </c>
      <c r="AL267" s="127">
        <f>+Tabla1[[#This Row],[Trenes Puntuales]]/Tabla1[[#This Row],[Trenes Programados]]</f>
        <v>0.79271523178807946</v>
      </c>
      <c r="AM267" s="96">
        <v>0.95</v>
      </c>
      <c r="AN267" s="96" t="str">
        <f>+IF(Tabla1[[#This Row],[Regularidad Absoluta]]&gt;=Tabla1[[#This Row],[RA 95%]],Tabla1[[#This Row],[Regularidad Absoluta]],"")</f>
        <v/>
      </c>
      <c r="AO267" s="96">
        <f>+Tabla1[[#This Row],[Trenes Puntuales]]/Tabla1[[#This Row],[Trenes Corridos (TC)]]</f>
        <v>0.86239193083573484</v>
      </c>
      <c r="AP267" s="96">
        <f>+Tabla1[[#This Row],[Trenes Corridos (TC)]]/Tabla1[[#This Row],[Trenes Programados]]</f>
        <v>0.91920529801324502</v>
      </c>
      <c r="AQ267" s="96">
        <f>+Tabla1[[#This Row],[Regularidad Relativa]]/AO255-1</f>
        <v>7.2912649161517296E-2</v>
      </c>
      <c r="AR267" s="95">
        <f>+'[3]DATOS BN#Bol por Estación'!AE252</f>
        <v>2007342</v>
      </c>
      <c r="AS267" s="15">
        <f>+Tabla1[[#This Row],[Pasajeros Pagos (PAX)]]/AR255-1</f>
        <v>-0.15839374927676964</v>
      </c>
      <c r="AT267" s="6">
        <f>+Tabla1[[#This Row],[Pasajeros Pagos (PAX)]]/Tabla1[[#This Row],[Indice Dia Habil]]</f>
        <v>88820.442477876102</v>
      </c>
      <c r="AU267" s="15">
        <f>+Tabla1[[#This Row],[PAX Día Habil]]/AT255-1</f>
        <v>-0.10625884878948988</v>
      </c>
      <c r="AV267" s="6">
        <f>+Tabla1[[#This Row],[Pasajeros Pagos (PAX)]]/Tabla1[[#This Row],[Trenes Corridos (TC)]]</f>
        <v>482.07060518731987</v>
      </c>
      <c r="AW267" s="6">
        <f>+Tabla1[[#This Row],[PAX x Tren]]/Tabla1[[#This Row],[Form. Media Trenes Remolcados]]</f>
        <v>80.345100864553316</v>
      </c>
      <c r="AX267" s="15">
        <f>+Tabla1[[#This Row],[PAX x Coche]]/AW255-1</f>
        <v>-0.12443845385854135</v>
      </c>
      <c r="AY267" s="6">
        <v>188</v>
      </c>
      <c r="AZ267" s="9">
        <f>+Tabla1[[#This Row],[PAX Kilómetro]]/Tabla1[[#This Row],[Coches Kilómetro (CK) (5+6+7)]]</f>
        <v>33.960422768850584</v>
      </c>
      <c r="BA267" s="15">
        <f>+Tabla1[[#This Row],[Ocupación Media (PaxKm/CocheKm)]]/AZ255-1</f>
        <v>-0.10142639005177767</v>
      </c>
      <c r="BB267" s="15">
        <f>+Tabla1[[#This Row],[Ocupación Media (PaxKm/CocheKm)]]/Tabla1[[#This Row],[Capacidad x Coche (4xm2)]]</f>
        <v>0.18064054664282225</v>
      </c>
      <c r="BC267" s="15">
        <f>+Tabla1[[#This Row],[% de Ocupación Media PAX]]/BB255-1</f>
        <v>-0.10142639005177778</v>
      </c>
      <c r="BD267" s="36">
        <f>+Tabla1[[#This Row],[Pasajeros Pagos (PAX)]]*Tabla1[[#This Row],[PAX Recorrido Medio]]</f>
        <v>37697882.760000005</v>
      </c>
      <c r="BE267" s="37">
        <v>18.78</v>
      </c>
      <c r="BF267" s="35">
        <f>+Tabla1[[#This Row],[PAX Recorrido Medio]]/BE255-1</f>
        <v>2.6229508196721429E-2</v>
      </c>
      <c r="BG267" s="36">
        <f>+Tabla1[[#This Row],[Pasajeros Pagos (PAX)]]*CN267</f>
        <v>2247084.043531232</v>
      </c>
      <c r="BH267" s="130">
        <f t="shared" si="16"/>
        <v>0.36143265548680126</v>
      </c>
      <c r="BI267" s="95">
        <f t="shared" si="19"/>
        <v>3143508.6952814101</v>
      </c>
      <c r="BJ267" s="35">
        <f>+(Tabla1[[#This Row],[Variación % TC]]*0.2)-(Tabla1[[#This Row],[Vaciación % PAX Recorrido Medio]]*0.1)-(Tabla1[[#This Row],[Variación % Ocupación PAX]]*0.5)+(Tabla1[[#This Row],[Variación % RA]]*0.1)+(Tabla1[[#This Row],[Variación % Velocidad Comercial TE]]*0.1)</f>
        <v>4.7625276435387873E-2</v>
      </c>
      <c r="BK267" s="90">
        <v>2646543.4499999997</v>
      </c>
      <c r="BL267" s="10">
        <f>+Tabla1[[#This Row],[Recaudación Vta. Boletos $]]/Tabla1[[#This Row],[Pasajeros Pagos (PAX)]]</f>
        <v>1.3184317620016917</v>
      </c>
      <c r="BM267" s="15">
        <f>+(Tabla1[[#This Row],[Tarifa Media $]]*44)/CQ267</f>
        <v>8.0281368652404626E-3</v>
      </c>
      <c r="BN267" s="48">
        <f>+Tabla1[[#This Row],[Tarifa Media $]]/CP267</f>
        <v>0.15075161644759946</v>
      </c>
      <c r="BO267" s="86">
        <v>22.6</v>
      </c>
      <c r="BP267" s="80">
        <v>51.944000000000003</v>
      </c>
      <c r="BQ267" s="80">
        <f>+Tabla1[[#This Row],[Km. Línea (entre cabeceras) en Servicio]]*2</f>
        <v>103.88800000000001</v>
      </c>
      <c r="BR267" s="36">
        <v>22</v>
      </c>
      <c r="BS267" s="36">
        <v>1969</v>
      </c>
      <c r="BT267" s="76">
        <f>+Tabla1[[#This Row],[Recaudación Vta. Boletos $]]/Tabla1[[#This Row],[Km. Línea (entre cabeceras) en Servicio]]</f>
        <v>50949.935507469578</v>
      </c>
      <c r="BU267" s="77">
        <f>+Tabla1[[#This Row],[Recaudación/Km. Línea (PESOS)]]/CP267</f>
        <v>5825.6978912512941</v>
      </c>
      <c r="BV267" s="76">
        <f>+Tabla1[[#This Row],[Recaudación Vta. Boletos $]]/Tabla1[[#This Row],[Trenes Corridos (TC)]]</f>
        <v>635.57719740634002</v>
      </c>
      <c r="BW267" s="77">
        <f>+Tabla1[[#This Row],[Recaudación/Trenes Corridos (PESOS)]]/CP267</f>
        <v>72.672922973861006</v>
      </c>
      <c r="BX267" s="76">
        <f>+Tabla1[[#This Row],[Recaudación Vta. Boletos $]]/Tabla1[[#This Row],[Coches Kilómetro (CK) (5+6+7)]]</f>
        <v>2.3841586810148052</v>
      </c>
      <c r="BY267" s="77">
        <f>+Tabla1[[#This Row],[Recaudación/Coche Kilómetro (PESOS)]]/CP267</f>
        <v>0.27260855312290133</v>
      </c>
      <c r="BZ267" s="78">
        <f>+Tabla1[[#This Row],[Recaudación Vta. Boletos $]]/Tabla1[[#This Row],[PAX Kilómetro]]</f>
        <v>7.0204034185393588E-2</v>
      </c>
      <c r="CA267" s="79">
        <f>+Tabla1[[#This Row],[Recaudación/Pasajeros Kilómetro (PESOS)]]/CP267</f>
        <v>8.0272426223428894E-3</v>
      </c>
      <c r="CB267" s="76">
        <f>+Tabla1[[#This Row],[Recaudación Vta. Boletos $]]/Tabla1[[#This Row],[Personal]]</f>
        <v>1344.1053580497712</v>
      </c>
      <c r="CC267" s="77">
        <f>+Tabla1[[#This Row],[Recaudación/Personal (PESOS)]]/CP267</f>
        <v>153.68717687311184</v>
      </c>
      <c r="CD267" s="36">
        <f>+Tabla1[[#This Row],[Pasajeros Pagos (PAX)]]/Tabla1[[#This Row],[Personal]]</f>
        <v>1019.4728288471305</v>
      </c>
      <c r="CE267" s="80">
        <f>+Tabla1[[#This Row],[Trenes Corridos (TC)]]/Tabla1[[#This Row],[Personal]]</f>
        <v>2.1147790756729306</v>
      </c>
      <c r="CF267" s="36">
        <f>+Tabla1[[#This Row],[Pasajeros Pagos (PAX)]]/Tabla1[[#This Row],[Km. Línea (entre cabeceras) en Servicio]]</f>
        <v>38644.347759125209</v>
      </c>
      <c r="CG267" s="36">
        <f>+Tabla1[[#This Row],[Pasajeros Pagos (PAX)]]/Tabla1[[#This Row],[Cantidad de Estaciones en Servicio]]</f>
        <v>91242.818181818177</v>
      </c>
      <c r="CH267" s="36">
        <f>+Tabla1[[#This Row],[PAX Kilómetro]]/Tabla1[[#This Row],[Km. Línea (entre cabeceras) en Servicio]]</f>
        <v>725740.85091637156</v>
      </c>
      <c r="CI267" s="36">
        <f>+Tabla1[[#This Row],[Coches Kilómetro (CK) (5+6+7)]]/Tabla1[[#This Row],[Km. Línea (entre cabeceras) en Servicio]]</f>
        <v>21370.194825196362</v>
      </c>
      <c r="CJ267" s="36">
        <f>+[1]!BN_InfraMR[[#This Row],[Total Coches Remolcados]]</f>
        <v>134</v>
      </c>
      <c r="CK267" s="36">
        <f>+Tabla1[[#This Row],[Pasajeros Pagos (PAX)]]/Tabla1[[#This Row],[Coches en Servicio]]</f>
        <v>14980.164179104477</v>
      </c>
      <c r="CM267" s="100">
        <f t="shared" si="17"/>
        <v>619.03889292285214</v>
      </c>
      <c r="CN267" s="11">
        <v>1.1194325847470097</v>
      </c>
      <c r="CP267" s="10">
        <v>8.7457222222222217</v>
      </c>
      <c r="CQ267" s="73">
        <v>7225.9602074356098</v>
      </c>
      <c r="CR267" s="10"/>
      <c r="DF267" s="47">
        <f>+Tabla1[[#This Row],[Trenes Kilómetro (TK) (1+2+3)]]/Tabla1[[#This Row],[Trenes Corridos (TC)]]</f>
        <v>44.430571565802111</v>
      </c>
      <c r="EA267" s="2">
        <v>2015</v>
      </c>
      <c r="EB267" s="2" t="s">
        <v>9</v>
      </c>
    </row>
    <row r="268" spans="1:132" x14ac:dyDescent="0.2">
      <c r="A268" s="98" t="s">
        <v>264</v>
      </c>
      <c r="B268" s="2" t="s">
        <v>10</v>
      </c>
      <c r="C268" s="101">
        <v>42064</v>
      </c>
      <c r="D268" s="4" t="s">
        <v>135</v>
      </c>
      <c r="E268" s="4" t="s">
        <v>112</v>
      </c>
      <c r="F268" s="4" t="s">
        <v>139</v>
      </c>
      <c r="G268" s="4" t="s">
        <v>113</v>
      </c>
      <c r="H268" s="6">
        <v>193102.8</v>
      </c>
      <c r="K268" s="95">
        <f>+Tabla1[[#This Row],[TK Remolcados (1)]]+Tabla1[[#This Row],[TK Coche Motor (2)]]+Tabla1[[#This Row],[TK Eléctricos (3)]]</f>
        <v>193102.8</v>
      </c>
      <c r="L268" s="35">
        <f>+Tabla1[[#This Row],[Trenes Kilómetro (TK) (1+2+3)]]/K256-1</f>
        <v>-4.9191676928781014E-2</v>
      </c>
      <c r="M268" s="36">
        <f>+Tabla1[[#This Row],[TK Remolcados (1)]]</f>
        <v>193102.8</v>
      </c>
      <c r="N268" s="36">
        <f>+Tabla1[[#This Row],[TK Remolcados (1)]]*Tabla1[[#This Row],[Form. Media Trenes Remolcados]]</f>
        <v>1158616.7999999998</v>
      </c>
      <c r="Q268" s="95">
        <f t="shared" si="18"/>
        <v>1158616.7999999998</v>
      </c>
      <c r="R268" s="35">
        <f>+Tabla1[[#This Row],[Coches Kilómetro (CK) (5+6+7)]]/Q256-1</f>
        <v>-4.9191676928781014E-2</v>
      </c>
      <c r="S268" s="37">
        <v>38.92</v>
      </c>
      <c r="T268" s="35">
        <f>+Tabla1[[#This Row],[Velocidad Comercial Trenes Diésel]]/S256-1</f>
        <v>0</v>
      </c>
      <c r="U268" s="37"/>
      <c r="V268" s="35"/>
      <c r="W268" s="37">
        <v>6</v>
      </c>
      <c r="X268" s="6"/>
      <c r="Y268" s="6"/>
      <c r="Z268" s="36">
        <f>+Tabla1[[#This Row],[Form. Media Trenes Remolcados]]*Tabla1[[#This Row],[Asientos Prom. x C. Remolcados]]*Tabla1[[#This Row],[Trenes Corridos (TC)]]</f>
        <v>1897416</v>
      </c>
      <c r="AC268" s="6">
        <v>76</v>
      </c>
      <c r="AF268" s="6">
        <f>+'[2]BN TAB'!H272</f>
        <v>4996</v>
      </c>
      <c r="AG268" s="6">
        <f>+Tabla1[[#This Row],[Trenes Programados]]-Tabla1[[#This Row],[Trenes Corridos (TC)]]</f>
        <v>835</v>
      </c>
      <c r="AH268" s="95">
        <f>+'[2]BN TAB'!J272</f>
        <v>4161</v>
      </c>
      <c r="AI268" s="35">
        <f>+Tabla1[[#This Row],[Trenes Corridos (TC)]]/AH256-1</f>
        <v>-0.109375</v>
      </c>
      <c r="AJ268" s="36">
        <f>+'[2]BN TAB'!K272</f>
        <v>3226</v>
      </c>
      <c r="AK268" s="36">
        <f>+Tabla1[[#This Row],[Trenes Corridos (TC)]]-Tabla1[[#This Row],[Trenes Puntuales]]</f>
        <v>935</v>
      </c>
      <c r="AL268" s="127">
        <f>+Tabla1[[#This Row],[Trenes Puntuales]]/Tabla1[[#This Row],[Trenes Programados]]</f>
        <v>0.64571657325860687</v>
      </c>
      <c r="AM268" s="96">
        <v>0.95</v>
      </c>
      <c r="AN268" s="96" t="str">
        <f>+IF(Tabla1[[#This Row],[Regularidad Absoluta]]&gt;=Tabla1[[#This Row],[RA 95%]],Tabla1[[#This Row],[Regularidad Absoluta]],"")</f>
        <v/>
      </c>
      <c r="AO268" s="96">
        <f>+Tabla1[[#This Row],[Trenes Puntuales]]/Tabla1[[#This Row],[Trenes Corridos (TC)]]</f>
        <v>0.77529440038452291</v>
      </c>
      <c r="AP268" s="96">
        <f>+Tabla1[[#This Row],[Trenes Corridos (TC)]]/Tabla1[[#This Row],[Trenes Programados]]</f>
        <v>0.8328662930344275</v>
      </c>
      <c r="AQ268" s="96">
        <f>+Tabla1[[#This Row],[Regularidad Relativa]]/AO256-1</f>
        <v>-5.3273539310901508E-2</v>
      </c>
      <c r="AR268" s="95">
        <f>+'[3]DATOS BN#Bol por Estación'!AE253</f>
        <v>2215516</v>
      </c>
      <c r="AS268" s="15">
        <f>+Tabla1[[#This Row],[Pasajeros Pagos (PAX)]]/AR256-1</f>
        <v>-0.21137547511125376</v>
      </c>
      <c r="AT268" s="6">
        <f>+Tabla1[[#This Row],[Pasajeros Pagos (PAX)]]/Tabla1[[#This Row],[Indice Dia Habil]]</f>
        <v>88976.546184738952</v>
      </c>
      <c r="AU268" s="15">
        <f>+Tabla1[[#This Row],[PAX Día Habil]]/AT256-1</f>
        <v>-0.24304714277746864</v>
      </c>
      <c r="AV268" s="6">
        <f>+Tabla1[[#This Row],[Pasajeros Pagos (PAX)]]/Tabla1[[#This Row],[Trenes Corridos (TC)]]</f>
        <v>532.44796923816386</v>
      </c>
      <c r="AW268" s="6">
        <f>+Tabla1[[#This Row],[PAX x Tren]]/Tabla1[[#This Row],[Form. Media Trenes Remolcados]]</f>
        <v>88.741328206360649</v>
      </c>
      <c r="AX268" s="15">
        <f>+Tabla1[[#This Row],[PAX x Coche]]/AW256-1</f>
        <v>-0.11452684924772349</v>
      </c>
      <c r="AY268" s="6">
        <v>188</v>
      </c>
      <c r="AZ268" s="9">
        <f>+Tabla1[[#This Row],[PAX Kilómetro]]/Tabla1[[#This Row],[Coches Kilómetro (CK) (5+6+7)]]</f>
        <v>35.10813390587812</v>
      </c>
      <c r="BA268" s="15">
        <f>+Tabla1[[#This Row],[Ocupación Media (PaxKm/CocheKm)]]/AZ256-1</f>
        <v>-0.16282301254988596</v>
      </c>
      <c r="BB268" s="15">
        <f>+Tabla1[[#This Row],[Ocupación Media (PaxKm/CocheKm)]]/Tabla1[[#This Row],[Capacidad x Coche (4xm2)]]</f>
        <v>0.18674539311637298</v>
      </c>
      <c r="BC268" s="15">
        <f>+Tabla1[[#This Row],[% de Ocupación Media PAX]]/BB256-1</f>
        <v>-0.16282301254988596</v>
      </c>
      <c r="BD268" s="36">
        <f>+Tabla1[[#This Row],[Pasajeros Pagos (PAX)]]*Tabla1[[#This Row],[PAX Recorrido Medio]]</f>
        <v>40676873.759999998</v>
      </c>
      <c r="BE268" s="37">
        <v>18.36</v>
      </c>
      <c r="BF268" s="35">
        <f>+Tabla1[[#This Row],[PAX Recorrido Medio]]/BE256-1</f>
        <v>9.3457943925232545E-3</v>
      </c>
      <c r="BG268" s="36">
        <f>+Tabla1[[#This Row],[Pasajeros Pagos (PAX)]]*CN268</f>
        <v>2182916.5571971782</v>
      </c>
      <c r="BH268" s="130">
        <f t="shared" si="16"/>
        <v>0.38794266891369977</v>
      </c>
      <c r="BI268" s="95">
        <f t="shared" si="19"/>
        <v>3619785.0878900946</v>
      </c>
      <c r="BJ268" s="35">
        <f>+(Tabla1[[#This Row],[Variación % TC]]*0.2)-(Tabla1[[#This Row],[Vaciación % PAX Recorrido Medio]]*0.1)-(Tabla1[[#This Row],[Variación % Ocupación PAX]]*0.5)+(Tabla1[[#This Row],[Variación % RA]]*0.1)+(Tabla1[[#This Row],[Variación % Velocidad Comercial TE]]*0.1)</f>
        <v>5.3274572904600505E-2</v>
      </c>
      <c r="BK268" s="90">
        <v>2890196.6500000004</v>
      </c>
      <c r="BL268" s="10">
        <f>+Tabla1[[#This Row],[Recaudación Vta. Boletos $]]/Tabla1[[#This Row],[Pasajeros Pagos (PAX)]]</f>
        <v>1.3045252889168937</v>
      </c>
      <c r="BM268" s="15">
        <f>+(Tabla1[[#This Row],[Tarifa Media $]]*44)/CQ268</f>
        <v>7.7719368277743674E-3</v>
      </c>
      <c r="BN268" s="48">
        <f>+Tabla1[[#This Row],[Tarifa Media $]]/CP268</f>
        <v>0.147560718606983</v>
      </c>
      <c r="BO268" s="86">
        <v>24.900000000000002</v>
      </c>
      <c r="BP268" s="80">
        <v>51.944000000000003</v>
      </c>
      <c r="BQ268" s="80">
        <f>+Tabla1[[#This Row],[Km. Línea (entre cabeceras) en Servicio]]*2</f>
        <v>103.88800000000001</v>
      </c>
      <c r="BR268" s="36">
        <v>22</v>
      </c>
      <c r="BS268" s="36">
        <v>1969</v>
      </c>
      <c r="BT268" s="76">
        <f>+Tabla1[[#This Row],[Recaudación Vta. Boletos $]]/Tabla1[[#This Row],[Km. Línea (entre cabeceras) en Servicio]]</f>
        <v>55640.625481287541</v>
      </c>
      <c r="BU268" s="77">
        <f>+Tabla1[[#This Row],[Recaudación/Km. Línea (PESOS)]]/CP268</f>
        <v>6293.7612244969287</v>
      </c>
      <c r="BV268" s="76">
        <f>+Tabla1[[#This Row],[Recaudación Vta. Boletos $]]/Tabla1[[#This Row],[Trenes Corridos (TC)]]</f>
        <v>694.59184090362908</v>
      </c>
      <c r="BW268" s="77">
        <f>+Tabla1[[#This Row],[Recaudación/Trenes Corridos (PESOS)]]/CP268</f>
        <v>78.568404961612245</v>
      </c>
      <c r="BX268" s="76">
        <f>+Tabla1[[#This Row],[Recaudación Vta. Boletos $]]/Tabla1[[#This Row],[Coches Kilómetro (CK) (5+6+7)]]</f>
        <v>2.4945233402450238</v>
      </c>
      <c r="BY268" s="77">
        <f>+Tabla1[[#This Row],[Recaudación/Coche Kilómetro (PESOS)]]/CP268</f>
        <v>0.28216674662862523</v>
      </c>
      <c r="BZ268" s="78">
        <f>+Tabla1[[#This Row],[Recaudación Vta. Boletos $]]/Tabla1[[#This Row],[PAX Kilómetro]]</f>
        <v>7.1052575649068278E-2</v>
      </c>
      <c r="CA268" s="79">
        <f>+Tabla1[[#This Row],[Recaudación/Pasajeros Kilómetro (PESOS)]]/CP268</f>
        <v>8.0370761768509252E-3</v>
      </c>
      <c r="CB268" s="76">
        <f>+Tabla1[[#This Row],[Recaudación Vta. Boletos $]]/Tabla1[[#This Row],[Personal]]</f>
        <v>1467.8500000000001</v>
      </c>
      <c r="CC268" s="77">
        <f>+Tabla1[[#This Row],[Recaudación/Personal (PESOS)]]/CP268</f>
        <v>166.03511073909016</v>
      </c>
      <c r="CD268" s="36">
        <f>+Tabla1[[#This Row],[Pasajeros Pagos (PAX)]]/Tabla1[[#This Row],[Personal]]</f>
        <v>1125.1985779583545</v>
      </c>
      <c r="CE268" s="80">
        <f>+Tabla1[[#This Row],[Trenes Corridos (TC)]]/Tabla1[[#This Row],[Personal]]</f>
        <v>2.1132554596241748</v>
      </c>
      <c r="CF268" s="36">
        <f>+Tabla1[[#This Row],[Pasajeros Pagos (PAX)]]/Tabla1[[#This Row],[Km. Línea (entre cabeceras) en Servicio]]</f>
        <v>42652.009856768826</v>
      </c>
      <c r="CG268" s="36">
        <f>+Tabla1[[#This Row],[Pasajeros Pagos (PAX)]]/Tabla1[[#This Row],[Cantidad de Estaciones en Servicio]]</f>
        <v>100705.27272727272</v>
      </c>
      <c r="CH268" s="36">
        <f>+Tabla1[[#This Row],[PAX Kilómetro]]/Tabla1[[#This Row],[Km. Línea (entre cabeceras) en Servicio]]</f>
        <v>783090.90097027563</v>
      </c>
      <c r="CI268" s="36">
        <f>+Tabla1[[#This Row],[Coches Kilómetro (CK) (5+6+7)]]/Tabla1[[#This Row],[Km. Línea (entre cabeceras) en Servicio]]</f>
        <v>22305.113198829506</v>
      </c>
      <c r="CJ268" s="36">
        <f>+[1]!BN_InfraMR[[#This Row],[Total Coches Remolcados]]</f>
        <v>134</v>
      </c>
      <c r="CK268" s="36">
        <f>+Tabla1[[#This Row],[Pasajeros Pagos (PAX)]]/Tabla1[[#This Row],[Coches en Servicio]]</f>
        <v>16533.701492537315</v>
      </c>
      <c r="CM268" s="100">
        <f t="shared" si="17"/>
        <v>713.34405000477716</v>
      </c>
      <c r="CN268" s="11">
        <v>0.98528584636589311</v>
      </c>
      <c r="CP268" s="10">
        <v>8.8405999999999985</v>
      </c>
      <c r="CQ268" s="33">
        <v>7385.4322267800244</v>
      </c>
      <c r="CR268" s="10"/>
      <c r="CX268" s="28"/>
      <c r="DF268" s="47">
        <f>+Tabla1[[#This Row],[Trenes Kilómetro (TK) (1+2+3)]]/Tabla1[[#This Row],[Trenes Corridos (TC)]]</f>
        <v>46.407786589762075</v>
      </c>
      <c r="EA268" s="2">
        <v>2015</v>
      </c>
      <c r="EB268" s="2" t="s">
        <v>10</v>
      </c>
    </row>
    <row r="269" spans="1:132" x14ac:dyDescent="0.2">
      <c r="A269" s="98" t="s">
        <v>264</v>
      </c>
      <c r="B269" s="2" t="s">
        <v>0</v>
      </c>
      <c r="C269" s="101">
        <v>42095</v>
      </c>
      <c r="D269" s="4" t="s">
        <v>135</v>
      </c>
      <c r="E269" s="4" t="s">
        <v>112</v>
      </c>
      <c r="F269" s="4" t="s">
        <v>139</v>
      </c>
      <c r="G269" s="4" t="s">
        <v>113</v>
      </c>
      <c r="H269" s="6">
        <v>200204.5</v>
      </c>
      <c r="K269" s="95">
        <f>+Tabla1[[#This Row],[TK Remolcados (1)]]+Tabla1[[#This Row],[TK Coche Motor (2)]]+Tabla1[[#This Row],[TK Eléctricos (3)]]</f>
        <v>200204.5</v>
      </c>
      <c r="L269" s="35">
        <f>+Tabla1[[#This Row],[Trenes Kilómetro (TK) (1+2+3)]]/K257-1</f>
        <v>8.1729236614576983E-2</v>
      </c>
      <c r="M269" s="36">
        <f>+Tabla1[[#This Row],[TK Remolcados (1)]]</f>
        <v>200204.5</v>
      </c>
      <c r="N269" s="36">
        <f>+Tabla1[[#This Row],[TK Remolcados (1)]]*Tabla1[[#This Row],[Form. Media Trenes Remolcados]]</f>
        <v>1201227</v>
      </c>
      <c r="Q269" s="95">
        <f t="shared" si="18"/>
        <v>1201227</v>
      </c>
      <c r="R269" s="35">
        <f>+Tabla1[[#This Row],[Coches Kilómetro (CK) (5+6+7)]]/Q257-1</f>
        <v>8.1729236614576761E-2</v>
      </c>
      <c r="S269" s="37">
        <v>38.92</v>
      </c>
      <c r="T269" s="35">
        <f>+Tabla1[[#This Row],[Velocidad Comercial Trenes Diésel]]/S257-1</f>
        <v>0</v>
      </c>
      <c r="U269" s="37"/>
      <c r="V269" s="35"/>
      <c r="W269" s="37">
        <v>6</v>
      </c>
      <c r="X269" s="6"/>
      <c r="Y269" s="6"/>
      <c r="Z269" s="36">
        <f>+Tabla1[[#This Row],[Form. Media Trenes Remolcados]]*Tabla1[[#This Row],[Asientos Prom. x C. Remolcados]]*Tabla1[[#This Row],[Trenes Corridos (TC)]]</f>
        <v>2062944</v>
      </c>
      <c r="AC269" s="6">
        <v>76</v>
      </c>
      <c r="AF269" s="6">
        <f>+'[2]BN TAB'!H273</f>
        <v>4892</v>
      </c>
      <c r="AG269" s="6">
        <f>+Tabla1[[#This Row],[Trenes Programados]]-Tabla1[[#This Row],[Trenes Corridos (TC)]]</f>
        <v>368</v>
      </c>
      <c r="AH269" s="95">
        <f>+'[2]BN TAB'!J273</f>
        <v>4524</v>
      </c>
      <c r="AI269" s="35">
        <f>+Tabla1[[#This Row],[Trenes Corridos (TC)]]/AH257-1</f>
        <v>0.22535211267605626</v>
      </c>
      <c r="AJ269" s="36">
        <f>+'[2]BN TAB'!K273</f>
        <v>3631</v>
      </c>
      <c r="AK269" s="36">
        <f>+Tabla1[[#This Row],[Trenes Corridos (TC)]]-Tabla1[[#This Row],[Trenes Puntuales]]</f>
        <v>893</v>
      </c>
      <c r="AL269" s="127">
        <f>+Tabla1[[#This Row],[Trenes Puntuales]]/Tabla1[[#This Row],[Trenes Programados]]</f>
        <v>0.74223221586263288</v>
      </c>
      <c r="AM269" s="96">
        <v>0.95</v>
      </c>
      <c r="AN269" s="96" t="str">
        <f>+IF(Tabla1[[#This Row],[Regularidad Absoluta]]&gt;=Tabla1[[#This Row],[RA 95%]],Tabla1[[#This Row],[Regularidad Absoluta]],"")</f>
        <v/>
      </c>
      <c r="AO269" s="96">
        <f>+Tabla1[[#This Row],[Trenes Puntuales]]/Tabla1[[#This Row],[Trenes Corridos (TC)]]</f>
        <v>0.80260831122900089</v>
      </c>
      <c r="AP269" s="96">
        <f>+Tabla1[[#This Row],[Trenes Corridos (TC)]]/Tabla1[[#This Row],[Trenes Programados]]</f>
        <v>0.92477514309076048</v>
      </c>
      <c r="AQ269" s="96">
        <f>+Tabla1[[#This Row],[Regularidad Relativa]]/AO257-1</f>
        <v>0.13359980300591867</v>
      </c>
      <c r="AR269" s="95">
        <f>+'[3]DATOS BN#Bol por Estación'!AE254</f>
        <v>2335178</v>
      </c>
      <c r="AS269" s="15">
        <f>+Tabla1[[#This Row],[Pasajeros Pagos (PAX)]]/AR257-1</f>
        <v>-0.13720147968827823</v>
      </c>
      <c r="AT269" s="6">
        <f>+Tabla1[[#This Row],[Pasajeros Pagos (PAX)]]/Tabla1[[#This Row],[Indice Dia Habil]]</f>
        <v>94925.934959349586</v>
      </c>
      <c r="AU269" s="15">
        <f>+Tabla1[[#This Row],[PAX Día Habil]]/AT257-1</f>
        <v>-0.16175265709552233</v>
      </c>
      <c r="AV269" s="6">
        <f>+Tabla1[[#This Row],[Pasajeros Pagos (PAX)]]/Tabla1[[#This Row],[Trenes Corridos (TC)]]</f>
        <v>516.17550839964633</v>
      </c>
      <c r="AW269" s="6">
        <f>+Tabla1[[#This Row],[PAX x Tren]]/Tabla1[[#This Row],[Form. Media Trenes Remolcados]]</f>
        <v>86.02925139994106</v>
      </c>
      <c r="AX269" s="15">
        <f>+Tabla1[[#This Row],[PAX x Coche]]/AW257-1</f>
        <v>-0.29587706963066385</v>
      </c>
      <c r="AY269" s="6">
        <v>188</v>
      </c>
      <c r="AZ269" s="9">
        <f>+Tabla1[[#This Row],[PAX Kilómetro]]/Tabla1[[#This Row],[Coches Kilómetro (CK) (5+6+7)]]</f>
        <v>35.730608486156243</v>
      </c>
      <c r="BA269" s="15">
        <f>+Tabla1[[#This Row],[Ocupación Media (PaxKm/CocheKm)]]/AZ257-1</f>
        <v>-0.19405829124822449</v>
      </c>
      <c r="BB269" s="15">
        <f>+Tabla1[[#This Row],[Ocupación Media (PaxKm/CocheKm)]]/Tabla1[[#This Row],[Capacidad x Coche (4xm2)]]</f>
        <v>0.19005642811785237</v>
      </c>
      <c r="BC269" s="15">
        <f>+Tabla1[[#This Row],[% de Ocupación Media PAX]]/BB257-1</f>
        <v>-0.19405829124822449</v>
      </c>
      <c r="BD269" s="36">
        <f>+Tabla1[[#This Row],[Pasajeros Pagos (PAX)]]*Tabla1[[#This Row],[PAX Recorrido Medio]]</f>
        <v>42920571.640000001</v>
      </c>
      <c r="BE269" s="37">
        <v>18.38</v>
      </c>
      <c r="BF269" s="35">
        <f>+Tabla1[[#This Row],[PAX Recorrido Medio]]/BE257-1</f>
        <v>1.0445299615173154E-2</v>
      </c>
      <c r="BG269" s="36">
        <f>+Tabla1[[#This Row],[Pasajeros Pagos (PAX)]]*CN269</f>
        <v>2341312.878760769</v>
      </c>
      <c r="BH269" s="130">
        <f t="shared" si="16"/>
        <v>0.39633152729151711</v>
      </c>
      <c r="BI269" s="95">
        <f t="shared" si="19"/>
        <v>3868312.0049697859</v>
      </c>
      <c r="BJ269" s="35">
        <f>+(Tabla1[[#This Row],[Variación % TC]]*0.2)-(Tabla1[[#This Row],[Vaciación % PAX Recorrido Medio]]*0.1)-(Tabla1[[#This Row],[Variación % Ocupación PAX]]*0.5)+(Tabla1[[#This Row],[Variación % RA]]*0.1)+(Tabla1[[#This Row],[Variación % Velocidad Comercial TE]]*0.1)</f>
        <v>0.15441501849839806</v>
      </c>
      <c r="BK269" s="90">
        <v>3036641.1500000004</v>
      </c>
      <c r="BL269" s="10">
        <f>+Tabla1[[#This Row],[Recaudación Vta. Boletos $]]/Tabla1[[#This Row],[Pasajeros Pagos (PAX)]]</f>
        <v>1.3003895848624818</v>
      </c>
      <c r="BM269" s="15">
        <f>+(Tabla1[[#This Row],[Tarifa Media $]]*44)/CQ269</f>
        <v>7.5835477651475429E-3</v>
      </c>
      <c r="BN269" s="48">
        <f>+Tabla1[[#This Row],[Tarifa Media $]]/CP269</f>
        <v>0.14567579872095554</v>
      </c>
      <c r="BO269" s="86">
        <v>24.6</v>
      </c>
      <c r="BP269" s="80">
        <v>51.944000000000003</v>
      </c>
      <c r="BQ269" s="80">
        <f>+Tabla1[[#This Row],[Km. Línea (entre cabeceras) en Servicio]]*2</f>
        <v>103.88800000000001</v>
      </c>
      <c r="BR269" s="36">
        <v>22</v>
      </c>
      <c r="BS269" s="36">
        <v>1969</v>
      </c>
      <c r="BT269" s="76">
        <f>+Tabla1[[#This Row],[Recaudación Vta. Boletos $]]/Tabla1[[#This Row],[Km. Línea (entre cabeceras) en Servicio]]</f>
        <v>58459.902009856771</v>
      </c>
      <c r="BU269" s="77">
        <f>+Tabla1[[#This Row],[Recaudación/Km. Línea (PESOS)]]/CP269</f>
        <v>6548.9550343755482</v>
      </c>
      <c r="BV269" s="76">
        <f>+Tabla1[[#This Row],[Recaudación Vta. Boletos $]]/Tabla1[[#This Row],[Trenes Corridos (TC)]]</f>
        <v>671.22925508399658</v>
      </c>
      <c r="BW269" s="77">
        <f>+Tabla1[[#This Row],[Recaudación/Trenes Corridos (PESOS)]]/CP269</f>
        <v>75.194279466313773</v>
      </c>
      <c r="BX269" s="76">
        <f>+Tabla1[[#This Row],[Recaudación Vta. Boletos $]]/Tabla1[[#This Row],[Coches Kilómetro (CK) (5+6+7)]]</f>
        <v>2.5279494633404016</v>
      </c>
      <c r="BY269" s="77">
        <f>+Tabla1[[#This Row],[Recaudación/Coche Kilómetro (PESOS)]]/CP269</f>
        <v>0.28319286887957357</v>
      </c>
      <c r="BZ269" s="78">
        <f>+Tabla1[[#This Row],[Recaudación Vta. Boletos $]]/Tabla1[[#This Row],[PAX Kilómetro]]</f>
        <v>7.0750249448448405E-2</v>
      </c>
      <c r="CA269" s="79">
        <f>+Tabla1[[#This Row],[Recaudación/Pasajeros Kilómetro (PESOS)]]/CP269</f>
        <v>7.9257779499975808E-3</v>
      </c>
      <c r="CB269" s="76">
        <f>+Tabla1[[#This Row],[Recaudación Vta. Boletos $]]/Tabla1[[#This Row],[Personal]]</f>
        <v>1542.2250634840022</v>
      </c>
      <c r="CC269" s="77">
        <f>+Tabla1[[#This Row],[Recaudación/Personal (PESOS)]]/CP269</f>
        <v>172.7673541420028</v>
      </c>
      <c r="CD269" s="36">
        <f>+Tabla1[[#This Row],[Pasajeros Pagos (PAX)]]/Tabla1[[#This Row],[Personal]]</f>
        <v>1185.9715591670899</v>
      </c>
      <c r="CE269" s="80">
        <f>+Tabla1[[#This Row],[Trenes Corridos (TC)]]/Tabla1[[#This Row],[Personal]]</f>
        <v>2.297613001523616</v>
      </c>
      <c r="CF269" s="36">
        <f>+Tabla1[[#This Row],[Pasajeros Pagos (PAX)]]/Tabla1[[#This Row],[Km. Línea (entre cabeceras) en Servicio]]</f>
        <v>44955.683043277371</v>
      </c>
      <c r="CG269" s="36">
        <f>+Tabla1[[#This Row],[Pasajeros Pagos (PAX)]]/Tabla1[[#This Row],[Cantidad de Estaciones en Servicio]]</f>
        <v>106144.45454545454</v>
      </c>
      <c r="CH269" s="36">
        <f>+Tabla1[[#This Row],[PAX Kilómetro]]/Tabla1[[#This Row],[Km. Línea (entre cabeceras) en Servicio]]</f>
        <v>826285.45433543809</v>
      </c>
      <c r="CI269" s="36">
        <f>+Tabla1[[#This Row],[Coches Kilómetro (CK) (5+6+7)]]/Tabla1[[#This Row],[Km. Línea (entre cabeceras) en Servicio]]</f>
        <v>23125.423533035577</v>
      </c>
      <c r="CJ269" s="36">
        <f>+[1]!BN_InfraMR[[#This Row],[Total Coches Remolcados]]</f>
        <v>134</v>
      </c>
      <c r="CK269" s="36">
        <f>+Tabla1[[#This Row],[Pasajeros Pagos (PAX)]]/Tabla1[[#This Row],[Coches en Servicio]]</f>
        <v>17426.701492537315</v>
      </c>
      <c r="CM269" s="100">
        <f t="shared" si="17"/>
        <v>701.15310876994351</v>
      </c>
      <c r="CN269" s="11">
        <v>1.0026271567995113</v>
      </c>
      <c r="CP269" s="10">
        <v>8.9266000000000005</v>
      </c>
      <c r="CQ269" s="33">
        <v>7544.9042461244389</v>
      </c>
      <c r="CR269" s="10"/>
      <c r="CX269" s="28"/>
      <c r="DF269" s="47">
        <f>+Tabla1[[#This Row],[Trenes Kilómetro (TK) (1+2+3)]]/Tabla1[[#This Row],[Trenes Corridos (TC)]]</f>
        <v>44.253868258178606</v>
      </c>
      <c r="EA269" s="2">
        <v>2015</v>
      </c>
      <c r="EB269" s="2" t="s">
        <v>0</v>
      </c>
    </row>
    <row r="270" spans="1:132" x14ac:dyDescent="0.2">
      <c r="A270" s="98" t="s">
        <v>264</v>
      </c>
      <c r="B270" s="2" t="s">
        <v>1</v>
      </c>
      <c r="C270" s="101">
        <v>42125</v>
      </c>
      <c r="D270" s="4" t="s">
        <v>135</v>
      </c>
      <c r="E270" s="4" t="s">
        <v>112</v>
      </c>
      <c r="F270" s="4" t="s">
        <v>139</v>
      </c>
      <c r="G270" s="4" t="s">
        <v>113</v>
      </c>
      <c r="H270" s="6">
        <v>196413.3</v>
      </c>
      <c r="K270" s="95">
        <f>+Tabla1[[#This Row],[TK Remolcados (1)]]+Tabla1[[#This Row],[TK Coche Motor (2)]]+Tabla1[[#This Row],[TK Eléctricos (3)]]</f>
        <v>196413.3</v>
      </c>
      <c r="L270" s="35">
        <f>+Tabla1[[#This Row],[Trenes Kilómetro (TK) (1+2+3)]]/K258-1</f>
        <v>-5.550912497210958E-2</v>
      </c>
      <c r="M270" s="36">
        <f>+Tabla1[[#This Row],[TK Remolcados (1)]]</f>
        <v>196413.3</v>
      </c>
      <c r="N270" s="36">
        <f>+Tabla1[[#This Row],[TK Remolcados (1)]]*Tabla1[[#This Row],[Form. Media Trenes Remolcados]]</f>
        <v>1178479.7999999998</v>
      </c>
      <c r="Q270" s="95">
        <f t="shared" si="18"/>
        <v>1178479.7999999998</v>
      </c>
      <c r="R270" s="35">
        <f>+Tabla1[[#This Row],[Coches Kilómetro (CK) (5+6+7)]]/Q258-1</f>
        <v>-5.550912497210958E-2</v>
      </c>
      <c r="S270" s="37">
        <v>38.92</v>
      </c>
      <c r="T270" s="35">
        <f>+Tabla1[[#This Row],[Velocidad Comercial Trenes Diésel]]/S258-1</f>
        <v>0</v>
      </c>
      <c r="U270" s="37"/>
      <c r="V270" s="35"/>
      <c r="W270" s="37">
        <v>6</v>
      </c>
      <c r="X270" s="6"/>
      <c r="Y270" s="6"/>
      <c r="Z270" s="36">
        <f>+Tabla1[[#This Row],[Form. Media Trenes Remolcados]]*Tabla1[[#This Row],[Asientos Prom. x C. Remolcados]]*Tabla1[[#This Row],[Trenes Corridos (TC)]]</f>
        <v>2006856</v>
      </c>
      <c r="AC270" s="6">
        <v>76</v>
      </c>
      <c r="AF270" s="6">
        <f>+'[2]BN TAB'!H274</f>
        <v>4977</v>
      </c>
      <c r="AG270" s="6">
        <f>+Tabla1[[#This Row],[Trenes Programados]]-Tabla1[[#This Row],[Trenes Corridos (TC)]]</f>
        <v>576</v>
      </c>
      <c r="AH270" s="95">
        <f>+'[2]BN TAB'!J274</f>
        <v>4401</v>
      </c>
      <c r="AI270" s="35">
        <f>+Tabla1[[#This Row],[Trenes Corridos (TC)]]/AH258-1</f>
        <v>-4.4299674267101019E-2</v>
      </c>
      <c r="AJ270" s="36">
        <f>+'[2]BN TAB'!K274</f>
        <v>3439</v>
      </c>
      <c r="AK270" s="36">
        <f>+Tabla1[[#This Row],[Trenes Corridos (TC)]]-Tabla1[[#This Row],[Trenes Puntuales]]</f>
        <v>962</v>
      </c>
      <c r="AL270" s="127">
        <f>+Tabla1[[#This Row],[Trenes Puntuales]]/Tabla1[[#This Row],[Trenes Programados]]</f>
        <v>0.69097850110508341</v>
      </c>
      <c r="AM270" s="96">
        <v>0.95</v>
      </c>
      <c r="AN270" s="96" t="str">
        <f>+IF(Tabla1[[#This Row],[Regularidad Absoluta]]&gt;=Tabla1[[#This Row],[RA 95%]],Tabla1[[#This Row],[Regularidad Absoluta]],"")</f>
        <v/>
      </c>
      <c r="AO270" s="96">
        <f>+Tabla1[[#This Row],[Trenes Puntuales]]/Tabla1[[#This Row],[Trenes Corridos (TC)]]</f>
        <v>0.78141331515564649</v>
      </c>
      <c r="AP270" s="96">
        <f>+Tabla1[[#This Row],[Trenes Corridos (TC)]]/Tabla1[[#This Row],[Trenes Programados]]</f>
        <v>0.88426763110307416</v>
      </c>
      <c r="AQ270" s="96">
        <f>+Tabla1[[#This Row],[Regularidad Relativa]]/AO258-1</f>
        <v>3.6407925199237523E-2</v>
      </c>
      <c r="AR270" s="95">
        <f>+'[3]DATOS BN#Bol por Estación'!AE255</f>
        <v>2218343</v>
      </c>
      <c r="AS270" s="15">
        <f>+Tabla1[[#This Row],[Pasajeros Pagos (PAX)]]/AR258-1</f>
        <v>-0.20161933207680405</v>
      </c>
      <c r="AT270" s="6">
        <f>+Tabla1[[#This Row],[Pasajeros Pagos (PAX)]]/Tabla1[[#This Row],[Indice Dia Habil]]</f>
        <v>90176.544715447148</v>
      </c>
      <c r="AU270" s="15">
        <f>+Tabla1[[#This Row],[PAX Día Habil]]/AT258-1</f>
        <v>-0.15618303390231325</v>
      </c>
      <c r="AV270" s="6">
        <f>+Tabla1[[#This Row],[Pasajeros Pagos (PAX)]]/Tabla1[[#This Row],[Trenes Corridos (TC)]]</f>
        <v>504.0543058395819</v>
      </c>
      <c r="AW270" s="6">
        <f>+Tabla1[[#This Row],[PAX x Tren]]/Tabla1[[#This Row],[Form. Media Trenes Remolcados]]</f>
        <v>84.009050973263655</v>
      </c>
      <c r="AX270" s="15">
        <f>+Tabla1[[#This Row],[PAX x Coche]]/AW258-1</f>
        <v>-0.16461191188677171</v>
      </c>
      <c r="AY270" s="6">
        <v>188</v>
      </c>
      <c r="AZ270" s="9">
        <f>+Tabla1[[#This Row],[PAX Kilómetro]]/Tabla1[[#This Row],[Coches Kilómetro (CK) (5+6+7)]]</f>
        <v>34.861617789290918</v>
      </c>
      <c r="BA270" s="15">
        <f>+Tabla1[[#This Row],[Ocupación Media (PaxKm/CocheKm)]]/AZ258-1</f>
        <v>-0.13746525431839673</v>
      </c>
      <c r="BB270" s="15">
        <f>+Tabla1[[#This Row],[Ocupación Media (PaxKm/CocheKm)]]/Tabla1[[#This Row],[Capacidad x Coche (4xm2)]]</f>
        <v>0.18543413717707935</v>
      </c>
      <c r="BC270" s="15">
        <f>+Tabla1[[#This Row],[% de Ocupación Media PAX]]/BB258-1</f>
        <v>-0.13746525431839673</v>
      </c>
      <c r="BD270" s="36">
        <f>+Tabla1[[#This Row],[Pasajeros Pagos (PAX)]]*Tabla1[[#This Row],[PAX Recorrido Medio]]</f>
        <v>41083712.359999999</v>
      </c>
      <c r="BE270" s="37">
        <v>18.52</v>
      </c>
      <c r="BF270" s="35">
        <f>+Tabla1[[#This Row],[PAX Recorrido Medio]]/BE258-1</f>
        <v>2.0385674931129527E-2</v>
      </c>
      <c r="BG270" s="36">
        <f>+Tabla1[[#This Row],[Pasajeros Pagos (PAX)]]*CN270</f>
        <v>2165485.6139019625</v>
      </c>
      <c r="BH270" s="130">
        <f t="shared" ref="BH270:BH328" si="20">(+AR270/BI270-1)*-1</f>
        <v>0.42573914524158429</v>
      </c>
      <c r="BI270" s="95">
        <f t="shared" si="19"/>
        <v>3862953.5369135146</v>
      </c>
      <c r="BJ270" s="35">
        <f>+(Tabla1[[#This Row],[Variación % TC]]*0.2)-(Tabla1[[#This Row],[Vaciación % PAX Recorrido Medio]]*0.1)-(Tabla1[[#This Row],[Variación % Ocupación PAX]]*0.5)+(Tabla1[[#This Row],[Variación % RA]]*0.1)+(Tabla1[[#This Row],[Variación % Velocidad Comercial TE]]*0.1)</f>
        <v>6.1474917332588967E-2</v>
      </c>
      <c r="BK270" s="90">
        <v>2889648.8</v>
      </c>
      <c r="BL270" s="10">
        <f>+Tabla1[[#This Row],[Recaudación Vta. Boletos $]]/Tabla1[[#This Row],[Pasajeros Pagos (PAX)]]</f>
        <v>1.3026158713959022</v>
      </c>
      <c r="BM270" s="15">
        <f>+(Tabla1[[#This Row],[Tarifa Media $]]*44)/CQ270</f>
        <v>7.4392911725128172E-3</v>
      </c>
      <c r="BN270" s="48">
        <f>+Tabla1[[#This Row],[Tarifa Media $]]/CP270</f>
        <v>0.14459050631545145</v>
      </c>
      <c r="BO270" s="86">
        <v>24.6</v>
      </c>
      <c r="BP270" s="80">
        <v>51.944000000000003</v>
      </c>
      <c r="BQ270" s="80">
        <f>+Tabla1[[#This Row],[Km. Línea (entre cabeceras) en Servicio]]*2</f>
        <v>103.88800000000001</v>
      </c>
      <c r="BR270" s="36">
        <v>22</v>
      </c>
      <c r="BS270" s="36">
        <v>1969</v>
      </c>
      <c r="BT270" s="76">
        <f>+Tabla1[[#This Row],[Recaudación Vta. Boletos $]]/Tabla1[[#This Row],[Km. Línea (entre cabeceras) en Servicio]]</f>
        <v>55630.078546126591</v>
      </c>
      <c r="BU270" s="77">
        <f>+Tabla1[[#This Row],[Recaudación/Km. Línea (PESOS)]]/CP270</f>
        <v>6174.9448935649452</v>
      </c>
      <c r="BV270" s="76">
        <f>+Tabla1[[#This Row],[Recaudación Vta. Boletos $]]/Tabla1[[#This Row],[Trenes Corridos (TC)]]</f>
        <v>656.58913883208356</v>
      </c>
      <c r="BW270" s="77">
        <f>+Tabla1[[#This Row],[Recaudación/Trenes Corridos (PESOS)]]/CP270</f>
        <v>72.881467291828571</v>
      </c>
      <c r="BX270" s="76">
        <f>+Tabla1[[#This Row],[Recaudación Vta. Boletos $]]/Tabla1[[#This Row],[Coches Kilómetro (CK) (5+6+7)]]</f>
        <v>2.4520138571743022</v>
      </c>
      <c r="BY270" s="77">
        <f>+Tabla1[[#This Row],[Recaudación/Coche Kilómetro (PESOS)]]/CP270</f>
        <v>0.27217381032015786</v>
      </c>
      <c r="BZ270" s="78">
        <f>+Tabla1[[#This Row],[Recaudación Vta. Boletos $]]/Tabla1[[#This Row],[PAX Kilómetro]]</f>
        <v>7.0335630204962321E-2</v>
      </c>
      <c r="CA270" s="79">
        <f>+Tabla1[[#This Row],[Recaudación/Pasajeros Kilómetro (PESOS)]]/CP270</f>
        <v>7.807262760013577E-3</v>
      </c>
      <c r="CB270" s="76">
        <f>+Tabla1[[#This Row],[Recaudación Vta. Boletos $]]/Tabla1[[#This Row],[Personal]]</f>
        <v>1467.5717623158962</v>
      </c>
      <c r="CC270" s="77">
        <f>+Tabla1[[#This Row],[Recaudación/Personal (PESOS)]]/CP270</f>
        <v>162.90062851769298</v>
      </c>
      <c r="CD270" s="36">
        <f>+Tabla1[[#This Row],[Pasajeros Pagos (PAX)]]/Tabla1[[#This Row],[Personal]]</f>
        <v>1126.6343321482987</v>
      </c>
      <c r="CE270" s="80">
        <f>+Tabla1[[#This Row],[Trenes Corridos (TC)]]/Tabla1[[#This Row],[Personal]]</f>
        <v>2.2351447435246317</v>
      </c>
      <c r="CF270" s="36">
        <f>+Tabla1[[#This Row],[Pasajeros Pagos (PAX)]]/Tabla1[[#This Row],[Km. Línea (entre cabeceras) en Servicio]]</f>
        <v>42706.43385184044</v>
      </c>
      <c r="CG270" s="36">
        <f>+Tabla1[[#This Row],[Pasajeros Pagos (PAX)]]/Tabla1[[#This Row],[Cantidad de Estaciones en Servicio]]</f>
        <v>100833.77272727272</v>
      </c>
      <c r="CH270" s="36">
        <f>+Tabla1[[#This Row],[PAX Kilómetro]]/Tabla1[[#This Row],[Km. Línea (entre cabeceras) en Servicio]]</f>
        <v>790923.15493608499</v>
      </c>
      <c r="CI270" s="36">
        <f>+Tabla1[[#This Row],[Coches Kilómetro (CK) (5+6+7)]]/Tabla1[[#This Row],[Km. Línea (entre cabeceras) en Servicio]]</f>
        <v>22687.505775450481</v>
      </c>
      <c r="CJ270" s="36">
        <f>+[1]!BN_InfraMR[[#This Row],[Total Coches Remolcados]]</f>
        <v>134</v>
      </c>
      <c r="CK270" s="36">
        <f>+Tabla1[[#This Row],[Pasajeros Pagos (PAX)]]/Tabla1[[#This Row],[Coches en Servicio]]</f>
        <v>16554.798507462685</v>
      </c>
      <c r="CM270" s="100">
        <f t="shared" si="17"/>
        <v>719.75067490776689</v>
      </c>
      <c r="CN270" s="11">
        <v>0.97617258192351797</v>
      </c>
      <c r="CP270" s="10">
        <v>9.0090000000000003</v>
      </c>
      <c r="CQ270" s="73">
        <v>7704.3762654688526</v>
      </c>
      <c r="CR270" s="10"/>
      <c r="DF270" s="47">
        <f>+Tabla1[[#This Row],[Trenes Kilómetro (TK) (1+2+3)]]/Tabla1[[#This Row],[Trenes Corridos (TC)]]</f>
        <v>44.629243353783231</v>
      </c>
      <c r="EA270" s="2">
        <v>2015</v>
      </c>
      <c r="EB270" s="2" t="s">
        <v>1</v>
      </c>
    </row>
    <row r="271" spans="1:132" x14ac:dyDescent="0.2">
      <c r="A271" s="98" t="s">
        <v>264</v>
      </c>
      <c r="B271" s="2" t="s">
        <v>2</v>
      </c>
      <c r="C271" s="101">
        <v>42156</v>
      </c>
      <c r="D271" s="4" t="s">
        <v>135</v>
      </c>
      <c r="E271" s="4" t="s">
        <v>112</v>
      </c>
      <c r="F271" s="4" t="s">
        <v>139</v>
      </c>
      <c r="G271" s="4" t="s">
        <v>113</v>
      </c>
      <c r="H271" s="6">
        <v>192468.2</v>
      </c>
      <c r="K271" s="95">
        <f>+Tabla1[[#This Row],[TK Remolcados (1)]]+Tabla1[[#This Row],[TK Coche Motor (2)]]+Tabla1[[#This Row],[TK Eléctricos (3)]]</f>
        <v>192468.2</v>
      </c>
      <c r="L271" s="35">
        <f>+Tabla1[[#This Row],[Trenes Kilómetro (TK) (1+2+3)]]/K259-1</f>
        <v>-6.7603063708920885E-3</v>
      </c>
      <c r="M271" s="36">
        <f>+Tabla1[[#This Row],[TK Remolcados (1)]]</f>
        <v>192468.2</v>
      </c>
      <c r="N271" s="36">
        <f>+Tabla1[[#This Row],[TK Remolcados (1)]]*Tabla1[[#This Row],[Form. Media Trenes Remolcados]]</f>
        <v>1154809.2000000002</v>
      </c>
      <c r="Q271" s="95">
        <f t="shared" si="18"/>
        <v>1154809.2000000002</v>
      </c>
      <c r="R271" s="35">
        <f>+Tabla1[[#This Row],[Coches Kilómetro (CK) (5+6+7)]]/Q259-1</f>
        <v>-6.7603063708920885E-3</v>
      </c>
      <c r="S271" s="37">
        <v>38.92</v>
      </c>
      <c r="T271" s="35">
        <f>+Tabla1[[#This Row],[Velocidad Comercial Trenes Diésel]]/S259-1</f>
        <v>0</v>
      </c>
      <c r="U271" s="37"/>
      <c r="V271" s="35"/>
      <c r="W271" s="37">
        <v>6</v>
      </c>
      <c r="X271" s="6"/>
      <c r="Y271" s="6"/>
      <c r="Z271" s="36">
        <f>+Tabla1[[#This Row],[Form. Media Trenes Remolcados]]*Tabla1[[#This Row],[Asientos Prom. x C. Remolcados]]*Tabla1[[#This Row],[Trenes Corridos (TC)]]</f>
        <v>2004576</v>
      </c>
      <c r="AC271" s="6">
        <v>76</v>
      </c>
      <c r="AF271" s="6">
        <f>+'[2]BN TAB'!H275</f>
        <v>4988</v>
      </c>
      <c r="AG271" s="6">
        <f>+Tabla1[[#This Row],[Trenes Programados]]-Tabla1[[#This Row],[Trenes Corridos (TC)]]</f>
        <v>592</v>
      </c>
      <c r="AH271" s="95">
        <f>+'[2]BN TAB'!J275</f>
        <v>4396</v>
      </c>
      <c r="AI271" s="35">
        <f>+Tabla1[[#This Row],[Trenes Corridos (TC)]]/AH259-1</f>
        <v>3.1198686371100237E-2</v>
      </c>
      <c r="AJ271" s="36">
        <f>+'[2]BN TAB'!K275</f>
        <v>3601</v>
      </c>
      <c r="AK271" s="36">
        <f>+Tabla1[[#This Row],[Trenes Corridos (TC)]]-Tabla1[[#This Row],[Trenes Puntuales]]</f>
        <v>795</v>
      </c>
      <c r="AL271" s="127">
        <f>+Tabla1[[#This Row],[Trenes Puntuales]]/Tabla1[[#This Row],[Trenes Programados]]</f>
        <v>0.72193263833199683</v>
      </c>
      <c r="AM271" s="96">
        <v>0.95</v>
      </c>
      <c r="AN271" s="96" t="str">
        <f>+IF(Tabla1[[#This Row],[Regularidad Absoluta]]&gt;=Tabla1[[#This Row],[RA 95%]],Tabla1[[#This Row],[Regularidad Absoluta]],"")</f>
        <v/>
      </c>
      <c r="AO271" s="96">
        <f>+Tabla1[[#This Row],[Trenes Puntuales]]/Tabla1[[#This Row],[Trenes Corridos (TC)]]</f>
        <v>0.81915377616014562</v>
      </c>
      <c r="AP271" s="96">
        <f>+Tabla1[[#This Row],[Trenes Corridos (TC)]]/Tabla1[[#This Row],[Trenes Programados]]</f>
        <v>0.88131515637530067</v>
      </c>
      <c r="AQ271" s="96">
        <f>+Tabla1[[#This Row],[Regularidad Relativa]]/AO259-1</f>
        <v>4.1160568804621489E-2</v>
      </c>
      <c r="AR271" s="95">
        <f>+'[3]DATOS BN#Bol por Estación'!AE256</f>
        <v>2243707</v>
      </c>
      <c r="AS271" s="15">
        <f>+Tabla1[[#This Row],[Pasajeros Pagos (PAX)]]/AR259-1</f>
        <v>-6.7587537286824095E-2</v>
      </c>
      <c r="AT271" s="6">
        <f>+Tabla1[[#This Row],[Pasajeros Pagos (PAX)]]/Tabla1[[#This Row],[Indice Dia Habil]]</f>
        <v>90108.71485943775</v>
      </c>
      <c r="AU271" s="15">
        <f>+Tabla1[[#This Row],[PAX Día Habil]]/AT259-1</f>
        <v>-7.8821422379753869E-2</v>
      </c>
      <c r="AV271" s="6">
        <f>+Tabla1[[#This Row],[Pasajeros Pagos (PAX)]]/Tabla1[[#This Row],[Trenes Corridos (TC)]]</f>
        <v>510.39740673339401</v>
      </c>
      <c r="AW271" s="6">
        <f>+Tabla1[[#This Row],[PAX x Tren]]/Tabla1[[#This Row],[Form. Media Trenes Remolcados]]</f>
        <v>85.066234455565663</v>
      </c>
      <c r="AX271" s="15">
        <f>+Tabla1[[#This Row],[PAX x Coche]]/AW259-1</f>
        <v>-9.57974684835603E-2</v>
      </c>
      <c r="AY271" s="6">
        <v>188</v>
      </c>
      <c r="AZ271" s="9">
        <f>+Tabla1[[#This Row],[PAX Kilómetro]]/Tabla1[[#This Row],[Coches Kilómetro (CK) (5+6+7)]]</f>
        <v>36.235540511800558</v>
      </c>
      <c r="BA271" s="15">
        <f>+Tabla1[[#This Row],[Ocupación Media (PaxKm/CocheKm)]]/AZ259-1</f>
        <v>-3.0573041785915689E-2</v>
      </c>
      <c r="BB271" s="15">
        <f>+Tabla1[[#This Row],[Ocupación Media (PaxKm/CocheKm)]]/Tabla1[[#This Row],[Capacidad x Coche (4xm2)]]</f>
        <v>0.19274223676489657</v>
      </c>
      <c r="BC271" s="15">
        <f>+Tabla1[[#This Row],[% de Ocupación Media PAX]]/BB259-1</f>
        <v>-3.0573041785915689E-2</v>
      </c>
      <c r="BD271" s="36">
        <f>+Tabla1[[#This Row],[Pasajeros Pagos (PAX)]]*Tabla1[[#This Row],[PAX Recorrido Medio]]</f>
        <v>41845135.549999997</v>
      </c>
      <c r="BE271" s="37">
        <v>18.649999999999999</v>
      </c>
      <c r="BF271" s="35">
        <f>+Tabla1[[#This Row],[PAX Recorrido Medio]]/BE259-1</f>
        <v>3.2668881506090708E-2</v>
      </c>
      <c r="BG271" s="36">
        <f>+Tabla1[[#This Row],[Pasajeros Pagos (PAX)]]*CN271</f>
        <v>2306819.6370743979</v>
      </c>
      <c r="BH271" s="130">
        <f t="shared" si="20"/>
        <v>0.38742627766398485</v>
      </c>
      <c r="BI271" s="95">
        <f t="shared" si="19"/>
        <v>3662754.2419608706</v>
      </c>
      <c r="BJ271" s="35">
        <f>+(Tabla1[[#This Row],[Variación % TC]]*0.2)-(Tabla1[[#This Row],[Vaciación % PAX Recorrido Medio]]*0.1)-(Tabla1[[#This Row],[Variación % Ocupación PAX]]*0.5)+(Tabla1[[#This Row],[Variación % RA]]*0.1)+(Tabla1[[#This Row],[Variación % Velocidad Comercial TE]]*0.1)</f>
        <v>2.2375426897030967E-2</v>
      </c>
      <c r="BK271" s="90">
        <v>2925372.2499999995</v>
      </c>
      <c r="BL271" s="10">
        <f>+Tabla1[[#This Row],[Recaudación Vta. Boletos $]]/Tabla1[[#This Row],[Pasajeros Pagos (PAX)]]</f>
        <v>1.3038120619136098</v>
      </c>
      <c r="BM271" s="15">
        <f>+(Tabla1[[#This Row],[Tarifa Media $]]*44)/CQ271</f>
        <v>7.2951217580059209E-3</v>
      </c>
      <c r="BN271" s="48">
        <f>+Tabla1[[#This Row],[Tarifa Media $]]/CP271</f>
        <v>0.14320452003045142</v>
      </c>
      <c r="BO271" s="86">
        <v>24.900000000000002</v>
      </c>
      <c r="BP271" s="80">
        <v>51.944000000000003</v>
      </c>
      <c r="BQ271" s="80">
        <f>+Tabla1[[#This Row],[Km. Línea (entre cabeceras) en Servicio]]*2</f>
        <v>103.88800000000001</v>
      </c>
      <c r="BR271" s="36">
        <v>22</v>
      </c>
      <c r="BS271" s="36">
        <v>1969</v>
      </c>
      <c r="BT271" s="76">
        <f>+Tabla1[[#This Row],[Recaudación Vta. Boletos $]]/Tabla1[[#This Row],[Km. Línea (entre cabeceras) en Servicio]]</f>
        <v>56317.808601570912</v>
      </c>
      <c r="BU271" s="77">
        <f>+Tabla1[[#This Row],[Recaudación/Km. Línea (PESOS)]]/CP271</f>
        <v>6185.6804255344996</v>
      </c>
      <c r="BV271" s="76">
        <f>+Tabla1[[#This Row],[Recaudación Vta. Boletos $]]/Tabla1[[#This Row],[Trenes Corridos (TC)]]</f>
        <v>665.46229526842569</v>
      </c>
      <c r="BW271" s="77">
        <f>+Tabla1[[#This Row],[Recaudación/Trenes Corridos (PESOS)]]/CP271</f>
        <v>73.091215656042763</v>
      </c>
      <c r="BX271" s="76">
        <f>+Tabla1[[#This Row],[Recaudación Vta. Boletos $]]/Tabla1[[#This Row],[Coches Kilómetro (CK) (5+6+7)]]</f>
        <v>2.5332082996914114</v>
      </c>
      <c r="BY271" s="77">
        <f>+Tabla1[[#This Row],[Recaudación/Coche Kilómetro (PESOS)]]/CP271</f>
        <v>0.27823555962661534</v>
      </c>
      <c r="BZ271" s="78">
        <f>+Tabla1[[#This Row],[Recaudación Vta. Boletos $]]/Tabla1[[#This Row],[PAX Kilómetro]]</f>
        <v>6.9909493936386582E-2</v>
      </c>
      <c r="CA271" s="79">
        <f>+Tabla1[[#This Row],[Recaudación/Pasajeros Kilómetro (PESOS)]]/CP271</f>
        <v>7.6785265431877437E-3</v>
      </c>
      <c r="CB271" s="76">
        <f>+Tabla1[[#This Row],[Recaudación Vta. Boletos $]]/Tabla1[[#This Row],[Personal]]</f>
        <v>1485.7147028948702</v>
      </c>
      <c r="CC271" s="77">
        <f>+Tabla1[[#This Row],[Recaudación/Personal (PESOS)]]/CP271</f>
        <v>163.18384155610158</v>
      </c>
      <c r="CD271" s="36">
        <f>+Tabla1[[#This Row],[Pasajeros Pagos (PAX)]]/Tabla1[[#This Row],[Personal]]</f>
        <v>1139.515997968512</v>
      </c>
      <c r="CE271" s="80">
        <f>+Tabla1[[#This Row],[Trenes Corridos (TC)]]/Tabla1[[#This Row],[Personal]]</f>
        <v>2.2326053834433721</v>
      </c>
      <c r="CF271" s="36">
        <f>+Tabla1[[#This Row],[Pasajeros Pagos (PAX)]]/Tabla1[[#This Row],[Km. Línea (entre cabeceras) en Servicio]]</f>
        <v>43194.728938857232</v>
      </c>
      <c r="CG271" s="36">
        <f>+Tabla1[[#This Row],[Pasajeros Pagos (PAX)]]/Tabla1[[#This Row],[Cantidad de Estaciones en Servicio]]</f>
        <v>101986.68181818182</v>
      </c>
      <c r="CH271" s="36">
        <f>+Tabla1[[#This Row],[PAX Kilómetro]]/Tabla1[[#This Row],[Km. Línea (entre cabeceras) en Servicio]]</f>
        <v>805581.69470968726</v>
      </c>
      <c r="CI271" s="36">
        <f>+Tabla1[[#This Row],[Coches Kilómetro (CK) (5+6+7)]]/Tabla1[[#This Row],[Km. Línea (entre cabeceras) en Servicio]]</f>
        <v>22231.81118127214</v>
      </c>
      <c r="CJ271" s="36">
        <f>+[1]!BN_InfraMR[[#This Row],[Total Coches Remolcados]]</f>
        <v>134</v>
      </c>
      <c r="CK271" s="36">
        <f>+Tabla1[[#This Row],[Pasajeros Pagos (PAX)]]/Tabla1[[#This Row],[Coches en Servicio]]</f>
        <v>16744.082089552237</v>
      </c>
      <c r="CM271" s="100">
        <f t="shared" ref="CM271:CM334" si="21">703*(2-CN271)</f>
        <v>683.22550009279212</v>
      </c>
      <c r="CN271" s="11">
        <v>1.0281287338651606</v>
      </c>
      <c r="CP271" s="10">
        <v>9.1045454545454536</v>
      </c>
      <c r="CQ271" s="33">
        <v>7863.8482848132699</v>
      </c>
      <c r="CR271" s="10"/>
      <c r="CX271" s="28"/>
      <c r="CY271" s="29"/>
      <c r="CZ271" s="29"/>
      <c r="DF271" s="47">
        <f>+Tabla1[[#This Row],[Trenes Kilómetro (TK) (1+2+3)]]/Tabla1[[#This Row],[Trenes Corridos (TC)]]</f>
        <v>43.782575068243858</v>
      </c>
      <c r="EA271" s="2">
        <v>2015</v>
      </c>
      <c r="EB271" s="2" t="s">
        <v>2</v>
      </c>
    </row>
    <row r="272" spans="1:132" x14ac:dyDescent="0.2">
      <c r="A272" s="98" t="s">
        <v>264</v>
      </c>
      <c r="B272" s="2" t="s">
        <v>3</v>
      </c>
      <c r="C272" s="101">
        <v>42186</v>
      </c>
      <c r="D272" s="4" t="s">
        <v>135</v>
      </c>
      <c r="E272" s="4" t="s">
        <v>112</v>
      </c>
      <c r="F272" s="4" t="s">
        <v>139</v>
      </c>
      <c r="G272" s="4" t="s">
        <v>113</v>
      </c>
      <c r="H272" s="6">
        <v>202197.6</v>
      </c>
      <c r="K272" s="95">
        <f>+Tabla1[[#This Row],[TK Remolcados (1)]]+Tabla1[[#This Row],[TK Coche Motor (2)]]+Tabla1[[#This Row],[TK Eléctricos (3)]]</f>
        <v>202197.6</v>
      </c>
      <c r="L272" s="35">
        <f>+Tabla1[[#This Row],[Trenes Kilómetro (TK) (1+2+3)]]/K260-1</f>
        <v>-2.9389487636690692E-3</v>
      </c>
      <c r="M272" s="36">
        <f>+Tabla1[[#This Row],[TK Remolcados (1)]]</f>
        <v>202197.6</v>
      </c>
      <c r="N272" s="36">
        <f>+Tabla1[[#This Row],[TK Remolcados (1)]]*Tabla1[[#This Row],[Form. Media Trenes Remolcados]]</f>
        <v>1213185.6000000001</v>
      </c>
      <c r="Q272" s="95">
        <f t="shared" si="18"/>
        <v>1213185.6000000001</v>
      </c>
      <c r="R272" s="35">
        <f>+Tabla1[[#This Row],[Coches Kilómetro (CK) (5+6+7)]]/Q260-1</f>
        <v>-2.9389487636690692E-3</v>
      </c>
      <c r="S272" s="37">
        <v>38.92</v>
      </c>
      <c r="T272" s="35">
        <f>+Tabla1[[#This Row],[Velocidad Comercial Trenes Diésel]]/S260-1</f>
        <v>0</v>
      </c>
      <c r="U272" s="37"/>
      <c r="V272" s="35"/>
      <c r="W272" s="37">
        <v>6</v>
      </c>
      <c r="X272" s="6"/>
      <c r="Y272" s="6"/>
      <c r="Z272" s="36">
        <f>+Tabla1[[#This Row],[Form. Media Trenes Remolcados]]*Tabla1[[#This Row],[Asientos Prom. x C. Remolcados]]*Tabla1[[#This Row],[Trenes Corridos (TC)]]</f>
        <v>1988160</v>
      </c>
      <c r="AC272" s="6">
        <v>76</v>
      </c>
      <c r="AF272" s="6">
        <f>+'[2]BN TAB'!H276</f>
        <v>5150</v>
      </c>
      <c r="AG272" s="6">
        <f>+Tabla1[[#This Row],[Trenes Programados]]-Tabla1[[#This Row],[Trenes Corridos (TC)]]</f>
        <v>790</v>
      </c>
      <c r="AH272" s="95">
        <f>+'[2]BN TAB'!J276</f>
        <v>4360</v>
      </c>
      <c r="AI272" s="35">
        <f>+Tabla1[[#This Row],[Trenes Corridos (TC)]]/AH260-1</f>
        <v>-2.0224719101123556E-2</v>
      </c>
      <c r="AJ272" s="36">
        <f>+'[2]BN TAB'!K276</f>
        <v>3189</v>
      </c>
      <c r="AK272" s="36">
        <f>+Tabla1[[#This Row],[Trenes Corridos (TC)]]-Tabla1[[#This Row],[Trenes Puntuales]]</f>
        <v>1171</v>
      </c>
      <c r="AL272" s="127">
        <f>+Tabla1[[#This Row],[Trenes Puntuales]]/Tabla1[[#This Row],[Trenes Programados]]</f>
        <v>0.61922330097087375</v>
      </c>
      <c r="AM272" s="96">
        <v>0.95</v>
      </c>
      <c r="AN272" s="96" t="str">
        <f>+IF(Tabla1[[#This Row],[Regularidad Absoluta]]&gt;=Tabla1[[#This Row],[RA 95%]],Tabla1[[#This Row],[Regularidad Absoluta]],"")</f>
        <v/>
      </c>
      <c r="AO272" s="96">
        <f>+Tabla1[[#This Row],[Trenes Puntuales]]/Tabla1[[#This Row],[Trenes Corridos (TC)]]</f>
        <v>0.73142201834862386</v>
      </c>
      <c r="AP272" s="96">
        <f>+Tabla1[[#This Row],[Trenes Corridos (TC)]]/Tabla1[[#This Row],[Trenes Programados]]</f>
        <v>0.84660194174757286</v>
      </c>
      <c r="AQ272" s="96">
        <f>+Tabla1[[#This Row],[Regularidad Relativa]]/AO260-1</f>
        <v>-7.428100635626389E-2</v>
      </c>
      <c r="AR272" s="95">
        <f>+'[3]DATOS BN#Bol por Estación'!AE257</f>
        <v>2298091</v>
      </c>
      <c r="AS272" s="15">
        <f>+Tabla1[[#This Row],[Pasajeros Pagos (PAX)]]/AR260-1</f>
        <v>-4.8547021569139703E-2</v>
      </c>
      <c r="AT272" s="6">
        <f>+Tabla1[[#This Row],[Pasajeros Pagos (PAX)]]/Tabla1[[#This Row],[Indice Dia Habil]]</f>
        <v>87379.885931558936</v>
      </c>
      <c r="AU272" s="15">
        <f>+Tabla1[[#This Row],[PAX Día Habil]]/AT260-1</f>
        <v>-4.8547021569139592E-2</v>
      </c>
      <c r="AV272" s="6">
        <f>+Tabla1[[#This Row],[Pasajeros Pagos (PAX)]]/Tabla1[[#This Row],[Trenes Corridos (TC)]]</f>
        <v>527.08509174311928</v>
      </c>
      <c r="AW272" s="6">
        <f>+Tabla1[[#This Row],[PAX x Tren]]/Tabla1[[#This Row],[Form. Media Trenes Remolcados]]</f>
        <v>87.84751529051988</v>
      </c>
      <c r="AX272" s="15">
        <f>+Tabla1[[#This Row],[PAX x Coche]]/AW260-1</f>
        <v>-2.8906937151988998E-2</v>
      </c>
      <c r="AY272" s="6">
        <v>188</v>
      </c>
      <c r="AZ272" s="9">
        <f>+Tabla1[[#This Row],[PAX Kilómetro]]/Tabla1[[#This Row],[Coches Kilómetro (CK) (5+6+7)]]</f>
        <v>35.422693526860186</v>
      </c>
      <c r="BA272" s="15">
        <f>+Tabla1[[#This Row],[Ocupación Media (PaxKm/CocheKm)]]/AZ260-1</f>
        <v>-1.9526642518599369E-2</v>
      </c>
      <c r="BB272" s="15">
        <f>+Tabla1[[#This Row],[Ocupación Media (PaxKm/CocheKm)]]/Tabla1[[#This Row],[Capacidad x Coche (4xm2)]]</f>
        <v>0.18841858258968183</v>
      </c>
      <c r="BC272" s="15">
        <f>+Tabla1[[#This Row],[% de Ocupación Media PAX]]/BB260-1</f>
        <v>-1.9526642518599369E-2</v>
      </c>
      <c r="BD272" s="36">
        <f>+Tabla1[[#This Row],[Pasajeros Pagos (PAX)]]*Tabla1[[#This Row],[PAX Recorrido Medio]]</f>
        <v>42974301.699999996</v>
      </c>
      <c r="BE272" s="37">
        <v>18.7</v>
      </c>
      <c r="BF272" s="35">
        <f>+Tabla1[[#This Row],[PAX Recorrido Medio]]/BE260-1</f>
        <v>2.7472527472527375E-2</v>
      </c>
      <c r="BG272" s="36">
        <f>+Tabla1[[#This Row],[Pasajeros Pagos (PAX)]]*CN272</f>
        <v>2273051.5547680482</v>
      </c>
      <c r="BH272" s="130">
        <f t="shared" si="20"/>
        <v>0.39181878696621186</v>
      </c>
      <c r="BI272" s="95">
        <f t="shared" si="19"/>
        <v>3778628.7224106137</v>
      </c>
      <c r="BJ272" s="35">
        <f>+(Tabla1[[#This Row],[Variación % TC]]*0.2)-(Tabla1[[#This Row],[Vaciación % PAX Recorrido Medio]]*0.1)-(Tabla1[[#This Row],[Variación % Ocupación PAX]]*0.5)+(Tabla1[[#This Row],[Variación % RA]]*0.1)+(Tabla1[[#This Row],[Variación % Velocidad Comercial TE]]*0.1)</f>
        <v>-4.4569759438041539E-3</v>
      </c>
      <c r="BK272" s="90">
        <v>3006386.1499999994</v>
      </c>
      <c r="BL272" s="10">
        <f>+Tabla1[[#This Row],[Recaudación Vta. Boletos $]]/Tabla1[[#This Row],[Pasajeros Pagos (PAX)]]</f>
        <v>1.30821022753233</v>
      </c>
      <c r="BM272" s="15">
        <f>+(Tabla1[[#This Row],[Tarifa Media $]]*44)/CQ272</f>
        <v>7.1742430601448521E-3</v>
      </c>
      <c r="BN272" s="48">
        <f>+Tabla1[[#This Row],[Tarifa Media $]]/CP272</f>
        <v>0.14210689388978937</v>
      </c>
      <c r="BO272" s="86">
        <v>26.3</v>
      </c>
      <c r="BP272" s="80">
        <v>51.944000000000003</v>
      </c>
      <c r="BQ272" s="80">
        <f>+Tabla1[[#This Row],[Km. Línea (entre cabeceras) en Servicio]]*2</f>
        <v>103.88800000000001</v>
      </c>
      <c r="BR272" s="36">
        <v>22</v>
      </c>
      <c r="BS272" s="36">
        <v>1969</v>
      </c>
      <c r="BT272" s="76">
        <f>+Tabla1[[#This Row],[Recaudación Vta. Boletos $]]/Tabla1[[#This Row],[Km. Línea (entre cabeceras) en Servicio]]</f>
        <v>57877.447828430602</v>
      </c>
      <c r="BU272" s="77">
        <f>+Tabla1[[#This Row],[Recaudación/Km. Línea (PESOS)]]/CP272</f>
        <v>6287.0509372801462</v>
      </c>
      <c r="BV272" s="76">
        <f>+Tabla1[[#This Row],[Recaudación Vta. Boletos $]]/Tabla1[[#This Row],[Trenes Corridos (TC)]]</f>
        <v>689.53810779816502</v>
      </c>
      <c r="BW272" s="77">
        <f>+Tabla1[[#This Row],[Recaudación/Trenes Corridos (PESOS)]]/CP272</f>
        <v>74.902425203229342</v>
      </c>
      <c r="BX272" s="76">
        <f>+Tabla1[[#This Row],[Recaudación Vta. Boletos $]]/Tabla1[[#This Row],[Coches Kilómetro (CK) (5+6+7)]]</f>
        <v>2.4780925111541046</v>
      </c>
      <c r="BY272" s="77">
        <f>+Tabla1[[#This Row],[Recaudación/Coche Kilómetro (PESOS)]]/CP272</f>
        <v>0.26918764440171389</v>
      </c>
      <c r="BZ272" s="78">
        <f>+Tabla1[[#This Row],[Recaudación Vta. Boletos $]]/Tabla1[[#This Row],[PAX Kilómetro]]</f>
        <v>6.995776617819946E-2</v>
      </c>
      <c r="CA272" s="79">
        <f>+Tabla1[[#This Row],[Recaudación/Pasajeros Kilómetro (PESOS)]]/CP272</f>
        <v>7.5992991384914096E-3</v>
      </c>
      <c r="CB272" s="76">
        <f>+Tabla1[[#This Row],[Recaudación Vta. Boletos $]]/Tabla1[[#This Row],[Personal]]</f>
        <v>1526.8593956323004</v>
      </c>
      <c r="CC272" s="77">
        <f>+Tabla1[[#This Row],[Recaudación/Personal (PESOS)]]/CP272</f>
        <v>165.85808729612998</v>
      </c>
      <c r="CD272" s="36">
        <f>+Tabla1[[#This Row],[Pasajeros Pagos (PAX)]]/Tabla1[[#This Row],[Personal]]</f>
        <v>1167.1361097003555</v>
      </c>
      <c r="CE272" s="80">
        <f>+Tabla1[[#This Row],[Trenes Corridos (TC)]]/Tabla1[[#This Row],[Personal]]</f>
        <v>2.2143219908583038</v>
      </c>
      <c r="CF272" s="36">
        <f>+Tabla1[[#This Row],[Pasajeros Pagos (PAX)]]/Tabla1[[#This Row],[Km. Línea (entre cabeceras) en Servicio]]</f>
        <v>44241.702602803016</v>
      </c>
      <c r="CG272" s="36">
        <f>+Tabla1[[#This Row],[Pasajeros Pagos (PAX)]]/Tabla1[[#This Row],[Cantidad de Estaciones en Servicio]]</f>
        <v>104458.68181818182</v>
      </c>
      <c r="CH272" s="36">
        <f>+Tabla1[[#This Row],[PAX Kilómetro]]/Tabla1[[#This Row],[Km. Línea (entre cabeceras) en Servicio]]</f>
        <v>827319.83867241628</v>
      </c>
      <c r="CI272" s="36">
        <f>+Tabla1[[#This Row],[Coches Kilómetro (CK) (5+6+7)]]/Tabla1[[#This Row],[Km. Línea (entre cabeceras) en Servicio]]</f>
        <v>23355.644540274141</v>
      </c>
      <c r="CJ272" s="36">
        <f>+[1]!BN_InfraMR[[#This Row],[Total Coches Remolcados]]</f>
        <v>134</v>
      </c>
      <c r="CK272" s="36">
        <f>+Tabla1[[#This Row],[Pasajeros Pagos (PAX)]]/Tabla1[[#This Row],[Coches en Servicio]]</f>
        <v>17149.932835820895</v>
      </c>
      <c r="CM272" s="100">
        <f t="shared" si="21"/>
        <v>710.65971843502371</v>
      </c>
      <c r="CN272" s="11">
        <v>0.98910424120195772</v>
      </c>
      <c r="CP272" s="10">
        <v>9.2058181818181808</v>
      </c>
      <c r="CQ272" s="33">
        <v>8023.3203041576799</v>
      </c>
      <c r="CR272" s="10"/>
      <c r="CX272" s="28"/>
      <c r="CY272" s="29"/>
      <c r="CZ272" s="29"/>
      <c r="DF272" s="47">
        <f>+Tabla1[[#This Row],[Trenes Kilómetro (TK) (1+2+3)]]/Tabla1[[#This Row],[Trenes Corridos (TC)]]</f>
        <v>46.375596330275229</v>
      </c>
      <c r="EA272" s="2">
        <v>2015</v>
      </c>
      <c r="EB272" s="2" t="s">
        <v>3</v>
      </c>
    </row>
    <row r="273" spans="1:132" x14ac:dyDescent="0.2">
      <c r="A273" s="98" t="s">
        <v>264</v>
      </c>
      <c r="B273" s="2" t="s">
        <v>4</v>
      </c>
      <c r="C273" s="101">
        <v>42217</v>
      </c>
      <c r="D273" s="4" t="s">
        <v>135</v>
      </c>
      <c r="E273" s="4" t="s">
        <v>112</v>
      </c>
      <c r="F273" s="4" t="s">
        <v>139</v>
      </c>
      <c r="G273" s="4" t="s">
        <v>113</v>
      </c>
      <c r="H273" s="6">
        <v>199476</v>
      </c>
      <c r="K273" s="95">
        <f>+Tabla1[[#This Row],[TK Remolcados (1)]]+Tabla1[[#This Row],[TK Coche Motor (2)]]+Tabla1[[#This Row],[TK Eléctricos (3)]]</f>
        <v>199476</v>
      </c>
      <c r="L273" s="35">
        <f>+Tabla1[[#This Row],[Trenes Kilómetro (TK) (1+2+3)]]/K261-1</f>
        <v>3.9341843223485995E-3</v>
      </c>
      <c r="M273" s="36">
        <f>+Tabla1[[#This Row],[TK Remolcados (1)]]</f>
        <v>199476</v>
      </c>
      <c r="N273" s="36">
        <f>+Tabla1[[#This Row],[TK Remolcados (1)]]*Tabla1[[#This Row],[Form. Media Trenes Remolcados]]</f>
        <v>1196856</v>
      </c>
      <c r="Q273" s="95">
        <f t="shared" si="18"/>
        <v>1196856</v>
      </c>
      <c r="R273" s="35">
        <f>+Tabla1[[#This Row],[Coches Kilómetro (CK) (5+6+7)]]/Q261-1</f>
        <v>3.9341843223485995E-3</v>
      </c>
      <c r="S273" s="37">
        <v>38.92</v>
      </c>
      <c r="T273" s="35">
        <f>+Tabla1[[#This Row],[Velocidad Comercial Trenes Diésel]]/S261-1</f>
        <v>0</v>
      </c>
      <c r="U273" s="37"/>
      <c r="V273" s="35"/>
      <c r="W273" s="37">
        <v>6</v>
      </c>
      <c r="X273" s="6"/>
      <c r="Y273" s="6"/>
      <c r="Z273" s="36">
        <f>+Tabla1[[#This Row],[Form. Media Trenes Remolcados]]*Tabla1[[#This Row],[Asientos Prom. x C. Remolcados]]*Tabla1[[#This Row],[Trenes Corridos (TC)]]</f>
        <v>1974480</v>
      </c>
      <c r="AC273" s="6">
        <v>76</v>
      </c>
      <c r="AF273" s="6">
        <f>+'[2]BN TAB'!H277</f>
        <v>5054</v>
      </c>
      <c r="AG273" s="6">
        <f>+Tabla1[[#This Row],[Trenes Programados]]-Tabla1[[#This Row],[Trenes Corridos (TC)]]</f>
        <v>724</v>
      </c>
      <c r="AH273" s="95">
        <f>+'[2]BN TAB'!J277</f>
        <v>4330</v>
      </c>
      <c r="AI273" s="35">
        <f>+Tabla1[[#This Row],[Trenes Corridos (TC)]]/AH261-1</f>
        <v>-3.7135868356682256E-2</v>
      </c>
      <c r="AJ273" s="36">
        <f>+'[2]BN TAB'!K277</f>
        <v>3459</v>
      </c>
      <c r="AK273" s="36">
        <f>+Tabla1[[#This Row],[Trenes Corridos (TC)]]-Tabla1[[#This Row],[Trenes Puntuales]]</f>
        <v>871</v>
      </c>
      <c r="AL273" s="127">
        <f>+Tabla1[[#This Row],[Trenes Puntuales]]/Tabla1[[#This Row],[Trenes Programados]]</f>
        <v>0.68440838939453896</v>
      </c>
      <c r="AM273" s="96">
        <v>0.95</v>
      </c>
      <c r="AN273" s="96" t="str">
        <f>+IF(Tabla1[[#This Row],[Regularidad Absoluta]]&gt;=Tabla1[[#This Row],[RA 95%]],Tabla1[[#This Row],[Regularidad Absoluta]],"")</f>
        <v/>
      </c>
      <c r="AO273" s="96">
        <f>+Tabla1[[#This Row],[Trenes Puntuales]]/Tabla1[[#This Row],[Trenes Corridos (TC)]]</f>
        <v>0.79884526558891455</v>
      </c>
      <c r="AP273" s="96">
        <f>+Tabla1[[#This Row],[Trenes Corridos (TC)]]/Tabla1[[#This Row],[Trenes Programados]]</f>
        <v>0.85674713098535815</v>
      </c>
      <c r="AQ273" s="96">
        <f>+Tabla1[[#This Row],[Regularidad Relativa]]/AO261-1</f>
        <v>-5.3134644345453563E-2</v>
      </c>
      <c r="AR273" s="95">
        <f>+'[3]DATOS BN#Bol por Estación'!AE258</f>
        <v>2143544</v>
      </c>
      <c r="AS273" s="15">
        <f>+Tabla1[[#This Row],[Pasajeros Pagos (PAX)]]/AR261-1</f>
        <v>-9.6345279655054239E-2</v>
      </c>
      <c r="AT273" s="6">
        <f>+Tabla1[[#This Row],[Pasajeros Pagos (PAX)]]/Tabla1[[#This Row],[Indice Dia Habil]]</f>
        <v>84725.059288537552</v>
      </c>
      <c r="AU273" s="15">
        <f>+Tabla1[[#This Row],[PAX Día Habil]]/AT261-1</f>
        <v>-9.6345279655054239E-2</v>
      </c>
      <c r="AV273" s="6">
        <f>+Tabla1[[#This Row],[Pasajeros Pagos (PAX)]]/Tabla1[[#This Row],[Trenes Corridos (TC)]]</f>
        <v>495.04480369515011</v>
      </c>
      <c r="AW273" s="6">
        <f>+Tabla1[[#This Row],[PAX x Tren]]/Tabla1[[#This Row],[Form. Media Trenes Remolcados]]</f>
        <v>82.507467282525013</v>
      </c>
      <c r="AX273" s="15">
        <f>+Tabla1[[#This Row],[PAX x Coche]]/AW261-1</f>
        <v>-6.1493007530896038E-2</v>
      </c>
      <c r="AY273" s="6">
        <v>188</v>
      </c>
      <c r="AZ273" s="9">
        <f>+Tabla1[[#This Row],[PAX Kilómetro]]/Tabla1[[#This Row],[Coches Kilómetro (CK) (5+6+7)]]</f>
        <v>32.792826070972616</v>
      </c>
      <c r="BA273" s="15">
        <f>+Tabla1[[#This Row],[Ocupación Media (PaxKm/CocheKm)]]/AZ261-1</f>
        <v>-9.2451633836096003E-2</v>
      </c>
      <c r="BB273" s="15">
        <f>+Tabla1[[#This Row],[Ocupación Media (PaxKm/CocheKm)]]/Tabla1[[#This Row],[Capacidad x Coche (4xm2)]]</f>
        <v>0.1744299259094288</v>
      </c>
      <c r="BC273" s="15">
        <f>+Tabla1[[#This Row],[% de Ocupación Media PAX]]/BB261-1</f>
        <v>-9.2451633836096114E-2</v>
      </c>
      <c r="BD273" s="36">
        <f>+Tabla1[[#This Row],[Pasajeros Pagos (PAX)]]*Tabla1[[#This Row],[PAX Recorrido Medio]]</f>
        <v>39248290.640000001</v>
      </c>
      <c r="BE273" s="37">
        <v>18.309999999999999</v>
      </c>
      <c r="BF273" s="35">
        <f>+Tabla1[[#This Row],[PAX Recorrido Medio]]/BE261-1</f>
        <v>8.2599118942729977E-3</v>
      </c>
      <c r="BG273" s="36">
        <f>+Tabla1[[#This Row],[Pasajeros Pagos (PAX)]]*CN273</f>
        <v>2096298.3244873146</v>
      </c>
      <c r="BH273" s="130">
        <f t="shared" si="20"/>
        <v>0.43501767031136929</v>
      </c>
      <c r="BI273" s="95">
        <f t="shared" si="19"/>
        <v>3794001.8428210588</v>
      </c>
      <c r="BJ273" s="35">
        <f>+(Tabla1[[#This Row],[Variación % TC]]*0.2)-(Tabla1[[#This Row],[Vaciación % PAX Recorrido Medio]]*0.1)-(Tabla1[[#This Row],[Variación % Ocupación PAX]]*0.5)+(Tabla1[[#This Row],[Variación % RA]]*0.1)+(Tabla1[[#This Row],[Variación % Velocidad Comercial TE]]*0.1)</f>
        <v>3.265918762273895E-2</v>
      </c>
      <c r="BK273" s="90">
        <v>2771101.4</v>
      </c>
      <c r="BL273" s="10">
        <f>+Tabla1[[#This Row],[Recaudación Vta. Boletos $]]/Tabla1[[#This Row],[Pasajeros Pagos (PAX)]]</f>
        <v>1.292766278648817</v>
      </c>
      <c r="BM273" s="15">
        <f>+(Tabla1[[#This Row],[Tarifa Media $]]*44)/CQ273</f>
        <v>6.9513821213787706E-3</v>
      </c>
      <c r="BN273" s="48">
        <f>+Tabla1[[#This Row],[Tarifa Media $]]/CP273</f>
        <v>0.13884812324046297</v>
      </c>
      <c r="BO273" s="86">
        <v>25.3</v>
      </c>
      <c r="BP273" s="80">
        <v>51.944000000000003</v>
      </c>
      <c r="BQ273" s="80">
        <f>+Tabla1[[#This Row],[Km. Línea (entre cabeceras) en Servicio]]*2</f>
        <v>103.88800000000001</v>
      </c>
      <c r="BR273" s="36">
        <v>22</v>
      </c>
      <c r="BS273" s="36">
        <v>1969</v>
      </c>
      <c r="BT273" s="76">
        <f>+Tabla1[[#This Row],[Recaudación Vta. Boletos $]]/Tabla1[[#This Row],[Km. Línea (entre cabeceras) en Servicio]]</f>
        <v>53347.863083320495</v>
      </c>
      <c r="BU273" s="77">
        <f>+Tabla1[[#This Row],[Recaudación/Km. Línea (PESOS)]]/CP273</f>
        <v>5729.7678554473086</v>
      </c>
      <c r="BV273" s="76">
        <f>+Tabla1[[#This Row],[Recaudación Vta. Boletos $]]/Tabla1[[#This Row],[Trenes Corridos (TC)]]</f>
        <v>639.97722863741342</v>
      </c>
      <c r="BW273" s="77">
        <f>+Tabla1[[#This Row],[Recaudación/Trenes Corridos (PESOS)]]/CP273</f>
        <v>68.736041913015015</v>
      </c>
      <c r="BX273" s="76">
        <f>+Tabla1[[#This Row],[Recaudación Vta. Boletos $]]/Tabla1[[#This Row],[Coches Kilómetro (CK) (5+6+7)]]</f>
        <v>2.3153172979873937</v>
      </c>
      <c r="BY273" s="77">
        <f>+Tabla1[[#This Row],[Recaudación/Coche Kilómetro (PESOS)]]/CP273</f>
        <v>0.2486740773187042</v>
      </c>
      <c r="BZ273" s="78">
        <f>+Tabla1[[#This Row],[Recaudación Vta. Boletos $]]/Tabla1[[#This Row],[PAX Kilómetro]]</f>
        <v>7.0604384415555277E-2</v>
      </c>
      <c r="CA273" s="79">
        <f>+Tabla1[[#This Row],[Recaudación/Pasajeros Kilómetro (PESOS)]]/CP273</f>
        <v>7.5831853217074273E-3</v>
      </c>
      <c r="CB273" s="76">
        <f>+Tabla1[[#This Row],[Recaudación Vta. Boletos $]]/Tabla1[[#This Row],[Personal]]</f>
        <v>1407.3648552564753</v>
      </c>
      <c r="CC273" s="77">
        <f>+Tabla1[[#This Row],[Recaudación/Personal (PESOS)]]/CP273</f>
        <v>151.15645580668104</v>
      </c>
      <c r="CD273" s="36">
        <f>+Tabla1[[#This Row],[Pasajeros Pagos (PAX)]]/Tabla1[[#This Row],[Personal]]</f>
        <v>1088.6460132046725</v>
      </c>
      <c r="CE273" s="80">
        <f>+Tabla1[[#This Row],[Trenes Corridos (TC)]]/Tabla1[[#This Row],[Personal]]</f>
        <v>2.1990858303707466</v>
      </c>
      <c r="CF273" s="36">
        <f>+Tabla1[[#This Row],[Pasajeros Pagos (PAX)]]/Tabla1[[#This Row],[Km. Línea (entre cabeceras) en Servicio]]</f>
        <v>41266.440782381025</v>
      </c>
      <c r="CG273" s="36">
        <f>+Tabla1[[#This Row],[Pasajeros Pagos (PAX)]]/Tabla1[[#This Row],[Cantidad de Estaciones en Servicio]]</f>
        <v>97433.818181818177</v>
      </c>
      <c r="CH273" s="36">
        <f>+Tabla1[[#This Row],[PAX Kilómetro]]/Tabla1[[#This Row],[Km. Línea (entre cabeceras) en Servicio]]</f>
        <v>755588.53072539659</v>
      </c>
      <c r="CI273" s="36">
        <f>+Tabla1[[#This Row],[Coches Kilómetro (CK) (5+6+7)]]/Tabla1[[#This Row],[Km. Línea (entre cabeceras) en Servicio]]</f>
        <v>23041.275219467116</v>
      </c>
      <c r="CJ273" s="36">
        <f>+[1]!BN_InfraMR[[#This Row],[Total Coches Remolcados]]</f>
        <v>134</v>
      </c>
      <c r="CK273" s="36">
        <f>+Tabla1[[#This Row],[Pasajeros Pagos (PAX)]]/Tabla1[[#This Row],[Coches en Servicio]]</f>
        <v>15996.597014925374</v>
      </c>
      <c r="CL273" s="2" t="s">
        <v>151</v>
      </c>
      <c r="CM273" s="100">
        <f t="shared" si="21"/>
        <v>718.49476469128592</v>
      </c>
      <c r="CN273" s="11">
        <v>0.97795908294269418</v>
      </c>
      <c r="CP273" s="10">
        <v>9.3106500000000025</v>
      </c>
      <c r="CQ273" s="73">
        <v>8182.7923235020999</v>
      </c>
      <c r="CR273" s="10"/>
      <c r="CY273" s="29"/>
      <c r="CZ273" s="29"/>
      <c r="DF273" s="47">
        <f>+Tabla1[[#This Row],[Trenes Kilómetro (TK) (1+2+3)]]/Tabla1[[#This Row],[Trenes Corridos (TC)]]</f>
        <v>46.068360277136257</v>
      </c>
      <c r="EA273" s="2">
        <v>2015</v>
      </c>
      <c r="EB273" s="2" t="s">
        <v>4</v>
      </c>
    </row>
    <row r="274" spans="1:132" x14ac:dyDescent="0.2">
      <c r="A274" s="98" t="s">
        <v>264</v>
      </c>
      <c r="B274" s="2" t="s">
        <v>11</v>
      </c>
      <c r="C274" s="101">
        <v>42248</v>
      </c>
      <c r="D274" s="4" t="s">
        <v>135</v>
      </c>
      <c r="E274" s="4" t="s">
        <v>112</v>
      </c>
      <c r="F274" s="4" t="s">
        <v>139</v>
      </c>
      <c r="G274" s="4" t="s">
        <v>113</v>
      </c>
      <c r="H274" s="6">
        <v>204413.5</v>
      </c>
      <c r="K274" s="95">
        <f>+Tabla1[[#This Row],[TK Remolcados (1)]]+Tabla1[[#This Row],[TK Coche Motor (2)]]+Tabla1[[#This Row],[TK Eléctricos (3)]]</f>
        <v>204413.5</v>
      </c>
      <c r="L274" s="35">
        <f>+Tabla1[[#This Row],[Trenes Kilómetro (TK) (1+2+3)]]/K262-1</f>
        <v>-2.1128156701094136E-2</v>
      </c>
      <c r="M274" s="36">
        <f>+Tabla1[[#This Row],[TK Remolcados (1)]]</f>
        <v>204413.5</v>
      </c>
      <c r="N274" s="36">
        <f>+Tabla1[[#This Row],[TK Remolcados (1)]]*Tabla1[[#This Row],[Form. Media Trenes Remolcados]]</f>
        <v>1226481</v>
      </c>
      <c r="Q274" s="95">
        <f t="shared" ref="Q274:Q319" si="22">+N274+O274+P274</f>
        <v>1226481</v>
      </c>
      <c r="R274" s="35">
        <f>+Tabla1[[#This Row],[Coches Kilómetro (CK) (5+6+7)]]/Q262-1</f>
        <v>-2.1128156701094136E-2</v>
      </c>
      <c r="S274" s="37">
        <v>38.92</v>
      </c>
      <c r="T274" s="35">
        <f>+Tabla1[[#This Row],[Velocidad Comercial Trenes Diésel]]/S262-1</f>
        <v>0</v>
      </c>
      <c r="U274" s="37"/>
      <c r="V274" s="35"/>
      <c r="W274" s="37">
        <v>6</v>
      </c>
      <c r="X274" s="6"/>
      <c r="Y274" s="6"/>
      <c r="Z274" s="36">
        <f>+Tabla1[[#This Row],[Form. Media Trenes Remolcados]]*Tabla1[[#This Row],[Asientos Prom. x C. Remolcados]]*Tabla1[[#This Row],[Trenes Corridos (TC)]]</f>
        <v>2111736</v>
      </c>
      <c r="AC274" s="6">
        <v>76</v>
      </c>
      <c r="AF274" s="6">
        <f>+'[2]BN TAB'!H278</f>
        <v>5046</v>
      </c>
      <c r="AG274" s="6">
        <f>+Tabla1[[#This Row],[Trenes Programados]]-Tabla1[[#This Row],[Trenes Corridos (TC)]]</f>
        <v>415</v>
      </c>
      <c r="AH274" s="95">
        <f>+'[2]BN TAB'!J278</f>
        <v>4631</v>
      </c>
      <c r="AI274" s="35">
        <f>+Tabla1[[#This Row],[Trenes Corridos (TC)]]/AH262-1</f>
        <v>-2.5667999158426213E-2</v>
      </c>
      <c r="AJ274" s="36">
        <f>+'[2]BN TAB'!K278</f>
        <v>4028</v>
      </c>
      <c r="AK274" s="36">
        <f>+Tabla1[[#This Row],[Trenes Corridos (TC)]]-Tabla1[[#This Row],[Trenes Puntuales]]</f>
        <v>603</v>
      </c>
      <c r="AL274" s="127">
        <f>+Tabla1[[#This Row],[Trenes Puntuales]]/Tabla1[[#This Row],[Trenes Programados]]</f>
        <v>0.79825604439159725</v>
      </c>
      <c r="AM274" s="96">
        <v>0.95</v>
      </c>
      <c r="AN274" s="96" t="str">
        <f>+IF(Tabla1[[#This Row],[Regularidad Absoluta]]&gt;=Tabla1[[#This Row],[RA 95%]],Tabla1[[#This Row],[Regularidad Absoluta]],"")</f>
        <v/>
      </c>
      <c r="AO274" s="96">
        <f>+Tabla1[[#This Row],[Trenes Puntuales]]/Tabla1[[#This Row],[Trenes Corridos (TC)]]</f>
        <v>0.86979054199956818</v>
      </c>
      <c r="AP274" s="96">
        <f>+Tabla1[[#This Row],[Trenes Corridos (TC)]]/Tabla1[[#This Row],[Trenes Programados]]</f>
        <v>0.91775663892191839</v>
      </c>
      <c r="AQ274" s="96">
        <f>+Tabla1[[#This Row],[Regularidad Relativa]]/AO262-1</f>
        <v>5.2741137286465012E-2</v>
      </c>
      <c r="AR274" s="95">
        <f>+'[3]DATOS BN#Bol por Estación'!AE259</f>
        <v>2324718</v>
      </c>
      <c r="AS274" s="15">
        <f>+Tabla1[[#This Row],[Pasajeros Pagos (PAX)]]/AR262-1</f>
        <v>-7.881724013452085E-2</v>
      </c>
      <c r="AT274" s="6">
        <f>+Tabla1[[#This Row],[Pasajeros Pagos (PAX)]]/Tabla1[[#This Row],[Indice Dia Habil]]</f>
        <v>89412.230769230766</v>
      </c>
      <c r="AU274" s="15">
        <f>+Tabla1[[#This Row],[PAX Día Habil]]/AT262-1</f>
        <v>-7.8817240134520961E-2</v>
      </c>
      <c r="AV274" s="6">
        <f>+Tabla1[[#This Row],[Pasajeros Pagos (PAX)]]/Tabla1[[#This Row],[Trenes Corridos (TC)]]</f>
        <v>501.99049881235152</v>
      </c>
      <c r="AW274" s="6">
        <f>+Tabla1[[#This Row],[PAX x Tren]]/Tabla1[[#This Row],[Form. Media Trenes Remolcados]]</f>
        <v>83.665083135391924</v>
      </c>
      <c r="AX274" s="15">
        <f>+Tabla1[[#This Row],[PAX x Coche]]/AW262-1</f>
        <v>-5.4549415322690087E-2</v>
      </c>
      <c r="AY274" s="6">
        <v>188</v>
      </c>
      <c r="AZ274" s="9">
        <f>+Tabla1[[#This Row],[PAX Kilómetro]]/Tabla1[[#This Row],[Coches Kilómetro (CK) (5+6+7)]]</f>
        <v>34.572778803748278</v>
      </c>
      <c r="BA274" s="15">
        <f>+Tabla1[[#This Row],[Ocupación Media (PaxKm/CocheKm)]]/AZ262-1</f>
        <v>-5.2702032148548295E-2</v>
      </c>
      <c r="BB274" s="15">
        <f>+Tabla1[[#This Row],[Ocupación Media (PaxKm/CocheKm)]]/Tabla1[[#This Row],[Capacidad x Coche (4xm2)]]</f>
        <v>0.18389775959440574</v>
      </c>
      <c r="BC274" s="15">
        <f>+Tabla1[[#This Row],[% de Ocupación Media PAX]]/BB262-1</f>
        <v>-5.2702032148548184E-2</v>
      </c>
      <c r="BD274" s="36">
        <f>+Tabla1[[#This Row],[Pasajeros Pagos (PAX)]]*Tabla1[[#This Row],[PAX Recorrido Medio]]</f>
        <v>42402856.319999993</v>
      </c>
      <c r="BE274" s="37">
        <v>18.239999999999998</v>
      </c>
      <c r="BF274" s="35">
        <f>+Tabla1[[#This Row],[PAX Recorrido Medio]]/BE262-1</f>
        <v>6.6225165562912025E-3</v>
      </c>
      <c r="BG274" s="36">
        <f>+Tabla1[[#This Row],[Pasajeros Pagos (PAX)]]*CN274</f>
        <v>2245617.4261440849</v>
      </c>
      <c r="BH274" s="130">
        <f t="shared" si="20"/>
        <v>0.43373108463409382</v>
      </c>
      <c r="BI274" s="95">
        <f t="shared" si="19"/>
        <v>4105325.1148314155</v>
      </c>
      <c r="BJ274" s="35">
        <f>+(Tabla1[[#This Row],[Variación % TC]]*0.2)-(Tabla1[[#This Row],[Vaciación % PAX Recorrido Medio]]*0.1)-(Tabla1[[#This Row],[Variación % Ocupación PAX]]*0.5)+(Tabla1[[#This Row],[Variación % RA]]*0.1)+(Tabla1[[#This Row],[Variación % Velocidad Comercial TE]]*0.1)</f>
        <v>2.5829278315606229E-2</v>
      </c>
      <c r="BK274" s="90">
        <v>3000645.6</v>
      </c>
      <c r="BL274" s="10">
        <f>+Tabla1[[#This Row],[Recaudación Vta. Boletos $]]/Tabla1[[#This Row],[Pasajeros Pagos (PAX)]]</f>
        <v>1.2907568143749049</v>
      </c>
      <c r="BM274" s="15">
        <f>+(Tabla1[[#This Row],[Tarifa Media $]]*44)/CQ274</f>
        <v>6.8078998097436281E-3</v>
      </c>
      <c r="BN274" s="48">
        <f>+Tabla1[[#This Row],[Tarifa Media $]]/CP274</f>
        <v>0.13678474533479082</v>
      </c>
      <c r="BO274" s="86">
        <v>26</v>
      </c>
      <c r="BP274" s="80">
        <v>51.944000000000003</v>
      </c>
      <c r="BQ274" s="80">
        <f>+Tabla1[[#This Row],[Km. Línea (entre cabeceras) en Servicio]]*2</f>
        <v>103.88800000000001</v>
      </c>
      <c r="BR274" s="36">
        <v>22</v>
      </c>
      <c r="BS274" s="36">
        <v>1969</v>
      </c>
      <c r="BT274" s="76">
        <f>+Tabla1[[#This Row],[Recaudación Vta. Boletos $]]/Tabla1[[#This Row],[Km. Línea (entre cabeceras) en Servicio]]</f>
        <v>57766.933620822419</v>
      </c>
      <c r="BU274" s="77">
        <f>+Tabla1[[#This Row],[Recaudación/Km. Línea (PESOS)]]/CP274</f>
        <v>6121.707215562994</v>
      </c>
      <c r="BV274" s="76">
        <f>+Tabla1[[#This Row],[Recaudación Vta. Boletos $]]/Tabla1[[#This Row],[Trenes Corridos (TC)]]</f>
        <v>647.94765709350031</v>
      </c>
      <c r="BW274" s="77">
        <f>+Tabla1[[#This Row],[Recaudación/Trenes Corridos (PESOS)]]/CP274</f>
        <v>68.664642540532114</v>
      </c>
      <c r="BX274" s="76">
        <f>+Tabla1[[#This Row],[Recaudación Vta. Boletos $]]/Tabla1[[#This Row],[Coches Kilómetro (CK) (5+6+7)]]</f>
        <v>2.4465487846937704</v>
      </c>
      <c r="BY274" s="77">
        <f>+Tabla1[[#This Row],[Recaudación/Coche Kilómetro (PESOS)]]/CP274</f>
        <v>0.25926692676462515</v>
      </c>
      <c r="BZ274" s="78">
        <f>+Tabla1[[#This Row],[Recaudación Vta. Boletos $]]/Tabla1[[#This Row],[PAX Kilómetro]]</f>
        <v>7.0765176226694357E-2</v>
      </c>
      <c r="CA274" s="79">
        <f>+Tabla1[[#This Row],[Recaudación/Pasajeros Kilómetro (PESOS)]]/CP274</f>
        <v>7.4991636696705496E-3</v>
      </c>
      <c r="CB274" s="76">
        <f>+Tabla1[[#This Row],[Recaudación Vta. Boletos $]]/Tabla1[[#This Row],[Personal]]</f>
        <v>1523.9439309294057</v>
      </c>
      <c r="CC274" s="77">
        <f>+Tabla1[[#This Row],[Recaudación/Personal (PESOS)]]/CP274</f>
        <v>161.49617044449172</v>
      </c>
      <c r="CD274" s="36">
        <f>+Tabla1[[#This Row],[Pasajeros Pagos (PAX)]]/Tabla1[[#This Row],[Personal]]</f>
        <v>1180.659217877095</v>
      </c>
      <c r="CE274" s="80">
        <f>+Tabla1[[#This Row],[Trenes Corridos (TC)]]/Tabla1[[#This Row],[Personal]]</f>
        <v>2.3519553072625698</v>
      </c>
      <c r="CF274" s="36">
        <f>+Tabla1[[#This Row],[Pasajeros Pagos (PAX)]]/Tabla1[[#This Row],[Km. Línea (entre cabeceras) en Servicio]]</f>
        <v>44754.312336362236</v>
      </c>
      <c r="CG274" s="36">
        <f>+Tabla1[[#This Row],[Pasajeros Pagos (PAX)]]/Tabla1[[#This Row],[Cantidad de Estaciones en Servicio]]</f>
        <v>105669</v>
      </c>
      <c r="CH274" s="36">
        <f>+Tabla1[[#This Row],[PAX Kilómetro]]/Tabla1[[#This Row],[Km. Línea (entre cabeceras) en Servicio]]</f>
        <v>816318.65701524704</v>
      </c>
      <c r="CI274" s="36">
        <f>+Tabla1[[#This Row],[Coches Kilómetro (CK) (5+6+7)]]/Tabla1[[#This Row],[Km. Línea (entre cabeceras) en Servicio]]</f>
        <v>23611.600954874481</v>
      </c>
      <c r="CJ274" s="36">
        <f>+[1]!BN_InfraMR[[#This Row],[Total Coches Remolcados]]</f>
        <v>134</v>
      </c>
      <c r="CK274" s="36">
        <f>+Tabla1[[#This Row],[Pasajeros Pagos (PAX)]]/Tabla1[[#This Row],[Coches en Servicio]]</f>
        <v>17348.641791044774</v>
      </c>
      <c r="CM274" s="100">
        <f t="shared" si="21"/>
        <v>726.92019308178817</v>
      </c>
      <c r="CN274" s="11">
        <v>0.96597412079404255</v>
      </c>
      <c r="CP274" s="10">
        <v>9.4364090909090912</v>
      </c>
      <c r="CQ274" s="33">
        <v>8342.2643428465108</v>
      </c>
      <c r="CR274" s="10"/>
      <c r="CX274" s="28"/>
      <c r="CY274" s="29"/>
      <c r="CZ274" s="29"/>
      <c r="DF274" s="47">
        <f>+Tabla1[[#This Row],[Trenes Kilómetro (TK) (1+2+3)]]/Tabla1[[#This Row],[Trenes Corridos (TC)]]</f>
        <v>44.140250485856185</v>
      </c>
      <c r="EA274" s="2">
        <v>2015</v>
      </c>
      <c r="EB274" s="2" t="s">
        <v>11</v>
      </c>
    </row>
    <row r="275" spans="1:132" x14ac:dyDescent="0.2">
      <c r="A275" s="98" t="s">
        <v>264</v>
      </c>
      <c r="B275" s="2" t="s">
        <v>5</v>
      </c>
      <c r="C275" s="101">
        <v>42278</v>
      </c>
      <c r="D275" s="4" t="s">
        <v>135</v>
      </c>
      <c r="E275" s="4" t="s">
        <v>112</v>
      </c>
      <c r="F275" s="4" t="s">
        <v>139</v>
      </c>
      <c r="G275" s="4" t="s">
        <v>113</v>
      </c>
      <c r="H275" s="6">
        <v>211944.8</v>
      </c>
      <c r="K275" s="95">
        <f>+Tabla1[[#This Row],[TK Remolcados (1)]]+Tabla1[[#This Row],[TK Coche Motor (2)]]+Tabla1[[#This Row],[TK Eléctricos (3)]]</f>
        <v>211944.8</v>
      </c>
      <c r="L275" s="35">
        <f>+Tabla1[[#This Row],[Trenes Kilómetro (TK) (1+2+3)]]/K263-1</f>
        <v>8.9361710230420055E-3</v>
      </c>
      <c r="M275" s="36">
        <f>+Tabla1[[#This Row],[TK Remolcados (1)]]</f>
        <v>211944.8</v>
      </c>
      <c r="N275" s="36">
        <f>+Tabla1[[#This Row],[TK Remolcados (1)]]*Tabla1[[#This Row],[Form. Media Trenes Remolcados]]</f>
        <v>1271668.7999999998</v>
      </c>
      <c r="Q275" s="95">
        <f t="shared" si="22"/>
        <v>1271668.7999999998</v>
      </c>
      <c r="R275" s="35">
        <f>+Tabla1[[#This Row],[Coches Kilómetro (CK) (5+6+7)]]/Q263-1</f>
        <v>8.9361710230417835E-3</v>
      </c>
      <c r="S275" s="37">
        <v>38.92</v>
      </c>
      <c r="T275" s="35">
        <f>+Tabla1[[#This Row],[Velocidad Comercial Trenes Diésel]]/S263-1</f>
        <v>0</v>
      </c>
      <c r="U275" s="37"/>
      <c r="V275" s="35"/>
      <c r="W275" s="37">
        <v>6</v>
      </c>
      <c r="X275" s="6"/>
      <c r="Y275" s="6"/>
      <c r="Z275" s="36">
        <f>+Tabla1[[#This Row],[Form. Media Trenes Remolcados]]*Tabla1[[#This Row],[Asientos Prom. x C. Remolcados]]*Tabla1[[#This Row],[Trenes Corridos (TC)]]</f>
        <v>2241240</v>
      </c>
      <c r="AC275" s="6">
        <v>76</v>
      </c>
      <c r="AF275" s="6">
        <f>+'[2]BN TAB'!H279</f>
        <v>5131</v>
      </c>
      <c r="AG275" s="6">
        <f>+Tabla1[[#This Row],[Trenes Programados]]-Tabla1[[#This Row],[Trenes Corridos (TC)]]</f>
        <v>216</v>
      </c>
      <c r="AH275" s="95">
        <f>+'[2]BN TAB'!J279</f>
        <v>4915</v>
      </c>
      <c r="AI275" s="35">
        <f>+Tabla1[[#This Row],[Trenes Corridos (TC)]]/AH263-1</f>
        <v>6.109671848013809E-2</v>
      </c>
      <c r="AJ275" s="36">
        <f>+'[2]BN TAB'!K279</f>
        <v>4345</v>
      </c>
      <c r="AK275" s="36">
        <f>+Tabla1[[#This Row],[Trenes Corridos (TC)]]-Tabla1[[#This Row],[Trenes Puntuales]]</f>
        <v>570</v>
      </c>
      <c r="AL275" s="127">
        <f>+Tabla1[[#This Row],[Trenes Puntuales]]/Tabla1[[#This Row],[Trenes Programados]]</f>
        <v>0.84681348664977585</v>
      </c>
      <c r="AM275" s="96">
        <v>0.95</v>
      </c>
      <c r="AN275" s="96" t="str">
        <f>+IF(Tabla1[[#This Row],[Regularidad Absoluta]]&gt;=Tabla1[[#This Row],[RA 95%]],Tabla1[[#This Row],[Regularidad Absoluta]],"")</f>
        <v/>
      </c>
      <c r="AO275" s="96">
        <f>+Tabla1[[#This Row],[Trenes Puntuales]]/Tabla1[[#This Row],[Trenes Corridos (TC)]]</f>
        <v>0.88402848423194302</v>
      </c>
      <c r="AP275" s="96">
        <f>+Tabla1[[#This Row],[Trenes Corridos (TC)]]/Tabla1[[#This Row],[Trenes Programados]]</f>
        <v>0.95790294289612166</v>
      </c>
      <c r="AQ275" s="96">
        <f>+Tabla1[[#This Row],[Regularidad Relativa]]/AO263-1</f>
        <v>6.414239578023917E-2</v>
      </c>
      <c r="AR275" s="95">
        <f>+'[3]DATOS BN#Bol por Estación'!AE260</f>
        <v>2437271</v>
      </c>
      <c r="AS275" s="15">
        <f>+Tabla1[[#This Row],[Pasajeros Pagos (PAX)]]/AR263-1</f>
        <v>-4.5205305043944266E-2</v>
      </c>
      <c r="AT275" s="6">
        <f>+Tabla1[[#This Row],[Pasajeros Pagos (PAX)]]/Tabla1[[#This Row],[Indice Dia Habil]]</f>
        <v>93741.192307692312</v>
      </c>
      <c r="AU275" s="15">
        <f>+Tabla1[[#This Row],[PAX Día Habil]]/AT263-1</f>
        <v>-8.4824321610189601E-3</v>
      </c>
      <c r="AV275" s="6">
        <f>+Tabla1[[#This Row],[Pasajeros Pagos (PAX)]]/Tabla1[[#This Row],[Trenes Corridos (TC)]]</f>
        <v>495.88423194303152</v>
      </c>
      <c r="AW275" s="6">
        <f>+Tabla1[[#This Row],[PAX x Tren]]/Tabla1[[#This Row],[Form. Media Trenes Remolcados]]</f>
        <v>82.647371990505249</v>
      </c>
      <c r="AX275" s="15">
        <f>+Tabla1[[#This Row],[PAX x Coche]]/AW263-1</f>
        <v>-0.10018127628963391</v>
      </c>
      <c r="AY275" s="6">
        <v>188</v>
      </c>
      <c r="AZ275" s="9">
        <f>+Tabla1[[#This Row],[PAX Kilómetro]]/Tabla1[[#This Row],[Coches Kilómetro (CK) (5+6+7)]]</f>
        <v>35.456962929341358</v>
      </c>
      <c r="BA275" s="15">
        <f>+Tabla1[[#This Row],[Ocupación Media (PaxKm/CocheKm)]]/AZ263-1</f>
        <v>-3.0606088569333334E-2</v>
      </c>
      <c r="BB275" s="15">
        <f>+Tabla1[[#This Row],[Ocupación Media (PaxKm/CocheKm)]]/Tabla1[[#This Row],[Capacidad x Coche (4xm2)]]</f>
        <v>0.18860086664543277</v>
      </c>
      <c r="BC275" s="15">
        <f>+Tabla1[[#This Row],[% de Ocupación Media PAX]]/BB263-1</f>
        <v>-3.0606088569333223E-2</v>
      </c>
      <c r="BD275" s="36">
        <f>+Tabla1[[#This Row],[Pasajeros Pagos (PAX)]]*Tabla1[[#This Row],[PAX Recorrido Medio]]</f>
        <v>45089513.5</v>
      </c>
      <c r="BE275" s="37">
        <v>18.5</v>
      </c>
      <c r="BF275" s="35">
        <f>+Tabla1[[#This Row],[PAX Recorrido Medio]]/BE263-1</f>
        <v>2.4363233665559259E-2</v>
      </c>
      <c r="BG275" s="36">
        <f>+Tabla1[[#This Row],[Pasajeros Pagos (PAX)]]*CN275</f>
        <v>2274352.7985097221</v>
      </c>
      <c r="BH275" s="130">
        <f t="shared" si="20"/>
        <v>0.45782711553015487</v>
      </c>
      <c r="BI275" s="95">
        <f t="shared" si="19"/>
        <v>4495376.0503593711</v>
      </c>
      <c r="BJ275" s="35">
        <f>+(Tabla1[[#This Row],[Variación % TC]]*0.2)-(Tabla1[[#This Row],[Vaciación % PAX Recorrido Medio]]*0.1)-(Tabla1[[#This Row],[Variación % Ocupación PAX]]*0.5)+(Tabla1[[#This Row],[Variación % RA]]*0.1)+(Tabla1[[#This Row],[Variación % Velocidad Comercial TE]]*0.1)</f>
        <v>3.1500304192162223E-2</v>
      </c>
      <c r="BK275" s="90">
        <v>3178577.65</v>
      </c>
      <c r="BL275" s="10">
        <f>+Tabla1[[#This Row],[Recaudación Vta. Boletos $]]/Tabla1[[#This Row],[Pasajeros Pagos (PAX)]]</f>
        <v>1.3041543800422686</v>
      </c>
      <c r="BM275" s="15">
        <f>+(Tabla1[[#This Row],[Tarifa Media $]]*44)/CQ275</f>
        <v>6.7495380093240288E-3</v>
      </c>
      <c r="BN275" s="48">
        <f>+Tabla1[[#This Row],[Tarifa Media $]]/CP275</f>
        <v>0.13638385529051167</v>
      </c>
      <c r="BO275" s="86">
        <v>26</v>
      </c>
      <c r="BP275" s="80">
        <v>51.944000000000003</v>
      </c>
      <c r="BQ275" s="80">
        <f>+Tabla1[[#This Row],[Km. Línea (entre cabeceras) en Servicio]]*2</f>
        <v>103.88800000000001</v>
      </c>
      <c r="BR275" s="36">
        <v>22</v>
      </c>
      <c r="BS275" s="36">
        <v>1969</v>
      </c>
      <c r="BT275" s="76">
        <f>+Tabla1[[#This Row],[Recaudación Vta. Boletos $]]/Tabla1[[#This Row],[Km. Línea (entre cabeceras) en Servicio]]</f>
        <v>61192.392769135986</v>
      </c>
      <c r="BU275" s="77">
        <f>+Tabla1[[#This Row],[Recaudación/Km. Línea (PESOS)]]/CP275</f>
        <v>6399.2841399923109</v>
      </c>
      <c r="BV275" s="76">
        <f>+Tabla1[[#This Row],[Recaudación Vta. Boletos $]]/Tabla1[[#This Row],[Trenes Corridos (TC)]]</f>
        <v>646.70959308240083</v>
      </c>
      <c r="BW275" s="77">
        <f>+Tabla1[[#This Row],[Recaudación/Trenes Corridos (PESOS)]]/CP275</f>
        <v>67.630603330164931</v>
      </c>
      <c r="BX275" s="76">
        <f>+Tabla1[[#This Row],[Recaudación Vta. Boletos $]]/Tabla1[[#This Row],[Coches Kilómetro (CK) (5+6+7)]]</f>
        <v>2.4995326220160474</v>
      </c>
      <c r="BY275" s="77">
        <f>+Tabla1[[#This Row],[Recaudación/Coche Kilómetro (PESOS)]]/CP275</f>
        <v>0.26139228655115287</v>
      </c>
      <c r="BZ275" s="78">
        <f>+Tabla1[[#This Row],[Recaudación Vta. Boletos $]]/Tabla1[[#This Row],[PAX Kilómetro]]</f>
        <v>7.0494831353636142E-2</v>
      </c>
      <c r="CA275" s="79">
        <f>+Tabla1[[#This Row],[Recaudación/Pasajeros Kilómetro (PESOS)]]/CP275</f>
        <v>7.3721002859736037E-3</v>
      </c>
      <c r="CB275" s="76">
        <f>+Tabla1[[#This Row],[Recaudación Vta. Boletos $]]/Tabla1[[#This Row],[Personal]]</f>
        <v>1614.3106399187404</v>
      </c>
      <c r="CC275" s="77">
        <f>+Tabla1[[#This Row],[Recaudación/Personal (PESOS)]]/CP275</f>
        <v>168.81890064386016</v>
      </c>
      <c r="CD275" s="36">
        <f>+Tabla1[[#This Row],[Pasajeros Pagos (PAX)]]/Tabla1[[#This Row],[Personal]]</f>
        <v>1237.8217369222955</v>
      </c>
      <c r="CE275" s="80">
        <f>+Tabla1[[#This Row],[Trenes Corridos (TC)]]/Tabla1[[#This Row],[Personal]]</f>
        <v>2.4961909598781107</v>
      </c>
      <c r="CF275" s="36">
        <f>+Tabla1[[#This Row],[Pasajeros Pagos (PAX)]]/Tabla1[[#This Row],[Km. Línea (entre cabeceras) en Servicio]]</f>
        <v>46921.126597874631</v>
      </c>
      <c r="CG275" s="36">
        <f>+Tabla1[[#This Row],[Pasajeros Pagos (PAX)]]/Tabla1[[#This Row],[Cantidad de Estaciones en Servicio]]</f>
        <v>110785.04545454546</v>
      </c>
      <c r="CH275" s="36">
        <f>+Tabla1[[#This Row],[PAX Kilómetro]]/Tabla1[[#This Row],[Km. Línea (entre cabeceras) en Servicio]]</f>
        <v>868040.84206068073</v>
      </c>
      <c r="CI275" s="36">
        <f>+Tabla1[[#This Row],[Coches Kilómetro (CK) (5+6+7)]]/Tabla1[[#This Row],[Km. Línea (entre cabeceras) en Servicio]]</f>
        <v>24481.533959648848</v>
      </c>
      <c r="CJ275" s="36">
        <f>+[1]!BN_InfraMR[[#This Row],[Total Coches Remolcados]]</f>
        <v>134</v>
      </c>
      <c r="CK275" s="36">
        <f>+Tabla1[[#This Row],[Pasajeros Pagos (PAX)]]/Tabla1[[#This Row],[Coches en Servicio]]</f>
        <v>18188.589552238805</v>
      </c>
      <c r="CM275" s="100">
        <f t="shared" si="21"/>
        <v>749.99169507521549</v>
      </c>
      <c r="CN275" s="11">
        <v>0.93315548353454414</v>
      </c>
      <c r="CP275" s="10">
        <v>9.5623809523809502</v>
      </c>
      <c r="CQ275" s="33">
        <v>8501.7363621909208</v>
      </c>
      <c r="CR275" s="10"/>
      <c r="CX275" s="28"/>
      <c r="CY275" s="29"/>
      <c r="CZ275" s="29"/>
      <c r="DF275" s="47">
        <f>+Tabla1[[#This Row],[Trenes Kilómetro (TK) (1+2+3)]]/Tabla1[[#This Row],[Trenes Corridos (TC)]]</f>
        <v>43.122034587995927</v>
      </c>
      <c r="EA275" s="2">
        <v>2015</v>
      </c>
      <c r="EB275" s="2" t="s">
        <v>5</v>
      </c>
    </row>
    <row r="276" spans="1:132" x14ac:dyDescent="0.2">
      <c r="A276" s="98" t="s">
        <v>264</v>
      </c>
      <c r="B276" s="2" t="s">
        <v>6</v>
      </c>
      <c r="C276" s="101">
        <v>42309</v>
      </c>
      <c r="D276" s="4" t="s">
        <v>135</v>
      </c>
      <c r="E276" s="4" t="s">
        <v>112</v>
      </c>
      <c r="F276" s="4" t="s">
        <v>139</v>
      </c>
      <c r="G276" s="4" t="s">
        <v>113</v>
      </c>
      <c r="H276" s="6">
        <v>202203.2</v>
      </c>
      <c r="K276" s="95">
        <f>+Tabla1[[#This Row],[TK Remolcados (1)]]+Tabla1[[#This Row],[TK Coche Motor (2)]]+Tabla1[[#This Row],[TK Eléctricos (3)]]</f>
        <v>202203.2</v>
      </c>
      <c r="L276" s="35">
        <f>+Tabla1[[#This Row],[Trenes Kilómetro (TK) (1+2+3)]]/K264-1</f>
        <v>1.8837103021343449E-2</v>
      </c>
      <c r="M276" s="36">
        <f>+Tabla1[[#This Row],[TK Remolcados (1)]]</f>
        <v>202203.2</v>
      </c>
      <c r="N276" s="36">
        <f>+Tabla1[[#This Row],[TK Remolcados (1)]]*Tabla1[[#This Row],[Form. Media Trenes Remolcados]]</f>
        <v>1213219.2000000002</v>
      </c>
      <c r="Q276" s="95">
        <f t="shared" si="22"/>
        <v>1213219.2000000002</v>
      </c>
      <c r="R276" s="35">
        <f>+Tabla1[[#This Row],[Coches Kilómetro (CK) (5+6+7)]]/Q264-1</f>
        <v>1.8837103021343449E-2</v>
      </c>
      <c r="S276" s="37">
        <v>38.92</v>
      </c>
      <c r="T276" s="35">
        <f>+Tabla1[[#This Row],[Velocidad Comercial Trenes Diésel]]/S264-1</f>
        <v>0</v>
      </c>
      <c r="U276" s="37"/>
      <c r="V276" s="35"/>
      <c r="W276" s="37">
        <v>6</v>
      </c>
      <c r="X276" s="6"/>
      <c r="Y276" s="6"/>
      <c r="Z276" s="36">
        <f>+Tabla1[[#This Row],[Form. Media Trenes Remolcados]]*Tabla1[[#This Row],[Asientos Prom. x C. Remolcados]]*Tabla1[[#This Row],[Trenes Corridos (TC)]]</f>
        <v>2119488</v>
      </c>
      <c r="AC276" s="6">
        <v>76</v>
      </c>
      <c r="AF276" s="6">
        <f>+'[2]BN TAB'!H280</f>
        <v>4892</v>
      </c>
      <c r="AG276" s="6">
        <f>+Tabla1[[#This Row],[Trenes Programados]]-Tabla1[[#This Row],[Trenes Corridos (TC)]]</f>
        <v>244</v>
      </c>
      <c r="AH276" s="95">
        <f>+'[2]BN TAB'!J280</f>
        <v>4648</v>
      </c>
      <c r="AI276" s="35">
        <f>+Tabla1[[#This Row],[Trenes Corridos (TC)]]/AH264-1</f>
        <v>3.6574487065120342E-2</v>
      </c>
      <c r="AJ276" s="36">
        <f>+'[2]BN TAB'!K280</f>
        <v>3966</v>
      </c>
      <c r="AK276" s="36">
        <f>+Tabla1[[#This Row],[Trenes Corridos (TC)]]-Tabla1[[#This Row],[Trenes Puntuales]]</f>
        <v>682</v>
      </c>
      <c r="AL276" s="127">
        <f>+Tabla1[[#This Row],[Trenes Puntuales]]/Tabla1[[#This Row],[Trenes Programados]]</f>
        <v>0.81071136549468525</v>
      </c>
      <c r="AM276" s="96">
        <v>0.95</v>
      </c>
      <c r="AN276" s="96" t="str">
        <f>+IF(Tabla1[[#This Row],[Regularidad Absoluta]]&gt;=Tabla1[[#This Row],[RA 95%]],Tabla1[[#This Row],[Regularidad Absoluta]],"")</f>
        <v/>
      </c>
      <c r="AO276" s="96">
        <f>+Tabla1[[#This Row],[Trenes Puntuales]]/Tabla1[[#This Row],[Trenes Corridos (TC)]]</f>
        <v>0.85327022375215145</v>
      </c>
      <c r="AP276" s="96">
        <f>+Tabla1[[#This Row],[Trenes Corridos (TC)]]/Tabla1[[#This Row],[Trenes Programados]]</f>
        <v>0.95012264922322154</v>
      </c>
      <c r="AQ276" s="96">
        <f>+Tabla1[[#This Row],[Regularidad Relativa]]/AO264-1</f>
        <v>2.4655512400815871E-2</v>
      </c>
      <c r="AR276" s="95">
        <f>+'[3]DATOS BN#Bol por Estación'!AE261</f>
        <v>2255419</v>
      </c>
      <c r="AS276" s="15">
        <f>+Tabla1[[#This Row],[Pasajeros Pagos (PAX)]]/AR264-1</f>
        <v>-1.7343390149815341E-2</v>
      </c>
      <c r="AT276" s="6">
        <f>+Tabla1[[#This Row],[Pasajeros Pagos (PAX)]]/Tabla1[[#This Row],[Indice Dia Habil]]</f>
        <v>91683.699186991871</v>
      </c>
      <c r="AU276" s="15">
        <f>+Tabla1[[#This Row],[PAX Día Habil]]/AT264-1</f>
        <v>-2.9327007343110223E-2</v>
      </c>
      <c r="AV276" s="6">
        <f>+Tabla1[[#This Row],[Pasajeros Pagos (PAX)]]/Tabla1[[#This Row],[Trenes Corridos (TC)]]</f>
        <v>485.24505163511185</v>
      </c>
      <c r="AW276" s="6">
        <f>+Tabla1[[#This Row],[PAX x Tren]]/Tabla1[[#This Row],[Form. Media Trenes Remolcados]]</f>
        <v>80.874175272518642</v>
      </c>
      <c r="AX276" s="15">
        <f>+Tabla1[[#This Row],[PAX x Coche]]/AW264-1</f>
        <v>-5.2015439206491432E-2</v>
      </c>
      <c r="AY276" s="6">
        <v>188</v>
      </c>
      <c r="AZ276" s="9">
        <f>+Tabla1[[#This Row],[PAX Kilómetro]]/Tabla1[[#This Row],[Coches Kilómetro (CK) (5+6+7)]]</f>
        <v>34.615263078592882</v>
      </c>
      <c r="BA276" s="15">
        <f>+Tabla1[[#This Row],[Ocupación Media (PaxKm/CocheKm)]]/AZ264-1</f>
        <v>-8.8976388159607289E-3</v>
      </c>
      <c r="BB276" s="15">
        <f>+Tabla1[[#This Row],[Ocupación Media (PaxKm/CocheKm)]]/Tabla1[[#This Row],[Capacidad x Coche (4xm2)]]</f>
        <v>0.18412373977974938</v>
      </c>
      <c r="BC276" s="15">
        <f>+Tabla1[[#This Row],[% de Ocupación Media PAX]]/BB264-1</f>
        <v>-8.8976388159607289E-3</v>
      </c>
      <c r="BD276" s="36">
        <f>+Tabla1[[#This Row],[Pasajeros Pagos (PAX)]]*Tabla1[[#This Row],[PAX Recorrido Medio]]</f>
        <v>41995901.780000001</v>
      </c>
      <c r="BE276" s="37">
        <v>18.62</v>
      </c>
      <c r="BF276" s="35">
        <f>+Tabla1[[#This Row],[PAX Recorrido Medio]]/BE264-1</f>
        <v>2.7593818984547491E-2</v>
      </c>
      <c r="BG276" s="36">
        <f>+Tabla1[[#This Row],[Pasajeros Pagos (PAX)]]*CN276</f>
        <v>2148275.7927940749</v>
      </c>
      <c r="BH276" s="130">
        <f t="shared" si="20"/>
        <v>0.4596642171858546</v>
      </c>
      <c r="BI276" s="95">
        <f t="shared" si="19"/>
        <v>4174106.3089574748</v>
      </c>
      <c r="BJ276" s="35">
        <f>+(Tabla1[[#This Row],[Variación % TC]]*0.2)-(Tabla1[[#This Row],[Vaciación % PAX Recorrido Medio]]*0.1)-(Tabla1[[#This Row],[Variación % Ocupación PAX]]*0.5)+(Tabla1[[#This Row],[Variación % RA]]*0.1)+(Tabla1[[#This Row],[Variación % Velocidad Comercial TE]]*0.1)</f>
        <v>1.1469886162631272E-2</v>
      </c>
      <c r="BK276" s="90">
        <v>2954241.45</v>
      </c>
      <c r="BL276" s="10">
        <f>+Tabla1[[#This Row],[Recaudación Vta. Boletos $]]/Tabla1[[#This Row],[Pasajeros Pagos (PAX)]]</f>
        <v>1.3098415194693316</v>
      </c>
      <c r="BM276" s="15">
        <f>+(Tabla1[[#This Row],[Tarifa Media $]]*44)/CQ276</f>
        <v>6.6541554385779822E-3</v>
      </c>
      <c r="BN276" s="48">
        <f>+Tabla1[[#This Row],[Tarifa Media $]]/CP276</f>
        <v>0.13502861428317281</v>
      </c>
      <c r="BO276" s="86">
        <v>24.6</v>
      </c>
      <c r="BP276" s="80">
        <v>51.944000000000003</v>
      </c>
      <c r="BQ276" s="80">
        <f>+Tabla1[[#This Row],[Km. Línea (entre cabeceras) en Servicio]]*2</f>
        <v>103.88800000000001</v>
      </c>
      <c r="BR276" s="36">
        <v>22</v>
      </c>
      <c r="BS276" s="36">
        <v>1969</v>
      </c>
      <c r="BT276" s="76">
        <f>+Tabla1[[#This Row],[Recaudación Vta. Boletos $]]/Tabla1[[#This Row],[Km. Línea (entre cabeceras) en Servicio]]</f>
        <v>56873.58405205606</v>
      </c>
      <c r="BU276" s="77">
        <f>+Tabla1[[#This Row],[Recaudación/Km. Línea (PESOS)]]/CP276</f>
        <v>5862.9697789530901</v>
      </c>
      <c r="BV276" s="76">
        <f>+Tabla1[[#This Row],[Recaudación Vta. Boletos $]]/Tabla1[[#This Row],[Trenes Corridos (TC)]]</f>
        <v>635.59411574870921</v>
      </c>
      <c r="BW276" s="77">
        <f>+Tabla1[[#This Row],[Recaudación/Trenes Corridos (PESOS)]]/CP276</f>
        <v>65.521966910055795</v>
      </c>
      <c r="BX276" s="76">
        <f>+Tabla1[[#This Row],[Recaudación Vta. Boletos $]]/Tabla1[[#This Row],[Coches Kilómetro (CK) (5+6+7)]]</f>
        <v>2.4350434365034777</v>
      </c>
      <c r="BY276" s="77">
        <f>+Tabla1[[#This Row],[Recaudación/Coche Kilómetro (PESOS)]]/CP276</f>
        <v>0.25102314750536364</v>
      </c>
      <c r="BZ276" s="78">
        <f>+Tabla1[[#This Row],[Recaudación Vta. Boletos $]]/Tabla1[[#This Row],[PAX Kilómetro]]</f>
        <v>7.0345946265807272E-2</v>
      </c>
      <c r="CA276" s="79">
        <f>+Tabla1[[#This Row],[Recaudación/Pasajeros Kilómetro (PESOS)]]/CP276</f>
        <v>7.251805278365886E-3</v>
      </c>
      <c r="CB276" s="76">
        <f>+Tabla1[[#This Row],[Recaudación Vta. Boletos $]]/Tabla1[[#This Row],[Personal]]</f>
        <v>1500.37656170645</v>
      </c>
      <c r="CC276" s="77">
        <f>+Tabla1[[#This Row],[Recaudación/Personal (PESOS)]]/CP276</f>
        <v>154.67044296492602</v>
      </c>
      <c r="CD276" s="36">
        <f>+Tabla1[[#This Row],[Pasajeros Pagos (PAX)]]/Tabla1[[#This Row],[Personal]]</f>
        <v>1145.4641950228543</v>
      </c>
      <c r="CE276" s="80">
        <f>+Tabla1[[#This Row],[Trenes Corridos (TC)]]/Tabla1[[#This Row],[Personal]]</f>
        <v>2.3605891315388523</v>
      </c>
      <c r="CF276" s="36">
        <f>+Tabla1[[#This Row],[Pasajeros Pagos (PAX)]]/Tabla1[[#This Row],[Km. Línea (entre cabeceras) en Servicio]]</f>
        <v>43420.202525797009</v>
      </c>
      <c r="CG276" s="36">
        <f>+Tabla1[[#This Row],[Pasajeros Pagos (PAX)]]/Tabla1[[#This Row],[Cantidad de Estaciones en Servicio]]</f>
        <v>102519.04545454546</v>
      </c>
      <c r="CH276" s="36">
        <f>+Tabla1[[#This Row],[PAX Kilómetro]]/Tabla1[[#This Row],[Km. Línea (entre cabeceras) en Servicio]]</f>
        <v>808484.17103034037</v>
      </c>
      <c r="CI276" s="36">
        <f>+Tabla1[[#This Row],[Coches Kilómetro (CK) (5+6+7)]]/Tabla1[[#This Row],[Km. Línea (entre cabeceras) en Servicio]]</f>
        <v>23356.291390728478</v>
      </c>
      <c r="CJ276" s="36">
        <f>+[1]!BN_InfraMR[[#This Row],[Total Coches Remolcados]]</f>
        <v>134</v>
      </c>
      <c r="CK276" s="36">
        <f>+Tabla1[[#This Row],[Pasajeros Pagos (PAX)]]/Tabla1[[#This Row],[Coches en Servicio]]</f>
        <v>16831.485074626864</v>
      </c>
      <c r="CM276" s="100">
        <f t="shared" si="21"/>
        <v>736.3958677592791</v>
      </c>
      <c r="CN276" s="11">
        <v>0.95249520944626032</v>
      </c>
      <c r="CP276" s="10">
        <v>9.700473684210527</v>
      </c>
      <c r="CQ276" s="73">
        <v>8661.2083815353399</v>
      </c>
      <c r="CR276" s="10"/>
      <c r="CY276" s="29"/>
      <c r="CZ276" s="29"/>
      <c r="DF276" s="47">
        <f>+Tabla1[[#This Row],[Trenes Kilómetro (TK) (1+2+3)]]/Tabla1[[#This Row],[Trenes Corridos (TC)]]</f>
        <v>43.503270223752153</v>
      </c>
      <c r="EA276" s="2">
        <v>2015</v>
      </c>
      <c r="EB276" s="2" t="s">
        <v>6</v>
      </c>
    </row>
    <row r="277" spans="1:132" x14ac:dyDescent="0.2">
      <c r="A277" s="98" t="s">
        <v>264</v>
      </c>
      <c r="B277" s="2" t="s">
        <v>7</v>
      </c>
      <c r="C277" s="101">
        <v>42339</v>
      </c>
      <c r="D277" s="4" t="s">
        <v>135</v>
      </c>
      <c r="E277" s="4" t="s">
        <v>112</v>
      </c>
      <c r="F277" s="4" t="s">
        <v>139</v>
      </c>
      <c r="G277" s="4" t="s">
        <v>113</v>
      </c>
      <c r="H277" s="6">
        <v>204573.9</v>
      </c>
      <c r="K277" s="95">
        <f>+Tabla1[[#This Row],[TK Remolcados (1)]]+Tabla1[[#This Row],[TK Coche Motor (2)]]+Tabla1[[#This Row],[TK Eléctricos (3)]]</f>
        <v>204573.9</v>
      </c>
      <c r="L277" s="35">
        <f>+Tabla1[[#This Row],[Trenes Kilómetro (TK) (1+2+3)]]/K265-1</f>
        <v>1.7125790660142082E-2</v>
      </c>
      <c r="M277" s="36">
        <f>+Tabla1[[#This Row],[TK Remolcados (1)]]</f>
        <v>204573.9</v>
      </c>
      <c r="N277" s="36">
        <f>+Tabla1[[#This Row],[TK Remolcados (1)]]*Tabla1[[#This Row],[Form. Media Trenes Remolcados]]</f>
        <v>1227443.3999999999</v>
      </c>
      <c r="Q277" s="95">
        <f t="shared" si="22"/>
        <v>1227443.3999999999</v>
      </c>
      <c r="R277" s="35">
        <f>+Tabla1[[#This Row],[Coches Kilómetro (CK) (5+6+7)]]/Q265-1</f>
        <v>1.7125790660142082E-2</v>
      </c>
      <c r="S277" s="37">
        <v>38.92</v>
      </c>
      <c r="T277" s="35">
        <f>+Tabla1[[#This Row],[Velocidad Comercial Trenes Diésel]]/S265-1</f>
        <v>0</v>
      </c>
      <c r="U277" s="37"/>
      <c r="V277" s="35"/>
      <c r="W277" s="37">
        <v>6</v>
      </c>
      <c r="X277" s="6"/>
      <c r="Y277" s="6"/>
      <c r="Z277" s="36">
        <f>+Tabla1[[#This Row],[Form. Media Trenes Remolcados]]*Tabla1[[#This Row],[Asientos Prom. x C. Remolcados]]*Tabla1[[#This Row],[Trenes Corridos (TC)]]</f>
        <v>2147304</v>
      </c>
      <c r="AC277" s="6">
        <v>76</v>
      </c>
      <c r="AF277" s="6">
        <f>+'[2]BN TAB'!H281</f>
        <v>4996</v>
      </c>
      <c r="AG277" s="6">
        <f>+Tabla1[[#This Row],[Trenes Programados]]-Tabla1[[#This Row],[Trenes Corridos (TC)]]</f>
        <v>287</v>
      </c>
      <c r="AH277" s="95">
        <f>+'[2]BN TAB'!J281</f>
        <v>4709</v>
      </c>
      <c r="AI277" s="35">
        <f>+Tabla1[[#This Row],[Trenes Corridos (TC)]]/AH265-1</f>
        <v>3.6996256331204513E-2</v>
      </c>
      <c r="AJ277" s="36">
        <f>+'[2]BN TAB'!K281</f>
        <v>3944</v>
      </c>
      <c r="AK277" s="36">
        <f>+Tabla1[[#This Row],[Trenes Corridos (TC)]]-Tabla1[[#This Row],[Trenes Puntuales]]</f>
        <v>765</v>
      </c>
      <c r="AL277" s="127">
        <f>+Tabla1[[#This Row],[Trenes Puntuales]]/Tabla1[[#This Row],[Trenes Programados]]</f>
        <v>0.78943154523618897</v>
      </c>
      <c r="AM277" s="96">
        <v>0.95</v>
      </c>
      <c r="AN277" s="96" t="str">
        <f>+IF(Tabla1[[#This Row],[Regularidad Absoluta]]&gt;=Tabla1[[#This Row],[RA 95%]],Tabla1[[#This Row],[Regularidad Absoluta]],"")</f>
        <v/>
      </c>
      <c r="AO277" s="96">
        <f>+Tabla1[[#This Row],[Trenes Puntuales]]/Tabla1[[#This Row],[Trenes Corridos (TC)]]</f>
        <v>0.83754512635379064</v>
      </c>
      <c r="AP277" s="96">
        <f>+Tabla1[[#This Row],[Trenes Corridos (TC)]]/Tabla1[[#This Row],[Trenes Programados]]</f>
        <v>0.94255404323458769</v>
      </c>
      <c r="AQ277" s="96">
        <f>+Tabla1[[#This Row],[Regularidad Relativa]]/AO265-1</f>
        <v>1.9210797609492403E-3</v>
      </c>
      <c r="AR277" s="95">
        <f>+'[3]DATOS BN#Bol por Estación'!AE262</f>
        <v>2122395</v>
      </c>
      <c r="AS277" s="15">
        <f>+Tabla1[[#This Row],[Pasajeros Pagos (PAX)]]/AR265-1</f>
        <v>-4.260732237513698E-2</v>
      </c>
      <c r="AT277" s="6">
        <f>+Tabla1[[#This Row],[Pasajeros Pagos (PAX)]]/Tabla1[[#This Row],[Indice Dia Habil]]</f>
        <v>85236.746987951803</v>
      </c>
      <c r="AU277" s="15">
        <f>+Tabla1[[#This Row],[PAX Día Habil]]/AT265-1</f>
        <v>-1.5692668787289477E-2</v>
      </c>
      <c r="AV277" s="6">
        <f>+Tabla1[[#This Row],[Pasajeros Pagos (PAX)]]/Tabla1[[#This Row],[Trenes Corridos (TC)]]</f>
        <v>450.71034189849223</v>
      </c>
      <c r="AW277" s="6">
        <f>+Tabla1[[#This Row],[PAX x Tren]]/Tabla1[[#This Row],[Form. Media Trenes Remolcados]]</f>
        <v>75.118390316415372</v>
      </c>
      <c r="AX277" s="15">
        <f>+Tabla1[[#This Row],[PAX x Coche]]/AW265-1</f>
        <v>-7.6763612424187166E-2</v>
      </c>
      <c r="AY277" s="6">
        <v>188</v>
      </c>
      <c r="AZ277" s="9">
        <f>+Tabla1[[#This Row],[PAX Kilómetro]]/Tabla1[[#This Row],[Coches Kilómetro (CK) (5+6+7)]]</f>
        <v>32.36909693758588</v>
      </c>
      <c r="BA277" s="15">
        <f>+Tabla1[[#This Row],[Ocupación Media (PaxKm/CocheKm)]]/AZ265-1</f>
        <v>-4.495263899954427E-2</v>
      </c>
      <c r="BB277" s="15">
        <f>+Tabla1[[#This Row],[Ocupación Media (PaxKm/CocheKm)]]/Tabla1[[#This Row],[Capacidad x Coche (4xm2)]]</f>
        <v>0.17217604754035043</v>
      </c>
      <c r="BC277" s="15">
        <f>+Tabla1[[#This Row],[% de Ocupación Media PAX]]/BB265-1</f>
        <v>-4.495263899954427E-2</v>
      </c>
      <c r="BD277" s="36">
        <f>+Tabla1[[#This Row],[Pasajeros Pagos (PAX)]]*Tabla1[[#This Row],[PAX Recorrido Medio]]</f>
        <v>39731234.399999999</v>
      </c>
      <c r="BE277" s="37">
        <v>18.72</v>
      </c>
      <c r="BF277" s="35">
        <f>+Tabla1[[#This Row],[PAX Recorrido Medio]]/BE265-1</f>
        <v>1.4634146341463428E-2</v>
      </c>
      <c r="BG277" s="36">
        <f>+Tabla1[[#This Row],[Pasajeros Pagos (PAX)]]*CN277</f>
        <v>2034768.72619173</v>
      </c>
      <c r="BH277" s="130">
        <f t="shared" si="20"/>
        <v>0.49512261973351257</v>
      </c>
      <c r="BI277" s="95">
        <f t="shared" si="19"/>
        <v>4203783.1025025221</v>
      </c>
      <c r="BJ277" s="35">
        <f>+(Tabla1[[#This Row],[Variación % TC]]*0.2)-(Tabla1[[#This Row],[Vaciación % PAX Recorrido Medio]]*0.1)-(Tabla1[[#This Row],[Variación % Ocupación PAX]]*0.5)+(Tabla1[[#This Row],[Variación % RA]]*0.1)+(Tabla1[[#This Row],[Variación % Velocidad Comercial TE]]*0.1)</f>
        <v>2.860426410796162E-2</v>
      </c>
      <c r="BK277" s="90">
        <v>2794517.75</v>
      </c>
      <c r="BL277" s="10">
        <f>+Tabla1[[#This Row],[Recaudación Vta. Boletos $]]/Tabla1[[#This Row],[Pasajeros Pagos (PAX)]]</f>
        <v>1.3166812728073709</v>
      </c>
      <c r="BM277" s="15">
        <f>+(Tabla1[[#This Row],[Tarifa Media $]]*44)/CQ277</f>
        <v>6.5679713322054018E-3</v>
      </c>
      <c r="BN277" s="48">
        <f>+Tabla1[[#This Row],[Tarifa Media $]]/CP277</f>
        <v>0.11409404186394627</v>
      </c>
      <c r="BO277" s="86">
        <v>24.900000000000002</v>
      </c>
      <c r="BP277" s="80">
        <v>51.944000000000003</v>
      </c>
      <c r="BQ277" s="80">
        <f>+Tabla1[[#This Row],[Km. Línea (entre cabeceras) en Servicio]]*2</f>
        <v>103.88800000000001</v>
      </c>
      <c r="BR277" s="36">
        <v>22</v>
      </c>
      <c r="BS277" s="36">
        <v>1969</v>
      </c>
      <c r="BT277" s="76">
        <f>+Tabla1[[#This Row],[Recaudación Vta. Boletos $]]/Tabla1[[#This Row],[Km. Línea (entre cabeceras) en Servicio]]</f>
        <v>53798.662983212686</v>
      </c>
      <c r="BU277" s="77">
        <f>+Tabla1[[#This Row],[Recaudación/Km. Línea (PESOS)]]/CP277</f>
        <v>4661.8016321775413</v>
      </c>
      <c r="BV277" s="76">
        <f>+Tabla1[[#This Row],[Recaudación Vta. Boletos $]]/Tabla1[[#This Row],[Trenes Corridos (TC)]]</f>
        <v>593.44186663835205</v>
      </c>
      <c r="BW277" s="77">
        <f>+Tabla1[[#This Row],[Recaudación/Trenes Corridos (PESOS)]]/CP277</f>
        <v>51.423364617080111</v>
      </c>
      <c r="BX277" s="76">
        <f>+Tabla1[[#This Row],[Recaudación Vta. Boletos $]]/Tabla1[[#This Row],[Coches Kilómetro (CK) (5+6+7)]]</f>
        <v>2.276697850181931</v>
      </c>
      <c r="BY277" s="77">
        <f>+Tabla1[[#This Row],[Recaudación/Coche Kilómetro (PESOS)]]/CP277</f>
        <v>0.19728211010123176</v>
      </c>
      <c r="BZ277" s="78">
        <f>+Tabla1[[#This Row],[Recaudación Vta. Boletos $]]/Tabla1[[#This Row],[PAX Kilómetro]]</f>
        <v>7.0335538077316823E-2</v>
      </c>
      <c r="CA277" s="79">
        <f>+Tabla1[[#This Row],[Recaudación/Pasajeros Kilómetro (PESOS)]]/CP277</f>
        <v>6.0947671935868732E-3</v>
      </c>
      <c r="CB277" s="76">
        <f>+Tabla1[[#This Row],[Recaudación Vta. Boletos $]]/Tabla1[[#This Row],[Personal]]</f>
        <v>1419.2573641442357</v>
      </c>
      <c r="CC277" s="77">
        <f>+Tabla1[[#This Row],[Recaudación/Personal (PESOS)]]/CP277</f>
        <v>122.98254138234142</v>
      </c>
      <c r="CD277" s="36">
        <f>+Tabla1[[#This Row],[Pasajeros Pagos (PAX)]]/Tabla1[[#This Row],[Personal]]</f>
        <v>1077.9050279329608</v>
      </c>
      <c r="CE277" s="80">
        <f>+Tabla1[[#This Row],[Trenes Corridos (TC)]]/Tabla1[[#This Row],[Personal]]</f>
        <v>2.3915693245302183</v>
      </c>
      <c r="CF277" s="36">
        <f>+Tabla1[[#This Row],[Pasajeros Pagos (PAX)]]/Tabla1[[#This Row],[Km. Línea (entre cabeceras) en Servicio]]</f>
        <v>40859.290774680419</v>
      </c>
      <c r="CG277" s="36">
        <f>+Tabla1[[#This Row],[Pasajeros Pagos (PAX)]]/Tabla1[[#This Row],[Cantidad de Estaciones en Servicio]]</f>
        <v>96472.5</v>
      </c>
      <c r="CH277" s="36">
        <f>+Tabla1[[#This Row],[PAX Kilómetro]]/Tabla1[[#This Row],[Km. Línea (entre cabeceras) en Servicio]]</f>
        <v>764885.9233020175</v>
      </c>
      <c r="CI277" s="36">
        <f>+Tabla1[[#This Row],[Coches Kilómetro (CK) (5+6+7)]]/Tabla1[[#This Row],[Km. Línea (entre cabeceras) en Servicio]]</f>
        <v>23630.128600030799</v>
      </c>
      <c r="CJ277" s="36">
        <f>+[1]!BN_InfraMR[[#This Row],[Total Coches Remolcados]]</f>
        <v>134</v>
      </c>
      <c r="CK277" s="36">
        <f>+Tabla1[[#This Row],[Pasajeros Pagos (PAX)]]/Tabla1[[#This Row],[Coches en Servicio]]</f>
        <v>15838.768656716418</v>
      </c>
      <c r="CM277" s="100">
        <f t="shared" si="21"/>
        <v>732.02441368699692</v>
      </c>
      <c r="CN277" s="11">
        <v>0.95871349404410111</v>
      </c>
      <c r="CP277" s="10">
        <v>11.540315789473686</v>
      </c>
      <c r="CQ277" s="33">
        <v>8820.6804008797608</v>
      </c>
      <c r="CR277" s="10"/>
      <c r="CX277" s="28"/>
      <c r="CY277" s="29"/>
      <c r="CZ277" s="29"/>
      <c r="DF277" s="47">
        <f>+Tabla1[[#This Row],[Trenes Kilómetro (TK) (1+2+3)]]/Tabla1[[#This Row],[Trenes Corridos (TC)]]</f>
        <v>43.443172648120616</v>
      </c>
      <c r="EA277" s="2">
        <v>2015</v>
      </c>
      <c r="EB277" s="2" t="s">
        <v>7</v>
      </c>
    </row>
    <row r="278" spans="1:132" x14ac:dyDescent="0.2">
      <c r="A278" s="98" t="s">
        <v>265</v>
      </c>
      <c r="B278" s="2" t="s">
        <v>8</v>
      </c>
      <c r="C278" s="101">
        <v>42370</v>
      </c>
      <c r="D278" s="4" t="s">
        <v>135</v>
      </c>
      <c r="E278" s="4" t="s">
        <v>112</v>
      </c>
      <c r="F278" s="4" t="s">
        <v>139</v>
      </c>
      <c r="G278" s="4" t="s">
        <v>113</v>
      </c>
      <c r="H278" s="6">
        <v>204568.2</v>
      </c>
      <c r="K278" s="95">
        <f>+Tabla1[[#This Row],[TK Remolcados (1)]]+Tabla1[[#This Row],[TK Coche Motor (2)]]+Tabla1[[#This Row],[TK Eléctricos (3)]]</f>
        <v>204568.2</v>
      </c>
      <c r="L278" s="35">
        <f>+Tabla1[[#This Row],[Trenes Kilómetro (TK) (1+2+3)]]/K266-1</f>
        <v>-9.9523483651027256E-3</v>
      </c>
      <c r="M278" s="36">
        <f>+Tabla1[[#This Row],[TK Remolcados (1)]]</f>
        <v>204568.2</v>
      </c>
      <c r="N278" s="36">
        <f>+Tabla1[[#This Row],[TK Remolcados (1)]]*Tabla1[[#This Row],[Form. Media Trenes Remolcados]]</f>
        <v>1227409.2000000002</v>
      </c>
      <c r="Q278" s="95">
        <f t="shared" si="22"/>
        <v>1227409.2000000002</v>
      </c>
      <c r="R278" s="35">
        <f>+Tabla1[[#This Row],[Coches Kilómetro (CK) (5+6+7)]]/Q266-1</f>
        <v>-9.9523483651026146E-3</v>
      </c>
      <c r="S278" s="37">
        <v>38.92</v>
      </c>
      <c r="T278" s="35">
        <f>+Tabla1[[#This Row],[Velocidad Comercial Trenes Diésel]]/S266-1</f>
        <v>0</v>
      </c>
      <c r="U278" s="37"/>
      <c r="V278" s="35"/>
      <c r="W278" s="37">
        <v>6</v>
      </c>
      <c r="X278" s="6"/>
      <c r="Y278" s="6"/>
      <c r="Z278" s="36">
        <f>+Tabla1[[#This Row],[Form. Media Trenes Remolcados]]*Tabla1[[#This Row],[Asientos Prom. x C. Remolcados]]*Tabla1[[#This Row],[Trenes Corridos (TC)]]</f>
        <v>2079816</v>
      </c>
      <c r="AC278" s="6">
        <v>76</v>
      </c>
      <c r="AF278" s="6">
        <f>+'[2]BN TAB'!H282</f>
        <v>5054</v>
      </c>
      <c r="AG278" s="6">
        <f>+Tabla1[[#This Row],[Trenes Programados]]-Tabla1[[#This Row],[Trenes Corridos (TC)]]</f>
        <v>493</v>
      </c>
      <c r="AH278" s="95">
        <f>+'[2]BN TAB'!J282</f>
        <v>4561</v>
      </c>
      <c r="AI278" s="35">
        <f>+Tabla1[[#This Row],[Trenes Corridos (TC)]]/AH266-1</f>
        <v>-2.4059492563429652E-3</v>
      </c>
      <c r="AJ278" s="36">
        <f>+'[2]BN TAB'!K282</f>
        <v>3412</v>
      </c>
      <c r="AK278" s="36">
        <f>+Tabla1[[#This Row],[Trenes Corridos (TC)]]-Tabla1[[#This Row],[Trenes Puntuales]]</f>
        <v>1149</v>
      </c>
      <c r="AL278" s="127">
        <f>+Tabla1[[#This Row],[Trenes Puntuales]]/Tabla1[[#This Row],[Trenes Programados]]</f>
        <v>0.67510882469331224</v>
      </c>
      <c r="AM278" s="96">
        <v>0.95</v>
      </c>
      <c r="AN278" s="96" t="str">
        <f>+IF(Tabla1[[#This Row],[Regularidad Absoluta]]&gt;=Tabla1[[#This Row],[RA 95%]],Tabla1[[#This Row],[Regularidad Absoluta]],"")</f>
        <v/>
      </c>
      <c r="AO278" s="96">
        <f>+Tabla1[[#This Row],[Trenes Puntuales]]/Tabla1[[#This Row],[Trenes Corridos (TC)]]</f>
        <v>0.74808156106117074</v>
      </c>
      <c r="AP278" s="96">
        <f>+Tabla1[[#This Row],[Trenes Corridos (TC)]]/Tabla1[[#This Row],[Trenes Programados]]</f>
        <v>0.90245350217649389</v>
      </c>
      <c r="AQ278" s="96">
        <f>+Tabla1[[#This Row],[Regularidad Relativa]]/AO266-1</f>
        <v>-0.10768878237107415</v>
      </c>
      <c r="AR278" s="95">
        <f>+'[3]DATOS BN#Bol por Estación'!AE263</f>
        <v>1967056</v>
      </c>
      <c r="AS278" s="15">
        <f>+Tabla1[[#This Row],[Pasajeros Pagos (PAX)]]/AR266-1</f>
        <v>-2.9623991234799196E-2</v>
      </c>
      <c r="AT278" s="6">
        <f>+Tabla1[[#This Row],[Pasajeros Pagos (PAX)]]/Tabla1[[#This Row],[Indice Dia Habil]]</f>
        <v>77749.249011857712</v>
      </c>
      <c r="AU278" s="15">
        <f>+Tabla1[[#This Row],[PAX Día Habil]]/AT266-1</f>
        <v>-2.7756431661967174E-3</v>
      </c>
      <c r="AV278" s="6">
        <f>+Tabla1[[#This Row],[Pasajeros Pagos (PAX)]]/Tabla1[[#This Row],[Trenes Corridos (TC)]]</f>
        <v>431.27735145801358</v>
      </c>
      <c r="AW278" s="6">
        <f>+Tabla1[[#This Row],[PAX x Tren]]/Tabla1[[#This Row],[Form. Media Trenes Remolcados]]</f>
        <v>71.879558576335597</v>
      </c>
      <c r="AX278" s="15">
        <f>+Tabla1[[#This Row],[PAX x Coche]]/AW266-1</f>
        <v>-2.7283685140430114E-2</v>
      </c>
      <c r="AY278" s="6">
        <v>188</v>
      </c>
      <c r="AZ278" s="9">
        <f>+Tabla1[[#This Row],[PAX Kilómetro]]/Tabla1[[#This Row],[Coches Kilómetro (CK) (5+6+7)]]</f>
        <v>30.273268148878138</v>
      </c>
      <c r="BA278" s="15">
        <f>+Tabla1[[#This Row],[Ocupación Media (PaxKm/CocheKm)]]/AZ266-1</f>
        <v>-1.2024160957932795E-2</v>
      </c>
      <c r="BB278" s="15">
        <f>+Tabla1[[#This Row],[Ocupación Media (PaxKm/CocheKm)]]/Tabla1[[#This Row],[Capacidad x Coche (4xm2)]]</f>
        <v>0.16102802206850073</v>
      </c>
      <c r="BC278" s="15">
        <f>+Tabla1[[#This Row],[% de Ocupación Media PAX]]/BB266-1</f>
        <v>-1.2024160957932906E-2</v>
      </c>
      <c r="BD278" s="36">
        <f>+Tabla1[[#This Row],[Pasajeros Pagos (PAX)]]*Tabla1[[#This Row],[PAX Recorrido Medio]]</f>
        <v>37157687.840000004</v>
      </c>
      <c r="BE278" s="37">
        <v>18.89</v>
      </c>
      <c r="BF278" s="35">
        <f>+Tabla1[[#This Row],[PAX Recorrido Medio]]/BE266-1</f>
        <v>8.0042689434365322E-3</v>
      </c>
      <c r="BG278" s="36">
        <f>+Tabla1[[#This Row],[Pasajeros Pagos (PAX)]]*CN278</f>
        <v>2157391.0335835833</v>
      </c>
      <c r="BH278" s="130">
        <f t="shared" si="20"/>
        <v>0.4430543724317727</v>
      </c>
      <c r="BI278" s="95">
        <f t="shared" si="19"/>
        <v>3531863.6194141419</v>
      </c>
      <c r="BJ278" s="35">
        <f>+(Tabla1[[#This Row],[Variación % TC]]*0.2)-(Tabla1[[#This Row],[Vaciación % PAX Recorrido Medio]]*0.1)-(Tabla1[[#This Row],[Variación % Ocupación PAX]]*0.5)+(Tabla1[[#This Row],[Variación % RA]]*0.1)+(Tabla1[[#This Row],[Variación % Velocidad Comercial TE]]*0.1)</f>
        <v>-6.0384145037532099E-3</v>
      </c>
      <c r="BK278" s="90">
        <v>2601229.7500000005</v>
      </c>
      <c r="BL278" s="10">
        <f>+Tabla1[[#This Row],[Recaudación Vta. Boletos $]]/Tabla1[[#This Row],[Pasajeros Pagos (PAX)]]</f>
        <v>1.3223974050560841</v>
      </c>
      <c r="BM278" s="15">
        <f>+(Tabla1[[#This Row],[Tarifa Media $]]*44)/CQ278</f>
        <v>6.4793427883727637E-3</v>
      </c>
      <c r="BN278" s="48">
        <f>+Tabla1[[#This Row],[Tarifa Media $]]/CP278</f>
        <v>9.5181013067699577E-2</v>
      </c>
      <c r="BO278" s="86">
        <v>25.3</v>
      </c>
      <c r="BP278" s="80">
        <v>51.944000000000003</v>
      </c>
      <c r="BQ278" s="80">
        <f>+Tabla1[[#This Row],[Km. Línea (entre cabeceras) en Servicio]]*2</f>
        <v>103.88800000000001</v>
      </c>
      <c r="BR278" s="36">
        <v>22</v>
      </c>
      <c r="BS278" s="36">
        <v>1918</v>
      </c>
      <c r="BT278" s="76">
        <f>+Tabla1[[#This Row],[Recaudación Vta. Boletos $]]/Tabla1[[#This Row],[Km. Línea (entre cabeceras) en Servicio]]</f>
        <v>50077.57873864162</v>
      </c>
      <c r="BU278" s="77">
        <f>+Tabla1[[#This Row],[Recaudación/Km. Línea (PESOS)]]/CP278</f>
        <v>3604.3890120302026</v>
      </c>
      <c r="BV278" s="76">
        <f>+Tabla1[[#This Row],[Recaudación Vta. Boletos $]]/Tabla1[[#This Row],[Trenes Corridos (TC)]]</f>
        <v>570.32005042753792</v>
      </c>
      <c r="BW278" s="77">
        <f>+Tabla1[[#This Row],[Recaudación/Trenes Corridos (PESOS)]]/CP278</f>
        <v>41.049415224928055</v>
      </c>
      <c r="BX278" s="76">
        <f>+Tabla1[[#This Row],[Recaudación Vta. Boletos $]]/Tabla1[[#This Row],[Coches Kilómetro (CK) (5+6+7)]]</f>
        <v>2.1192848725592084</v>
      </c>
      <c r="BY278" s="77">
        <f>+Tabla1[[#This Row],[Recaudación/Coche Kilómetro (PESOS)]]/CP278</f>
        <v>0.15253786825200336</v>
      </c>
      <c r="BZ278" s="78">
        <f>+Tabla1[[#This Row],[Recaudación Vta. Boletos $]]/Tabla1[[#This Row],[PAX Kilómetro]]</f>
        <v>7.0005156434943566E-2</v>
      </c>
      <c r="CA278" s="79">
        <f>+Tabla1[[#This Row],[Recaudación/Pasajeros Kilómetro (PESOS)]]/CP278</f>
        <v>5.0386984154420101E-3</v>
      </c>
      <c r="CB278" s="76">
        <f>+Tabla1[[#This Row],[Recaudación Vta. Boletos $]]/Tabla1[[#This Row],[Personal]]</f>
        <v>1356.2198905109492</v>
      </c>
      <c r="CC278" s="77">
        <f>+Tabla1[[#This Row],[Recaudación/Personal (PESOS)]]/CP278</f>
        <v>97.615423796088038</v>
      </c>
      <c r="CD278" s="36">
        <f>+Tabla1[[#This Row],[Pasajeros Pagos (PAX)]]/Tabla1[[#This Row],[Personal]]</f>
        <v>1025.5766423357663</v>
      </c>
      <c r="CE278" s="80">
        <f>+Tabla1[[#This Row],[Trenes Corridos (TC)]]/Tabla1[[#This Row],[Personal]]</f>
        <v>2.3779979144942649</v>
      </c>
      <c r="CF278" s="36">
        <f>+Tabla1[[#This Row],[Pasajeros Pagos (PAX)]]/Tabla1[[#This Row],[Km. Línea (entre cabeceras) en Servicio]]</f>
        <v>37868.78176497767</v>
      </c>
      <c r="CG278" s="36">
        <f>+Tabla1[[#This Row],[Pasajeros Pagos (PAX)]]/Tabla1[[#This Row],[Cantidad de Estaciones en Servicio]]</f>
        <v>89411.636363636368</v>
      </c>
      <c r="CH278" s="36">
        <f>+Tabla1[[#This Row],[PAX Kilómetro]]/Tabla1[[#This Row],[Km. Línea (entre cabeceras) en Servicio]]</f>
        <v>715341.28754042822</v>
      </c>
      <c r="CI278" s="36">
        <f>+Tabla1[[#This Row],[Coches Kilómetro (CK) (5+6+7)]]/Tabla1[[#This Row],[Km. Línea (entre cabeceras) en Servicio]]</f>
        <v>23629.470198675499</v>
      </c>
      <c r="CJ278" s="36">
        <f>+[1]!BN_InfraMR[[#This Row],[Total Coches Remolcados]]</f>
        <v>134</v>
      </c>
      <c r="CK278" s="36">
        <f>+Tabla1[[#This Row],[Pasajeros Pagos (PAX)]]/Tabla1[[#This Row],[Coches en Servicio]]</f>
        <v>14679.522388059702</v>
      </c>
      <c r="CM278" s="100">
        <f t="shared" si="21"/>
        <v>634.97675683393913</v>
      </c>
      <c r="CN278" s="11">
        <v>1.0967613700797452</v>
      </c>
      <c r="CP278" s="10">
        <v>13.8935</v>
      </c>
      <c r="CQ278" s="33">
        <v>8980.1524202241708</v>
      </c>
      <c r="CR278" s="10"/>
      <c r="CX278" s="28"/>
      <c r="CY278" s="29"/>
      <c r="CZ278" s="29"/>
      <c r="DF278" s="47">
        <f>+Tabla1[[#This Row],[Trenes Kilómetro (TK) (1+2+3)]]/Tabla1[[#This Row],[Trenes Corridos (TC)]]</f>
        <v>44.85161148870862</v>
      </c>
      <c r="EA278" s="2">
        <v>2016</v>
      </c>
      <c r="EB278" s="2" t="s">
        <v>8</v>
      </c>
    </row>
    <row r="279" spans="1:132" x14ac:dyDescent="0.2">
      <c r="A279" s="98" t="s">
        <v>265</v>
      </c>
      <c r="B279" s="2" t="s">
        <v>9</v>
      </c>
      <c r="C279" s="101">
        <v>42401</v>
      </c>
      <c r="D279" s="4" t="s">
        <v>135</v>
      </c>
      <c r="E279" s="4" t="s">
        <v>112</v>
      </c>
      <c r="F279" s="4" t="s">
        <v>139</v>
      </c>
      <c r="G279" s="4" t="s">
        <v>113</v>
      </c>
      <c r="H279" s="6">
        <v>187416.6</v>
      </c>
      <c r="K279" s="95">
        <f>+Tabla1[[#This Row],[TK Remolcados (1)]]+Tabla1[[#This Row],[TK Coche Motor (2)]]+Tabla1[[#This Row],[TK Eléctricos (3)]]</f>
        <v>187416.6</v>
      </c>
      <c r="L279" s="35">
        <f>+Tabla1[[#This Row],[Trenes Kilómetro (TK) (1+2+3)]]/K267-1</f>
        <v>1.3013968517190388E-2</v>
      </c>
      <c r="M279" s="36">
        <f>+Tabla1[[#This Row],[TK Remolcados (1)]]</f>
        <v>187416.6</v>
      </c>
      <c r="N279" s="36">
        <f>+Tabla1[[#This Row],[TK Remolcados (1)]]*Tabla1[[#This Row],[Form. Media Trenes Remolcados]]</f>
        <v>1124499.6000000001</v>
      </c>
      <c r="Q279" s="95">
        <f t="shared" si="22"/>
        <v>1124499.6000000001</v>
      </c>
      <c r="R279" s="35">
        <f>+Tabla1[[#This Row],[Coches Kilómetro (CK) (5+6+7)]]/Q267-1</f>
        <v>1.3013968517190388E-2</v>
      </c>
      <c r="S279" s="37">
        <v>38.92</v>
      </c>
      <c r="T279" s="35">
        <f>+Tabla1[[#This Row],[Velocidad Comercial Trenes Diésel]]/S267-1</f>
        <v>0</v>
      </c>
      <c r="U279" s="37"/>
      <c r="V279" s="35"/>
      <c r="W279" s="37">
        <v>6</v>
      </c>
      <c r="X279" s="6"/>
      <c r="Y279" s="6"/>
      <c r="Z279" s="36">
        <f>+Tabla1[[#This Row],[Form. Media Trenes Remolcados]]*Tabla1[[#This Row],[Asientos Prom. x C. Remolcados]]*Tabla1[[#This Row],[Trenes Corridos (TC)]]</f>
        <v>1849992</v>
      </c>
      <c r="AC279" s="6">
        <v>76</v>
      </c>
      <c r="AF279" s="6">
        <f>+'[2]BN TAB'!H283</f>
        <v>4711</v>
      </c>
      <c r="AG279" s="6">
        <f>+Tabla1[[#This Row],[Trenes Programados]]-Tabla1[[#This Row],[Trenes Corridos (TC)]]</f>
        <v>654</v>
      </c>
      <c r="AH279" s="95">
        <f>+'[2]BN TAB'!J283</f>
        <v>4057</v>
      </c>
      <c r="AI279" s="35">
        <f>+Tabla1[[#This Row],[Trenes Corridos (TC)]]/AH267-1</f>
        <v>-2.5696445725264194E-2</v>
      </c>
      <c r="AJ279" s="36">
        <f>+'[2]BN TAB'!K283</f>
        <v>2633</v>
      </c>
      <c r="AK279" s="36">
        <f>+Tabla1[[#This Row],[Trenes Corridos (TC)]]-Tabla1[[#This Row],[Trenes Puntuales]]</f>
        <v>1424</v>
      </c>
      <c r="AL279" s="127">
        <f>+Tabla1[[#This Row],[Trenes Puntuales]]/Tabla1[[#This Row],[Trenes Programados]]</f>
        <v>0.55890469114837615</v>
      </c>
      <c r="AM279" s="96">
        <v>0.95</v>
      </c>
      <c r="AN279" s="96" t="str">
        <f>+IF(Tabla1[[#This Row],[Regularidad Absoluta]]&gt;=Tabla1[[#This Row],[RA 95%]],Tabla1[[#This Row],[Regularidad Absoluta]],"")</f>
        <v/>
      </c>
      <c r="AO279" s="96">
        <f>+Tabla1[[#This Row],[Trenes Puntuales]]/Tabla1[[#This Row],[Trenes Corridos (TC)]]</f>
        <v>0.6490017254128666</v>
      </c>
      <c r="AP279" s="96">
        <f>+Tabla1[[#This Row],[Trenes Corridos (TC)]]/Tabla1[[#This Row],[Trenes Programados]]</f>
        <v>0.86117597113139466</v>
      </c>
      <c r="AQ279" s="96">
        <f>+Tabla1[[#This Row],[Regularidad Relativa]]/AO267-1</f>
        <v>-0.24743993744940784</v>
      </c>
      <c r="AR279" s="95">
        <f>+'[3]DATOS BN#Bol por Estación'!AE264</f>
        <v>1799792</v>
      </c>
      <c r="AS279" s="15">
        <f>+Tabla1[[#This Row],[Pasajeros Pagos (PAX)]]/AR267-1</f>
        <v>-0.10339543535680518</v>
      </c>
      <c r="AT279" s="6">
        <f>+Tabla1[[#This Row],[Pasajeros Pagos (PAX)]]/Tabla1[[#This Row],[Indice Dia Habil]]</f>
        <v>76262.372881355928</v>
      </c>
      <c r="AU279" s="15">
        <f>+Tabla1[[#This Row],[PAX Día Habil]]/AT267-1</f>
        <v>-0.14138715419761849</v>
      </c>
      <c r="AV279" s="6">
        <f>+Tabla1[[#This Row],[Pasajeros Pagos (PAX)]]/Tabla1[[#This Row],[Trenes Corridos (TC)]]</f>
        <v>443.62632487059403</v>
      </c>
      <c r="AW279" s="6">
        <f>+Tabla1[[#This Row],[PAX x Tren]]/Tabla1[[#This Row],[Form. Media Trenes Remolcados]]</f>
        <v>73.937720811765672</v>
      </c>
      <c r="AX279" s="15">
        <f>+Tabla1[[#This Row],[PAX x Coche]]/AW267-1</f>
        <v>-7.9748235845633952E-2</v>
      </c>
      <c r="AY279" s="6">
        <v>188</v>
      </c>
      <c r="AZ279" s="9">
        <f>+Tabla1[[#This Row],[PAX Kilómetro]]/Tabla1[[#This Row],[Coches Kilómetro (CK) (5+6+7)]]</f>
        <v>30.426018755364609</v>
      </c>
      <c r="BA279" s="15">
        <f>+Tabla1[[#This Row],[Ocupación Media (PaxKm/CocheKm)]]/AZ267-1</f>
        <v>-0.10407420536377499</v>
      </c>
      <c r="BB279" s="15">
        <f>+Tabla1[[#This Row],[Ocupación Media (PaxKm/CocheKm)]]/Tabla1[[#This Row],[Capacidad x Coche (4xm2)]]</f>
        <v>0.16184052529449261</v>
      </c>
      <c r="BC279" s="15">
        <f>+Tabla1[[#This Row],[% de Ocupación Media PAX]]/BB267-1</f>
        <v>-0.10407420536377487</v>
      </c>
      <c r="BD279" s="36">
        <f>+Tabla1[[#This Row],[Pasajeros Pagos (PAX)]]*Tabla1[[#This Row],[PAX Recorrido Medio]]</f>
        <v>34214045.920000002</v>
      </c>
      <c r="BE279" s="37">
        <v>19.010000000000002</v>
      </c>
      <c r="BF279" s="35">
        <f>+Tabla1[[#This Row],[PAX Recorrido Medio]]/BE267-1</f>
        <v>1.2247071352502692E-2</v>
      </c>
      <c r="BG279" s="36">
        <f>+Tabla1[[#This Row],[Pasajeros Pagos (PAX)]]*CN279</f>
        <v>2014745.8105669902</v>
      </c>
      <c r="BH279" s="130">
        <f t="shared" si="20"/>
        <v>0.41235726975001319</v>
      </c>
      <c r="BI279" s="95">
        <f t="shared" si="19"/>
        <v>3062731.6690097698</v>
      </c>
      <c r="BJ279" s="35">
        <f>+(Tabla1[[#This Row],[Variación % TC]]*0.2)-(Tabla1[[#This Row],[Vaciación % PAX Recorrido Medio]]*0.1)-(Tabla1[[#This Row],[Variación % Ocupación PAX]]*0.5)+(Tabla1[[#This Row],[Variación % RA]]*0.1)+(Tabla1[[#This Row],[Variación % Velocidad Comercial TE]]*0.1)</f>
        <v>2.0929112656643541E-2</v>
      </c>
      <c r="BK279" s="90">
        <v>2374976.5499999998</v>
      </c>
      <c r="BL279" s="10">
        <f>+Tabla1[[#This Row],[Recaudación Vta. Boletos $]]/Tabla1[[#This Row],[Pasajeros Pagos (PAX)]]</f>
        <v>1.3195839019175548</v>
      </c>
      <c r="BM279" s="15">
        <f>+(Tabla1[[#This Row],[Tarifa Media $]]*44)/CQ279</f>
        <v>6.3527437115472006E-3</v>
      </c>
      <c r="BN279" s="48">
        <f>+Tabla1[[#This Row],[Tarifa Media $]]/CP279</f>
        <v>8.7821576790816924E-2</v>
      </c>
      <c r="BO279" s="86">
        <v>23.6</v>
      </c>
      <c r="BP279" s="80">
        <v>51.944000000000003</v>
      </c>
      <c r="BQ279" s="80">
        <f>+Tabla1[[#This Row],[Km. Línea (entre cabeceras) en Servicio]]*2</f>
        <v>103.88800000000001</v>
      </c>
      <c r="BR279" s="36">
        <v>22</v>
      </c>
      <c r="BS279" s="36">
        <v>1918</v>
      </c>
      <c r="BT279" s="76">
        <f>+Tabla1[[#This Row],[Recaudación Vta. Boletos $]]/Tabla1[[#This Row],[Km. Línea (entre cabeceras) en Servicio]]</f>
        <v>45721.864892961647</v>
      </c>
      <c r="BU279" s="77">
        <f>+Tabla1[[#This Row],[Recaudación/Km. Línea (PESOS)]]/CP279</f>
        <v>3042.9033446692201</v>
      </c>
      <c r="BV279" s="76">
        <f>+Tabla1[[#This Row],[Recaudación Vta. Boletos $]]/Tabla1[[#This Row],[Trenes Corridos (TC)]]</f>
        <v>585.40215676608329</v>
      </c>
      <c r="BW279" s="77">
        <f>+Tabla1[[#This Row],[Recaudación/Trenes Corridos (PESOS)]]/CP279</f>
        <v>38.959963356050771</v>
      </c>
      <c r="BX279" s="76">
        <f>+Tabla1[[#This Row],[Recaudación Vta. Boletos $]]/Tabla1[[#This Row],[Coches Kilómetro (CK) (5+6+7)]]</f>
        <v>2.1120296974761037</v>
      </c>
      <c r="BY279" s="77">
        <f>+Tabla1[[#This Row],[Recaudación/Coche Kilómetro (PESOS)]]/CP279</f>
        <v>0.14056080707854229</v>
      </c>
      <c r="BZ279" s="78">
        <f>+Tabla1[[#This Row],[Recaudación Vta. Boletos $]]/Tabla1[[#This Row],[PAX Kilómetro]]</f>
        <v>6.9415249969361117E-2</v>
      </c>
      <c r="CA279" s="79">
        <f>+Tabla1[[#This Row],[Recaudación/Pasajeros Kilómetro (PESOS)]]/CP279</f>
        <v>4.619756801200259E-3</v>
      </c>
      <c r="CB279" s="76">
        <f>+Tabla1[[#This Row],[Recaudación Vta. Boletos $]]/Tabla1[[#This Row],[Personal]]</f>
        <v>1238.2568039624607</v>
      </c>
      <c r="CC279" s="77">
        <f>+Tabla1[[#This Row],[Recaudación/Personal (PESOS)]]/CP279</f>
        <v>82.409057004952018</v>
      </c>
      <c r="CD279" s="36">
        <f>+Tabla1[[#This Row],[Pasajeros Pagos (PAX)]]/Tabla1[[#This Row],[Personal]]</f>
        <v>938.36913451511987</v>
      </c>
      <c r="CE279" s="80">
        <f>+Tabla1[[#This Row],[Trenes Corridos (TC)]]/Tabla1[[#This Row],[Personal]]</f>
        <v>2.1152241918665275</v>
      </c>
      <c r="CF279" s="36">
        <f>+Tabla1[[#This Row],[Pasajeros Pagos (PAX)]]/Tabla1[[#This Row],[Km. Línea (entre cabeceras) en Servicio]]</f>
        <v>34648.698598490679</v>
      </c>
      <c r="CG279" s="36">
        <f>+Tabla1[[#This Row],[Pasajeros Pagos (PAX)]]/Tabla1[[#This Row],[Cantidad de Estaciones en Servicio]]</f>
        <v>81808.727272727279</v>
      </c>
      <c r="CH279" s="36">
        <f>+Tabla1[[#This Row],[PAX Kilómetro]]/Tabla1[[#This Row],[Km. Línea (entre cabeceras) en Servicio]]</f>
        <v>658671.76035730785</v>
      </c>
      <c r="CI279" s="36">
        <f>+Tabla1[[#This Row],[Coches Kilómetro (CK) (5+6+7)]]/Tabla1[[#This Row],[Km. Línea (entre cabeceras) en Servicio]]</f>
        <v>21648.305867857693</v>
      </c>
      <c r="CJ279" s="36">
        <f>+[1]!BN_InfraMR[[#This Row],[Total Coches Remolcados]]</f>
        <v>134</v>
      </c>
      <c r="CK279" s="36">
        <f>+Tabla1[[#This Row],[Pasajeros Pagos (PAX)]]/Tabla1[[#This Row],[Coches en Servicio]]</f>
        <v>13431.283582089553</v>
      </c>
      <c r="CM279" s="100">
        <f t="shared" si="21"/>
        <v>619.03889292285214</v>
      </c>
      <c r="CN279" s="11">
        <v>1.1194325847470097</v>
      </c>
      <c r="CP279" s="10">
        <v>15.025736842105267</v>
      </c>
      <c r="CQ279" s="73">
        <v>9139.6244395685808</v>
      </c>
      <c r="CR279" s="10"/>
      <c r="CY279" s="29"/>
      <c r="CZ279" s="29"/>
      <c r="DF279" s="47">
        <f>+Tabla1[[#This Row],[Trenes Kilómetro (TK) (1+2+3)]]/Tabla1[[#This Row],[Trenes Corridos (TC)]]</f>
        <v>46.195859009120042</v>
      </c>
      <c r="EA279" s="2">
        <v>2016</v>
      </c>
      <c r="EB279" s="2" t="s">
        <v>9</v>
      </c>
    </row>
    <row r="280" spans="1:132" x14ac:dyDescent="0.2">
      <c r="A280" s="98" t="s">
        <v>265</v>
      </c>
      <c r="B280" s="2" t="s">
        <v>10</v>
      </c>
      <c r="C280" s="101">
        <v>42430</v>
      </c>
      <c r="D280" s="4" t="s">
        <v>135</v>
      </c>
      <c r="E280" s="4" t="s">
        <v>112</v>
      </c>
      <c r="F280" s="4" t="s">
        <v>139</v>
      </c>
      <c r="G280" s="4" t="s">
        <v>113</v>
      </c>
      <c r="H280" s="6">
        <v>204452</v>
      </c>
      <c r="K280" s="95">
        <f>+Tabla1[[#This Row],[TK Remolcados (1)]]+Tabla1[[#This Row],[TK Coche Motor (2)]]+Tabla1[[#This Row],[TK Eléctricos (3)]]</f>
        <v>204452</v>
      </c>
      <c r="L280" s="35">
        <f>+Tabla1[[#This Row],[Trenes Kilómetro (TK) (1+2+3)]]/K268-1</f>
        <v>5.8772840165963514E-2</v>
      </c>
      <c r="M280" s="36">
        <f>+Tabla1[[#This Row],[TK Remolcados (1)]]</f>
        <v>204452</v>
      </c>
      <c r="N280" s="36">
        <f>+Tabla1[[#This Row],[TK Remolcados (1)]]*Tabla1[[#This Row],[Form. Media Trenes Remolcados]]</f>
        <v>1226712</v>
      </c>
      <c r="Q280" s="95">
        <f t="shared" si="22"/>
        <v>1226712</v>
      </c>
      <c r="R280" s="35">
        <f>+Tabla1[[#This Row],[Coches Kilómetro (CK) (5+6+7)]]/Q268-1</f>
        <v>5.8772840165963514E-2</v>
      </c>
      <c r="S280" s="37">
        <v>38.92</v>
      </c>
      <c r="T280" s="35">
        <f>+Tabla1[[#This Row],[Velocidad Comercial Trenes Diésel]]/S268-1</f>
        <v>0</v>
      </c>
      <c r="U280" s="37"/>
      <c r="V280" s="35"/>
      <c r="W280" s="37">
        <v>6</v>
      </c>
      <c r="X280" s="6"/>
      <c r="Y280" s="6"/>
      <c r="Z280" s="36">
        <f>+Tabla1[[#This Row],[Form. Media Trenes Remolcados]]*Tabla1[[#This Row],[Asientos Prom. x C. Remolcados]]*Tabla1[[#This Row],[Trenes Corridos (TC)]]</f>
        <v>2020992</v>
      </c>
      <c r="AC280" s="6">
        <v>76</v>
      </c>
      <c r="AF280" s="6">
        <f>+'[2]BN TAB'!H284</f>
        <v>5073</v>
      </c>
      <c r="AG280" s="6">
        <f>+Tabla1[[#This Row],[Trenes Programados]]-Tabla1[[#This Row],[Trenes Corridos (TC)]]</f>
        <v>641</v>
      </c>
      <c r="AH280" s="95">
        <f>+'[2]BN TAB'!J284</f>
        <v>4432</v>
      </c>
      <c r="AI280" s="35">
        <f>+Tabla1[[#This Row],[Trenes Corridos (TC)]]/AH268-1</f>
        <v>6.5128574861812005E-2</v>
      </c>
      <c r="AJ280" s="36">
        <f>+'[2]BN TAB'!K284</f>
        <v>2619</v>
      </c>
      <c r="AK280" s="36">
        <f>+Tabla1[[#This Row],[Trenes Corridos (TC)]]-Tabla1[[#This Row],[Trenes Puntuales]]</f>
        <v>1813</v>
      </c>
      <c r="AL280" s="127">
        <f>+Tabla1[[#This Row],[Trenes Puntuales]]/Tabla1[[#This Row],[Trenes Programados]]</f>
        <v>0.5162625665286813</v>
      </c>
      <c r="AM280" s="96">
        <v>0.95</v>
      </c>
      <c r="AN280" s="96" t="str">
        <f>+IF(Tabla1[[#This Row],[Regularidad Absoluta]]&gt;=Tabla1[[#This Row],[RA 95%]],Tabla1[[#This Row],[Regularidad Absoluta]],"")</f>
        <v/>
      </c>
      <c r="AO280" s="96">
        <f>+Tabla1[[#This Row],[Trenes Puntuales]]/Tabla1[[#This Row],[Trenes Corridos (TC)]]</f>
        <v>0.5909296028880866</v>
      </c>
      <c r="AP280" s="96">
        <f>+Tabla1[[#This Row],[Trenes Corridos (TC)]]/Tabla1[[#This Row],[Trenes Programados]]</f>
        <v>0.87364478612260987</v>
      </c>
      <c r="AQ280" s="96">
        <f>+Tabla1[[#This Row],[Regularidad Relativa]]/AO268-1</f>
        <v>-0.23779972795495086</v>
      </c>
      <c r="AR280" s="95">
        <f>+'[3]DATOS BN#Bol por Estación'!AE265</f>
        <v>2260164</v>
      </c>
      <c r="AS280" s="15">
        <f>+Tabla1[[#This Row],[Pasajeros Pagos (PAX)]]/AR268-1</f>
        <v>2.0152415960886794E-2</v>
      </c>
      <c r="AT280" s="6">
        <f>+Tabla1[[#This Row],[Pasajeros Pagos (PAX)]]/Tabla1[[#This Row],[Indice Dia Habil]]</f>
        <v>88287.65625</v>
      </c>
      <c r="AU280" s="15">
        <f>+Tabla1[[#This Row],[PAX Día Habil]]/AT268-1</f>
        <v>-7.7423766630436708E-3</v>
      </c>
      <c r="AV280" s="6">
        <f>+Tabla1[[#This Row],[Pasajeros Pagos (PAX)]]/Tabla1[[#This Row],[Trenes Corridos (TC)]]</f>
        <v>509.9648014440433</v>
      </c>
      <c r="AW280" s="6">
        <f>+Tabla1[[#This Row],[PAX x Tren]]/Tabla1[[#This Row],[Form. Media Trenes Remolcados]]</f>
        <v>84.994133574007222</v>
      </c>
      <c r="AX280" s="15">
        <f>+Tabla1[[#This Row],[PAX x Coche]]/AW268-1</f>
        <v>-4.2226037271378636E-2</v>
      </c>
      <c r="AY280" s="6">
        <v>188</v>
      </c>
      <c r="AZ280" s="9">
        <f>+Tabla1[[#This Row],[PAX Kilómetro]]/Tabla1[[#This Row],[Coches Kilómetro (CK) (5+6+7)]]</f>
        <v>33.956480836577775</v>
      </c>
      <c r="BA280" s="15">
        <f>+Tabla1[[#This Row],[Ocupación Media (PaxKm/CocheKm)]]/AZ268-1</f>
        <v>-3.2803027138606278E-2</v>
      </c>
      <c r="BB280" s="15">
        <f>+Tabla1[[#This Row],[Ocupación Media (PaxKm/CocheKm)]]/Tabla1[[#This Row],[Capacidad x Coche (4xm2)]]</f>
        <v>0.1806195789179669</v>
      </c>
      <c r="BC280" s="15">
        <f>+Tabla1[[#This Row],[% de Ocupación Media PAX]]/BB268-1</f>
        <v>-3.2803027138606278E-2</v>
      </c>
      <c r="BD280" s="36">
        <f>+Tabla1[[#This Row],[Pasajeros Pagos (PAX)]]*Tabla1[[#This Row],[PAX Recorrido Medio]]</f>
        <v>41654822.519999996</v>
      </c>
      <c r="BE280" s="37">
        <v>18.43</v>
      </c>
      <c r="BF280" s="35">
        <f>+Tabla1[[#This Row],[PAX Recorrido Medio]]/BE268-1</f>
        <v>3.8126361655772545E-3</v>
      </c>
      <c r="BG280" s="36">
        <f>+Tabla1[[#This Row],[Pasajeros Pagos (PAX)]]*CN280</f>
        <v>2226907.5996657223</v>
      </c>
      <c r="BH280" s="130">
        <f t="shared" si="20"/>
        <v>0.41378743449080269</v>
      </c>
      <c r="BI280" s="95">
        <f t="shared" si="19"/>
        <v>3855536.5970989908</v>
      </c>
      <c r="BJ280" s="35">
        <f>+(Tabla1[[#This Row],[Variación % TC]]*0.2)-(Tabla1[[#This Row],[Vaciación % PAX Recorrido Medio]]*0.1)-(Tabla1[[#This Row],[Variación % Ocupación PAX]]*0.5)+(Tabla1[[#This Row],[Variación % RA]]*0.1)+(Tabla1[[#This Row],[Variación % Velocidad Comercial TE]]*0.1)</f>
        <v>5.2659921296127309E-3</v>
      </c>
      <c r="BK280" s="90">
        <v>2935733.35</v>
      </c>
      <c r="BL280" s="10">
        <f>+Tabla1[[#This Row],[Recaudación Vta. Boletos $]]/Tabla1[[#This Row],[Pasajeros Pagos (PAX)]]</f>
        <v>1.2989028008586987</v>
      </c>
      <c r="BM280" s="15">
        <f>+(Tabla1[[#This Row],[Tarifa Media $]]*44)/CQ280</f>
        <v>6.1459436935944458E-3</v>
      </c>
      <c r="BN280" s="48">
        <f>+Tabla1[[#This Row],[Tarifa Media $]]/CP280</f>
        <v>8.5416480949758899E-2</v>
      </c>
      <c r="BO280" s="86">
        <v>25.6</v>
      </c>
      <c r="BP280" s="80">
        <v>51.944000000000003</v>
      </c>
      <c r="BQ280" s="80">
        <f>+Tabla1[[#This Row],[Km. Línea (entre cabeceras) en Servicio]]*2</f>
        <v>103.88800000000001</v>
      </c>
      <c r="BR280" s="36">
        <v>22</v>
      </c>
      <c r="BS280" s="36">
        <v>1918</v>
      </c>
      <c r="BT280" s="76">
        <f>+Tabla1[[#This Row],[Recaudación Vta. Boletos $]]/Tabla1[[#This Row],[Km. Línea (entre cabeceras) en Servicio]]</f>
        <v>56517.275334976126</v>
      </c>
      <c r="BU280" s="77">
        <f>+Tabla1[[#This Row],[Recaudación/Km. Línea (PESOS)]]/CP280</f>
        <v>3716.6035586271919</v>
      </c>
      <c r="BV280" s="76">
        <f>+Tabla1[[#This Row],[Recaudación Vta. Boletos $]]/Tabla1[[#This Row],[Trenes Corridos (TC)]]</f>
        <v>662.39470893501812</v>
      </c>
      <c r="BW280" s="77">
        <f>+Tabla1[[#This Row],[Recaudación/Trenes Corridos (PESOS)]]/CP280</f>
        <v>43.559398747592709</v>
      </c>
      <c r="BX280" s="76">
        <f>+Tabla1[[#This Row],[Recaudación Vta. Boletos $]]/Tabla1[[#This Row],[Coches Kilómetro (CK) (5+6+7)]]</f>
        <v>2.3931724398228762</v>
      </c>
      <c r="BY280" s="77">
        <f>+Tabla1[[#This Row],[Recaudación/Coche Kilómetro (PESOS)]]/CP280</f>
        <v>0.15737618548553439</v>
      </c>
      <c r="BZ280" s="78">
        <f>+Tabla1[[#This Row],[Recaudación Vta. Boletos $]]/Tabla1[[#This Row],[PAX Kilómetro]]</f>
        <v>7.0477634338507802E-2</v>
      </c>
      <c r="CA280" s="79">
        <f>+Tabla1[[#This Row],[Recaudación/Pasajeros Kilómetro (PESOS)]]/CP280</f>
        <v>4.6346435675398206E-3</v>
      </c>
      <c r="CB280" s="76">
        <f>+Tabla1[[#This Row],[Recaudación Vta. Boletos $]]/Tabla1[[#This Row],[Personal]]</f>
        <v>1530.6221845672576</v>
      </c>
      <c r="CC280" s="77">
        <f>+Tabla1[[#This Row],[Recaudación/Personal (PESOS)]]/CP280</f>
        <v>100.65446050538627</v>
      </c>
      <c r="CD280" s="36">
        <f>+Tabla1[[#This Row],[Pasajeros Pagos (PAX)]]/Tabla1[[#This Row],[Personal]]</f>
        <v>1178.3962460896767</v>
      </c>
      <c r="CE280" s="80">
        <f>+Tabla1[[#This Row],[Trenes Corridos (TC)]]/Tabla1[[#This Row],[Personal]]</f>
        <v>2.3107403545359748</v>
      </c>
      <c r="CF280" s="36">
        <f>+Tabla1[[#This Row],[Pasajeros Pagos (PAX)]]/Tabla1[[#This Row],[Km. Línea (entre cabeceras) en Servicio]]</f>
        <v>43511.550900970273</v>
      </c>
      <c r="CG280" s="36">
        <f>+Tabla1[[#This Row],[Pasajeros Pagos (PAX)]]/Tabla1[[#This Row],[Cantidad de Estaciones en Servicio]]</f>
        <v>102734.72727272728</v>
      </c>
      <c r="CH280" s="36">
        <f>+Tabla1[[#This Row],[PAX Kilómetro]]/Tabla1[[#This Row],[Km. Línea (entre cabeceras) en Servicio]]</f>
        <v>801917.88310488209</v>
      </c>
      <c r="CI280" s="36">
        <f>+Tabla1[[#This Row],[Coches Kilómetro (CK) (5+6+7)]]/Tabla1[[#This Row],[Km. Línea (entre cabeceras) en Servicio]]</f>
        <v>23616.048051748036</v>
      </c>
      <c r="CJ280" s="36">
        <f>+[1]!BN_InfraMR[[#This Row],[Total Coches Remolcados]]</f>
        <v>134</v>
      </c>
      <c r="CK280" s="36">
        <f>+Tabla1[[#This Row],[Pasajeros Pagos (PAX)]]/Tabla1[[#This Row],[Coches en Servicio]]</f>
        <v>16866.895522388058</v>
      </c>
      <c r="CM280" s="100">
        <f t="shared" si="21"/>
        <v>713.34405000477716</v>
      </c>
      <c r="CN280" s="11">
        <v>0.98528584636589311</v>
      </c>
      <c r="CP280" s="10">
        <v>15.206700000000001</v>
      </c>
      <c r="CQ280" s="33">
        <v>9299.0964589129908</v>
      </c>
      <c r="CR280" s="10"/>
      <c r="CX280" s="28"/>
      <c r="CY280" s="29"/>
      <c r="CZ280" s="29"/>
      <c r="DF280" s="47">
        <f>+Tabla1[[#This Row],[Trenes Kilómetro (TK) (1+2+3)]]/Tabla1[[#This Row],[Trenes Corridos (TC)]]</f>
        <v>46.130866425992778</v>
      </c>
      <c r="EA280" s="2">
        <v>2016</v>
      </c>
      <c r="EB280" s="2" t="s">
        <v>10</v>
      </c>
    </row>
    <row r="281" spans="1:132" x14ac:dyDescent="0.2">
      <c r="A281" s="98" t="s">
        <v>265</v>
      </c>
      <c r="B281" s="2" t="s">
        <v>0</v>
      </c>
      <c r="C281" s="101">
        <v>42461</v>
      </c>
      <c r="D281" s="4" t="s">
        <v>135</v>
      </c>
      <c r="E281" s="4" t="s">
        <v>112</v>
      </c>
      <c r="F281" s="4" t="s">
        <v>139</v>
      </c>
      <c r="G281" s="4" t="s">
        <v>113</v>
      </c>
      <c r="H281" s="6">
        <v>187003.8</v>
      </c>
      <c r="K281" s="95">
        <f>+Tabla1[[#This Row],[TK Remolcados (1)]]+Tabla1[[#This Row],[TK Coche Motor (2)]]+Tabla1[[#This Row],[TK Eléctricos (3)]]</f>
        <v>187003.8</v>
      </c>
      <c r="L281" s="35">
        <f>+Tabla1[[#This Row],[Trenes Kilómetro (TK) (1+2+3)]]/K269-1</f>
        <v>-6.5936080357834159E-2</v>
      </c>
      <c r="M281" s="36">
        <f>+Tabla1[[#This Row],[TK Remolcados (1)]]</f>
        <v>187003.8</v>
      </c>
      <c r="N281" s="36">
        <f>+Tabla1[[#This Row],[TK Remolcados (1)]]*Tabla1[[#This Row],[Form. Media Trenes Remolcados]]</f>
        <v>1122022.7999999998</v>
      </c>
      <c r="Q281" s="95">
        <f t="shared" si="22"/>
        <v>1122022.7999999998</v>
      </c>
      <c r="R281" s="35">
        <f>+Tabla1[[#This Row],[Coches Kilómetro (CK) (5+6+7)]]/Q269-1</f>
        <v>-6.593608035783427E-2</v>
      </c>
      <c r="S281" s="37">
        <v>38.92</v>
      </c>
      <c r="T281" s="35">
        <f>+Tabla1[[#This Row],[Velocidad Comercial Trenes Diésel]]/S269-1</f>
        <v>0</v>
      </c>
      <c r="U281" s="37"/>
      <c r="V281" s="35"/>
      <c r="W281" s="37">
        <v>6</v>
      </c>
      <c r="X281" s="6"/>
      <c r="Y281" s="6"/>
      <c r="Z281" s="36">
        <f>+Tabla1[[#This Row],[Form. Media Trenes Remolcados]]*Tabla1[[#This Row],[Asientos Prom. x C. Remolcados]]*Tabla1[[#This Row],[Trenes Corridos (TC)]]</f>
        <v>1669872</v>
      </c>
      <c r="AC281" s="6">
        <v>76</v>
      </c>
      <c r="AF281" s="6">
        <f>+'[2]BN TAB'!H285</f>
        <v>4969</v>
      </c>
      <c r="AG281" s="6">
        <f>+Tabla1[[#This Row],[Trenes Programados]]-Tabla1[[#This Row],[Trenes Corridos (TC)]]</f>
        <v>1307</v>
      </c>
      <c r="AH281" s="95">
        <f>+'[2]BN TAB'!J285</f>
        <v>3662</v>
      </c>
      <c r="AI281" s="35">
        <f>+Tabla1[[#This Row],[Trenes Corridos (TC)]]/AH269-1</f>
        <v>-0.19053934571175946</v>
      </c>
      <c r="AJ281" s="36">
        <f>+'[2]BN TAB'!K285</f>
        <v>1822</v>
      </c>
      <c r="AK281" s="36">
        <f>+Tabla1[[#This Row],[Trenes Corridos (TC)]]-Tabla1[[#This Row],[Trenes Puntuales]]</f>
        <v>1840</v>
      </c>
      <c r="AL281" s="127">
        <f>+Tabla1[[#This Row],[Trenes Puntuales]]/Tabla1[[#This Row],[Trenes Programados]]</f>
        <v>0.36667337492453211</v>
      </c>
      <c r="AM281" s="96">
        <v>0.95</v>
      </c>
      <c r="AN281" s="96" t="str">
        <f>+IF(Tabla1[[#This Row],[Regularidad Absoluta]]&gt;=Tabla1[[#This Row],[RA 95%]],Tabla1[[#This Row],[Regularidad Absoluta]],"")</f>
        <v/>
      </c>
      <c r="AO281" s="96">
        <f>+Tabla1[[#This Row],[Trenes Puntuales]]/Tabla1[[#This Row],[Trenes Corridos (TC)]]</f>
        <v>0.49754232659748771</v>
      </c>
      <c r="AP281" s="96">
        <f>+Tabla1[[#This Row],[Trenes Corridos (TC)]]/Tabla1[[#This Row],[Trenes Programados]]</f>
        <v>0.73696920909639763</v>
      </c>
      <c r="AQ281" s="96">
        <f>+Tabla1[[#This Row],[Regularidad Relativa]]/AO269-1</f>
        <v>-0.38009322899282993</v>
      </c>
      <c r="AR281" s="95">
        <f>+'[3]DATOS BN#Bol por Estación'!AE266</f>
        <v>2083917</v>
      </c>
      <c r="AS281" s="15">
        <f>+Tabla1[[#This Row],[Pasajeros Pagos (PAX)]]/AR269-1</f>
        <v>-0.10759822163449639</v>
      </c>
      <c r="AT281" s="6">
        <f>+Tabla1[[#This Row],[Pasajeros Pagos (PAX)]]/Tabla1[[#This Row],[Indice Dia Habil]]</f>
        <v>82368.260869565216</v>
      </c>
      <c r="AU281" s="15">
        <f>+Tabla1[[#This Row],[PAX Día Habil]]/AT269-1</f>
        <v>-0.13228917992919409</v>
      </c>
      <c r="AV281" s="6">
        <f>+Tabla1[[#This Row],[Pasajeros Pagos (PAX)]]/Tabla1[[#This Row],[Trenes Corridos (TC)]]</f>
        <v>569.06526488257782</v>
      </c>
      <c r="AW281" s="6">
        <f>+Tabla1[[#This Row],[PAX x Tren]]/Tabla1[[#This Row],[Form. Media Trenes Remolcados]]</f>
        <v>94.84421081376297</v>
      </c>
      <c r="AX281" s="15">
        <f>+Tabla1[[#This Row],[PAX x Coche]]/AW269-1</f>
        <v>0.1024646764952315</v>
      </c>
      <c r="AY281" s="6">
        <v>188</v>
      </c>
      <c r="AZ281" s="9">
        <f>+Tabla1[[#This Row],[PAX Kilómetro]]/Tabla1[[#This Row],[Coches Kilómetro (CK) (5+6+7)]]</f>
        <v>34.675525657767388</v>
      </c>
      <c r="BA281" s="15">
        <f>+Tabla1[[#This Row],[Ocupación Media (PaxKm/CocheKm)]]/AZ269-1</f>
        <v>-2.952882341193952E-2</v>
      </c>
      <c r="BB281" s="15">
        <f>+Tabla1[[#This Row],[Ocupación Media (PaxKm/CocheKm)]]/Tabla1[[#This Row],[Capacidad x Coche (4xm2)]]</f>
        <v>0.18444428541365632</v>
      </c>
      <c r="BC281" s="15">
        <f>+Tabla1[[#This Row],[% de Ocupación Media PAX]]/BB269-1</f>
        <v>-2.952882341193952E-2</v>
      </c>
      <c r="BD281" s="36">
        <f>+Tabla1[[#This Row],[Pasajeros Pagos (PAX)]]*Tabla1[[#This Row],[PAX Recorrido Medio]]</f>
        <v>38906730.390000001</v>
      </c>
      <c r="BE281" s="37">
        <v>18.670000000000002</v>
      </c>
      <c r="BF281" s="35">
        <f>+Tabla1[[#This Row],[PAX Recorrido Medio]]/BE269-1</f>
        <v>1.5778019586507153E-2</v>
      </c>
      <c r="BG281" s="36">
        <f>+Tabla1[[#This Row],[Pasajeros Pagos (PAX)]]*CN281</f>
        <v>2089391.7767161671</v>
      </c>
      <c r="BH281" s="130">
        <f t="shared" si="20"/>
        <v>0.33447679202734604</v>
      </c>
      <c r="BI281" s="95">
        <f t="shared" si="19"/>
        <v>3131246.1759945527</v>
      </c>
      <c r="BJ281" s="35">
        <f>+(Tabla1[[#This Row],[Variación % TC]]*0.2)-(Tabla1[[#This Row],[Vaciación % PAX Recorrido Medio]]*0.1)-(Tabla1[[#This Row],[Variación % Ocupación PAX]]*0.5)+(Tabla1[[#This Row],[Variación % RA]]*0.1)+(Tabla1[[#This Row],[Variación % Velocidad Comercial TE]]*0.1)</f>
        <v>-6.2930582294315848E-2</v>
      </c>
      <c r="BK281" s="90">
        <v>3550589.0300000003</v>
      </c>
      <c r="BL281" s="10">
        <f>+Tabla1[[#This Row],[Recaudación Vta. Boletos $]]/Tabla1[[#This Row],[Pasajeros Pagos (PAX)]]</f>
        <v>1.7038053962801782</v>
      </c>
      <c r="BM281" s="15">
        <f>+(Tabla1[[#This Row],[Tarifa Media $]]*44)/CQ281</f>
        <v>7.9258756342100722E-3</v>
      </c>
      <c r="BN281" s="48">
        <f>+Tabla1[[#This Row],[Tarifa Media $]]/CP281</f>
        <v>0.11624516587843201</v>
      </c>
      <c r="BO281" s="86">
        <v>25.3</v>
      </c>
      <c r="BP281" s="80">
        <v>51.944000000000003</v>
      </c>
      <c r="BQ281" s="80">
        <f>+Tabla1[[#This Row],[Km. Línea (entre cabeceras) en Servicio]]*2</f>
        <v>103.88800000000001</v>
      </c>
      <c r="BR281" s="36">
        <v>22</v>
      </c>
      <c r="BS281" s="36">
        <v>1918</v>
      </c>
      <c r="BT281" s="76">
        <f>+Tabla1[[#This Row],[Recaudación Vta. Boletos $]]/Tabla1[[#This Row],[Km. Línea (entre cabeceras) en Servicio]]</f>
        <v>68354.170452795326</v>
      </c>
      <c r="BU281" s="77">
        <f>+Tabla1[[#This Row],[Recaudación/Km. Línea (PESOS)]]/CP281</f>
        <v>4663.5853484884565</v>
      </c>
      <c r="BV281" s="76">
        <f>+Tabla1[[#This Row],[Recaudación Vta. Boletos $]]/Tabla1[[#This Row],[Trenes Corridos (TC)]]</f>
        <v>969.57646914254508</v>
      </c>
      <c r="BW281" s="77">
        <f>+Tabla1[[#This Row],[Recaudación/Trenes Corridos (PESOS)]]/CP281</f>
        <v>66.151086111929104</v>
      </c>
      <c r="BX281" s="76">
        <f>+Tabla1[[#This Row],[Recaudación Vta. Boletos $]]/Tabla1[[#This Row],[Coches Kilómetro (CK) (5+6+7)]]</f>
        <v>3.1644535476462696</v>
      </c>
      <c r="BY281" s="77">
        <f>+Tabla1[[#This Row],[Recaudación/Coche Kilómetro (PESOS)]]/CP281</f>
        <v>0.21590049448360979</v>
      </c>
      <c r="BZ281" s="78">
        <f>+Tabla1[[#This Row],[Recaudación Vta. Boletos $]]/Tabla1[[#This Row],[PAX Kilómetro]]</f>
        <v>9.1258992837717101E-2</v>
      </c>
      <c r="CA281" s="79">
        <f>+Tabla1[[#This Row],[Recaudación/Pasajeros Kilómetro (PESOS)]]/CP281</f>
        <v>6.2263077599588644E-3</v>
      </c>
      <c r="CB281" s="76">
        <f>+Tabla1[[#This Row],[Recaudación Vta. Boletos $]]/Tabla1[[#This Row],[Personal]]</f>
        <v>1851.1934462982274</v>
      </c>
      <c r="CC281" s="77">
        <f>+Tabla1[[#This Row],[Recaudación/Personal (PESOS)]]/CP281</f>
        <v>126.30097880181667</v>
      </c>
      <c r="CD281" s="36">
        <f>+Tabla1[[#This Row],[Pasajeros Pagos (PAX)]]/Tabla1[[#This Row],[Personal]]</f>
        <v>1086.5052137643379</v>
      </c>
      <c r="CE281" s="80">
        <f>+Tabla1[[#This Row],[Trenes Corridos (TC)]]/Tabla1[[#This Row],[Personal]]</f>
        <v>1.9092805005213764</v>
      </c>
      <c r="CF281" s="36">
        <f>+Tabla1[[#This Row],[Pasajeros Pagos (PAX)]]/Tabla1[[#This Row],[Km. Línea (entre cabeceras) en Servicio]]</f>
        <v>40118.531495456642</v>
      </c>
      <c r="CG281" s="36">
        <f>+Tabla1[[#This Row],[Pasajeros Pagos (PAX)]]/Tabla1[[#This Row],[Cantidad de Estaciones en Servicio]]</f>
        <v>94723.5</v>
      </c>
      <c r="CH281" s="36">
        <f>+Tabla1[[#This Row],[PAX Kilómetro]]/Tabla1[[#This Row],[Km. Línea (entre cabeceras) en Servicio]]</f>
        <v>749012.9830201756</v>
      </c>
      <c r="CI281" s="36">
        <f>+Tabla1[[#This Row],[Coches Kilómetro (CK) (5+6+7)]]/Tabla1[[#This Row],[Km. Línea (entre cabeceras) en Servicio]]</f>
        <v>21600.62374865239</v>
      </c>
      <c r="CJ281" s="36">
        <f>+[1]!BN_InfraMR[[#This Row],[Total Coches Remolcados]]</f>
        <v>134</v>
      </c>
      <c r="CK281" s="36">
        <f>+Tabla1[[#This Row],[Pasajeros Pagos (PAX)]]/Tabla1[[#This Row],[Coches en Servicio]]</f>
        <v>15551.619402985074</v>
      </c>
      <c r="CL281" s="2" t="s">
        <v>85</v>
      </c>
      <c r="CM281" s="100">
        <f t="shared" si="21"/>
        <v>701.15310876994351</v>
      </c>
      <c r="CN281" s="11">
        <v>1.0026271567995113</v>
      </c>
      <c r="CP281" s="10">
        <v>14.657000000000004</v>
      </c>
      <c r="CQ281" s="33">
        <v>9458.5684782574099</v>
      </c>
      <c r="CR281" s="10"/>
      <c r="CX281" s="28"/>
      <c r="CY281" s="29"/>
      <c r="CZ281" s="29"/>
      <c r="DF281" s="47">
        <f>+Tabla1[[#This Row],[Trenes Kilómetro (TK) (1+2+3)]]/Tabla1[[#This Row],[Trenes Corridos (TC)]]</f>
        <v>51.06602949208083</v>
      </c>
      <c r="EA281" s="2">
        <v>2016</v>
      </c>
      <c r="EB281" s="2" t="s">
        <v>0</v>
      </c>
    </row>
    <row r="282" spans="1:132" x14ac:dyDescent="0.2">
      <c r="A282" s="98" t="s">
        <v>265</v>
      </c>
      <c r="B282" s="2" t="s">
        <v>1</v>
      </c>
      <c r="C282" s="101">
        <v>42491</v>
      </c>
      <c r="D282" s="4" t="s">
        <v>135</v>
      </c>
      <c r="E282" s="4" t="s">
        <v>112</v>
      </c>
      <c r="F282" s="4" t="s">
        <v>139</v>
      </c>
      <c r="G282" s="4" t="s">
        <v>113</v>
      </c>
      <c r="H282" s="6">
        <v>196517.5</v>
      </c>
      <c r="K282" s="95">
        <f>+Tabla1[[#This Row],[TK Remolcados (1)]]+Tabla1[[#This Row],[TK Coche Motor (2)]]+Tabla1[[#This Row],[TK Eléctricos (3)]]</f>
        <v>196517.5</v>
      </c>
      <c r="L282" s="35">
        <f>+Tabla1[[#This Row],[Trenes Kilómetro (TK) (1+2+3)]]/K270-1</f>
        <v>5.3051397232262154E-4</v>
      </c>
      <c r="M282" s="36">
        <f>+Tabla1[[#This Row],[TK Remolcados (1)]]</f>
        <v>196517.5</v>
      </c>
      <c r="N282" s="36">
        <f>+Tabla1[[#This Row],[TK Remolcados (1)]]*Tabla1[[#This Row],[Form. Media Trenes Remolcados]]</f>
        <v>1179105</v>
      </c>
      <c r="Q282" s="95">
        <f t="shared" si="22"/>
        <v>1179105</v>
      </c>
      <c r="R282" s="35">
        <f>+Tabla1[[#This Row],[Coches Kilómetro (CK) (5+6+7)]]/Q270-1</f>
        <v>5.3051397232284359E-4</v>
      </c>
      <c r="S282" s="37">
        <v>38.92</v>
      </c>
      <c r="T282" s="35">
        <f>+Tabla1[[#This Row],[Velocidad Comercial Trenes Diésel]]/S270-1</f>
        <v>0</v>
      </c>
      <c r="U282" s="37"/>
      <c r="V282" s="35"/>
      <c r="W282" s="37">
        <v>6</v>
      </c>
      <c r="X282" s="6"/>
      <c r="Y282" s="6"/>
      <c r="Z282" s="36">
        <f>+Tabla1[[#This Row],[Form. Media Trenes Remolcados]]*Tabla1[[#This Row],[Asientos Prom. x C. Remolcados]]*Tabla1[[#This Row],[Trenes Corridos (TC)]]</f>
        <v>1780680</v>
      </c>
      <c r="AC282" s="6">
        <v>76</v>
      </c>
      <c r="AF282" s="6">
        <f>+'[2]BN TAB'!H286</f>
        <v>5073</v>
      </c>
      <c r="AG282" s="6">
        <f>+Tabla1[[#This Row],[Trenes Programados]]-Tabla1[[#This Row],[Trenes Corridos (TC)]]</f>
        <v>1168</v>
      </c>
      <c r="AH282" s="95">
        <f>+'[2]BN TAB'!J286</f>
        <v>3905</v>
      </c>
      <c r="AI282" s="35">
        <f>+Tabla1[[#This Row],[Trenes Corridos (TC)]]/AH270-1</f>
        <v>-0.11270165871392868</v>
      </c>
      <c r="AJ282" s="36">
        <f>+'[2]BN TAB'!K286</f>
        <v>2092</v>
      </c>
      <c r="AK282" s="36">
        <f>+Tabla1[[#This Row],[Trenes Corridos (TC)]]-Tabla1[[#This Row],[Trenes Puntuales]]</f>
        <v>1813</v>
      </c>
      <c r="AL282" s="127">
        <f>+Tabla1[[#This Row],[Trenes Puntuales]]/Tabla1[[#This Row],[Trenes Programados]]</f>
        <v>0.41237926276365072</v>
      </c>
      <c r="AM282" s="96">
        <v>0.95</v>
      </c>
      <c r="AN282" s="96" t="str">
        <f>+IF(Tabla1[[#This Row],[Regularidad Absoluta]]&gt;=Tabla1[[#This Row],[RA 95%]],Tabla1[[#This Row],[Regularidad Absoluta]],"")</f>
        <v/>
      </c>
      <c r="AO282" s="96">
        <f>+Tabla1[[#This Row],[Trenes Puntuales]]/Tabla1[[#This Row],[Trenes Corridos (TC)]]</f>
        <v>0.53572343149807944</v>
      </c>
      <c r="AP282" s="96">
        <f>+Tabla1[[#This Row],[Trenes Corridos (TC)]]/Tabla1[[#This Row],[Trenes Programados]]</f>
        <v>0.76976148235757935</v>
      </c>
      <c r="AQ282" s="96">
        <f>+Tabla1[[#This Row],[Regularidad Relativa]]/AO270-1</f>
        <v>-0.31441732421545576</v>
      </c>
      <c r="AR282" s="95">
        <f>+'[3]DATOS BN#Bol por Estación'!AE267</f>
        <v>1992218</v>
      </c>
      <c r="AS282" s="15">
        <f>+Tabla1[[#This Row],[Pasajeros Pagos (PAX)]]/AR270-1</f>
        <v>-0.10193419142125448</v>
      </c>
      <c r="AT282" s="6">
        <f>+Tabla1[[#This Row],[Pasajeros Pagos (PAX)]]/Tabla1[[#This Row],[Indice Dia Habil]]</f>
        <v>77821.015625</v>
      </c>
      <c r="AU282" s="15">
        <f>+Tabla1[[#This Row],[PAX Día Habil]]/AT270-1</f>
        <v>-0.13701488706886167</v>
      </c>
      <c r="AV282" s="6">
        <f>+Tabla1[[#This Row],[Pasajeros Pagos (PAX)]]/Tabla1[[#This Row],[Trenes Corridos (TC)]]</f>
        <v>510.17106274007682</v>
      </c>
      <c r="AW282" s="6">
        <f>+Tabla1[[#This Row],[PAX x Tren]]/Tabla1[[#This Row],[Form. Media Trenes Remolcados]]</f>
        <v>85.02851045667947</v>
      </c>
      <c r="AX282" s="15">
        <f>+Tabla1[[#This Row],[PAX x Coche]]/AW270-1</f>
        <v>1.2135114866852481E-2</v>
      </c>
      <c r="AY282" s="6">
        <v>188</v>
      </c>
      <c r="AZ282" s="9">
        <f>+Tabla1[[#This Row],[PAX Kilómetro]]/Tabla1[[#This Row],[Coches Kilómetro (CK) (5+6+7)]]</f>
        <v>31.139362262054696</v>
      </c>
      <c r="BA282" s="15">
        <f>+Tabla1[[#This Row],[Ocupación Media (PaxKm/CocheKm)]]/AZ270-1</f>
        <v>-0.10677231187990521</v>
      </c>
      <c r="BB282" s="15">
        <f>+Tabla1[[#This Row],[Ocupación Media (PaxKm/CocheKm)]]/Tabla1[[#This Row],[Capacidad x Coche (4xm2)]]</f>
        <v>0.16563490564922712</v>
      </c>
      <c r="BC282" s="15">
        <f>+Tabla1[[#This Row],[% de Ocupación Media PAX]]/BB270-1</f>
        <v>-0.10677231187990521</v>
      </c>
      <c r="BD282" s="36">
        <f>+Tabla1[[#This Row],[Pasajeros Pagos (PAX)]]*Tabla1[[#This Row],[PAX Recorrido Medio]]</f>
        <v>36716577.740000002</v>
      </c>
      <c r="BE282" s="37">
        <v>18.43</v>
      </c>
      <c r="BF282" s="35">
        <f>+Tabla1[[#This Row],[PAX Recorrido Medio]]/BE270-1</f>
        <v>-4.8596112311014572E-3</v>
      </c>
      <c r="BG282" s="36">
        <f>+Tabla1[[#This Row],[Pasajeros Pagos (PAX)]]*CN282</f>
        <v>1944748.588814507</v>
      </c>
      <c r="BH282" s="130">
        <f t="shared" si="20"/>
        <v>0.41877040469431381</v>
      </c>
      <c r="BI282" s="95">
        <f t="shared" si="19"/>
        <v>3427592.1530668656</v>
      </c>
      <c r="BJ282" s="35">
        <f>+(Tabla1[[#This Row],[Variación % TC]]*0.2)-(Tabla1[[#This Row],[Vaciación % PAX Recorrido Medio]]*0.1)-(Tabla1[[#This Row],[Variación % Ocupación PAX]]*0.5)+(Tabla1[[#This Row],[Variación % RA]]*0.1)+(Tabla1[[#This Row],[Variación % Velocidad Comercial TE]]*0.1)</f>
        <v>-1.0994710126856211E-4</v>
      </c>
      <c r="BK282" s="90">
        <v>4730581.959999999</v>
      </c>
      <c r="BL282" s="10">
        <f>+Tabla1[[#This Row],[Recaudación Vta. Boletos $]]/Tabla1[[#This Row],[Pasajeros Pagos (PAX)]]</f>
        <v>2.3745302773090087</v>
      </c>
      <c r="BM282" s="15">
        <f>+(Tabla1[[#This Row],[Tarifa Media $]]*44)/CQ282</f>
        <v>9.8227582367032065E-3</v>
      </c>
      <c r="BN282" s="48">
        <f>+Tabla1[[#This Row],[Tarifa Media $]]/CP282</f>
        <v>0.16496121469707023</v>
      </c>
      <c r="BO282" s="86">
        <v>25.6</v>
      </c>
      <c r="BP282" s="80">
        <v>51.944000000000003</v>
      </c>
      <c r="BQ282" s="80">
        <f>+Tabla1[[#This Row],[Km. Línea (entre cabeceras) en Servicio]]*2</f>
        <v>103.88800000000001</v>
      </c>
      <c r="BR282" s="36">
        <v>22</v>
      </c>
      <c r="BS282" s="36">
        <v>1918</v>
      </c>
      <c r="BT282" s="76">
        <f>+Tabla1[[#This Row],[Recaudación Vta. Boletos $]]/Tabla1[[#This Row],[Km. Línea (entre cabeceras) en Servicio]]</f>
        <v>91070.806252887705</v>
      </c>
      <c r="BU282" s="77">
        <f>+Tabla1[[#This Row],[Recaudación/Km. Línea (PESOS)]]/CP282</f>
        <v>6326.788488013397</v>
      </c>
      <c r="BV282" s="76">
        <f>+Tabla1[[#This Row],[Recaudación Vta. Boletos $]]/Tabla1[[#This Row],[Trenes Corridos (TC)]]</f>
        <v>1211.4166350832263</v>
      </c>
      <c r="BW282" s="77">
        <f>+Tabla1[[#This Row],[Recaudación/Trenes Corridos (PESOS)]]/CP282</f>
        <v>84.158438212898304</v>
      </c>
      <c r="BX282" s="76">
        <f>+Tabla1[[#This Row],[Recaudación Vta. Boletos $]]/Tabla1[[#This Row],[Coches Kilómetro (CK) (5+6+7)]]</f>
        <v>4.0120107708813029</v>
      </c>
      <c r="BY282" s="77">
        <f>+Tabla1[[#This Row],[Recaudación/Coche Kilómetro (PESOS)]]/CP282</f>
        <v>0.27871877502119646</v>
      </c>
      <c r="BZ282" s="78">
        <f>+Tabla1[[#This Row],[Recaudación Vta. Boletos $]]/Tabla1[[#This Row],[PAX Kilómetro]]</f>
        <v>0.12884049252897498</v>
      </c>
      <c r="CA282" s="79">
        <f>+Tabla1[[#This Row],[Recaudación/Pasajeros Kilómetro (PESOS)]]/CP282</f>
        <v>8.9506898913223141E-3</v>
      </c>
      <c r="CB282" s="76">
        <f>+Tabla1[[#This Row],[Recaudación Vta. Boletos $]]/Tabla1[[#This Row],[Personal]]</f>
        <v>2466.4139520333674</v>
      </c>
      <c r="CC282" s="77">
        <f>+Tabla1[[#This Row],[Recaudación/Personal (PESOS)]]/CP282</f>
        <v>171.34447404659429</v>
      </c>
      <c r="CD282" s="36">
        <f>+Tabla1[[#This Row],[Pasajeros Pagos (PAX)]]/Tabla1[[#This Row],[Personal]]</f>
        <v>1038.6955161626695</v>
      </c>
      <c r="CE282" s="80">
        <f>+Tabla1[[#This Row],[Trenes Corridos (TC)]]/Tabla1[[#This Row],[Personal]]</f>
        <v>2.0359749739311783</v>
      </c>
      <c r="CF282" s="36">
        <f>+Tabla1[[#This Row],[Pasajeros Pagos (PAX)]]/Tabla1[[#This Row],[Km. Línea (entre cabeceras) en Servicio]]</f>
        <v>38353.188048667791</v>
      </c>
      <c r="CG282" s="36">
        <f>+Tabla1[[#This Row],[Pasajeros Pagos (PAX)]]/Tabla1[[#This Row],[Cantidad de Estaciones en Servicio]]</f>
        <v>90555.363636363632</v>
      </c>
      <c r="CH282" s="36">
        <f>+Tabla1[[#This Row],[PAX Kilómetro]]/Tabla1[[#This Row],[Km. Línea (entre cabeceras) en Servicio]]</f>
        <v>706849.25573694753</v>
      </c>
      <c r="CI282" s="36">
        <f>+Tabla1[[#This Row],[Coches Kilómetro (CK) (5+6+7)]]/Tabla1[[#This Row],[Km. Línea (entre cabeceras) en Servicio]]</f>
        <v>22699.541814261513</v>
      </c>
      <c r="CJ282" s="36">
        <f>+[1]!BN_InfraMR[[#This Row],[Total Coches Remolcados]]</f>
        <v>134</v>
      </c>
      <c r="CK282" s="36">
        <f>+Tabla1[[#This Row],[Pasajeros Pagos (PAX)]]/Tabla1[[#This Row],[Coches en Servicio]]</f>
        <v>14867.298507462687</v>
      </c>
      <c r="CM282" s="100">
        <f t="shared" si="21"/>
        <v>719.75067490776689</v>
      </c>
      <c r="CN282" s="11">
        <v>0.97617258192351797</v>
      </c>
      <c r="CP282" s="10">
        <v>14.394476190476192</v>
      </c>
      <c r="CQ282" s="73">
        <v>10636.455635363634</v>
      </c>
      <c r="CR282" s="10"/>
      <c r="DF282" s="47">
        <f>+Tabla1[[#This Row],[Trenes Kilómetro (TK) (1+2+3)]]/Tabla1[[#This Row],[Trenes Corridos (TC)]]</f>
        <v>50.324583866837386</v>
      </c>
      <c r="EA282" s="2">
        <v>2016</v>
      </c>
      <c r="EB282" s="2" t="s">
        <v>1</v>
      </c>
    </row>
    <row r="283" spans="1:132" x14ac:dyDescent="0.2">
      <c r="A283" s="98" t="s">
        <v>265</v>
      </c>
      <c r="B283" s="2" t="s">
        <v>2</v>
      </c>
      <c r="C283" s="101">
        <v>42522</v>
      </c>
      <c r="D283" s="4" t="s">
        <v>135</v>
      </c>
      <c r="E283" s="4" t="s">
        <v>112</v>
      </c>
      <c r="F283" s="4" t="s">
        <v>139</v>
      </c>
      <c r="G283" s="4" t="s">
        <v>113</v>
      </c>
      <c r="H283" s="6">
        <v>195761.5</v>
      </c>
      <c r="K283" s="95">
        <f>+Tabla1[[#This Row],[TK Remolcados (1)]]+Tabla1[[#This Row],[TK Coche Motor (2)]]+Tabla1[[#This Row],[TK Eléctricos (3)]]</f>
        <v>195761.5</v>
      </c>
      <c r="L283" s="35">
        <f>+Tabla1[[#This Row],[Trenes Kilómetro (TK) (1+2+3)]]/K271-1</f>
        <v>1.7110878576305E-2</v>
      </c>
      <c r="M283" s="36">
        <f>+Tabla1[[#This Row],[TK Remolcados (1)]]</f>
        <v>195761.5</v>
      </c>
      <c r="N283" s="36">
        <f>+Tabla1[[#This Row],[TK Remolcados (1)]]*Tabla1[[#This Row],[Form. Media Trenes Remolcados]]</f>
        <v>1174569</v>
      </c>
      <c r="Q283" s="95">
        <f t="shared" si="22"/>
        <v>1174569</v>
      </c>
      <c r="R283" s="35">
        <f>+Tabla1[[#This Row],[Coches Kilómetro (CK) (5+6+7)]]/Q271-1</f>
        <v>1.7110878576305E-2</v>
      </c>
      <c r="S283" s="37">
        <v>38.92</v>
      </c>
      <c r="T283" s="35">
        <f>+Tabla1[[#This Row],[Velocidad Comercial Trenes Diésel]]/S271-1</f>
        <v>0</v>
      </c>
      <c r="U283" s="37"/>
      <c r="V283" s="35"/>
      <c r="W283" s="37">
        <v>6</v>
      </c>
      <c r="X283" s="6"/>
      <c r="Y283" s="6"/>
      <c r="Z283" s="36">
        <f>+Tabla1[[#This Row],[Form. Media Trenes Remolcados]]*Tabla1[[#This Row],[Asientos Prom. x C. Remolcados]]*Tabla1[[#This Row],[Trenes Corridos (TC)]]</f>
        <v>1918392</v>
      </c>
      <c r="AC283" s="6">
        <v>76</v>
      </c>
      <c r="AF283" s="6">
        <f>+'[2]BN TAB'!H287</f>
        <v>4892</v>
      </c>
      <c r="AG283" s="6">
        <f>+Tabla1[[#This Row],[Trenes Programados]]-Tabla1[[#This Row],[Trenes Corridos (TC)]]</f>
        <v>685</v>
      </c>
      <c r="AH283" s="95">
        <f>+'[2]BN TAB'!J287</f>
        <v>4207</v>
      </c>
      <c r="AI283" s="35">
        <f>+Tabla1[[#This Row],[Trenes Corridos (TC)]]/AH271-1</f>
        <v>-4.2993630573248454E-2</v>
      </c>
      <c r="AJ283" s="36">
        <f>+'[2]BN TAB'!K287</f>
        <v>2765</v>
      </c>
      <c r="AK283" s="36">
        <f>+Tabla1[[#This Row],[Trenes Corridos (TC)]]-Tabla1[[#This Row],[Trenes Puntuales]]</f>
        <v>1442</v>
      </c>
      <c r="AL283" s="127">
        <f>+Tabla1[[#This Row],[Trenes Puntuales]]/Tabla1[[#This Row],[Trenes Programados]]</f>
        <v>0.56520850367947673</v>
      </c>
      <c r="AM283" s="96">
        <v>0.95</v>
      </c>
      <c r="AN283" s="96" t="str">
        <f>+IF(Tabla1[[#This Row],[Regularidad Absoluta]]&gt;=Tabla1[[#This Row],[RA 95%]],Tabla1[[#This Row],[Regularidad Absoluta]],"")</f>
        <v/>
      </c>
      <c r="AO283" s="96">
        <f>+Tabla1[[#This Row],[Trenes Puntuales]]/Tabla1[[#This Row],[Trenes Corridos (TC)]]</f>
        <v>0.65723793677204656</v>
      </c>
      <c r="AP283" s="96">
        <f>+Tabla1[[#This Row],[Trenes Corridos (TC)]]/Tabla1[[#This Row],[Trenes Programados]]</f>
        <v>0.85997547015535569</v>
      </c>
      <c r="AQ283" s="96">
        <f>+Tabla1[[#This Row],[Regularidad Relativa]]/AO271-1</f>
        <v>-0.19766232434048414</v>
      </c>
      <c r="AR283" s="95">
        <f>+'[3]DATOS BN#Bol por Estación'!AE268</f>
        <v>1883665</v>
      </c>
      <c r="AS283" s="15">
        <f>+Tabla1[[#This Row],[Pasajeros Pagos (PAX)]]/AR271-1</f>
        <v>-0.16046747636834935</v>
      </c>
      <c r="AT283" s="6">
        <f>+Tabla1[[#This Row],[Pasajeros Pagos (PAX)]]/Tabla1[[#This Row],[Indice Dia Habil]]</f>
        <v>74453.162055335968</v>
      </c>
      <c r="AU283" s="15">
        <f>+Tabla1[[#This Row],[PAX Día Habil]]/AT271-1</f>
        <v>-0.17374071784869161</v>
      </c>
      <c r="AV283" s="6">
        <f>+Tabla1[[#This Row],[Pasajeros Pagos (PAX)]]/Tabla1[[#This Row],[Trenes Corridos (TC)]]</f>
        <v>447.74542429284526</v>
      </c>
      <c r="AW283" s="6">
        <f>+Tabla1[[#This Row],[PAX x Tren]]/Tabla1[[#This Row],[Form. Media Trenes Remolcados]]</f>
        <v>74.624237382140876</v>
      </c>
      <c r="AX283" s="15">
        <f>+Tabla1[[#This Row],[PAX x Coche]]/AW271-1</f>
        <v>-0.12275137297724359</v>
      </c>
      <c r="AY283" s="6">
        <v>188</v>
      </c>
      <c r="AZ283" s="9">
        <f>+Tabla1[[#This Row],[PAX Kilómetro]]/Tabla1[[#This Row],[Coches Kilómetro (CK) (5+6+7)]]</f>
        <v>31.256257273944737</v>
      </c>
      <c r="BA283" s="15">
        <f>+Tabla1[[#This Row],[Ocupación Media (PaxKm/CocheKm)]]/AZ271-1</f>
        <v>-0.1374143497661986</v>
      </c>
      <c r="BB283" s="15">
        <f>+Tabla1[[#This Row],[Ocupación Media (PaxKm/CocheKm)]]/Tabla1[[#This Row],[Capacidad x Coche (4xm2)]]</f>
        <v>0.16625668762736562</v>
      </c>
      <c r="BC283" s="15">
        <f>+Tabla1[[#This Row],[% de Ocupación Media PAX]]/BB271-1</f>
        <v>-0.1374143497661986</v>
      </c>
      <c r="BD283" s="36">
        <f>+Tabla1[[#This Row],[Pasajeros Pagos (PAX)]]*Tabla1[[#This Row],[PAX Recorrido Medio]]</f>
        <v>36712630.849999994</v>
      </c>
      <c r="BE283" s="37">
        <v>19.489999999999998</v>
      </c>
      <c r="BF283" s="35">
        <f>+Tabla1[[#This Row],[PAX Recorrido Medio]]/BE271-1</f>
        <v>4.5040214477211737E-2</v>
      </c>
      <c r="BG283" s="36">
        <f>+Tabla1[[#This Row],[Pasajeros Pagos (PAX)]]*CN283</f>
        <v>1936650.1114761177</v>
      </c>
      <c r="BH283" s="130">
        <f t="shared" si="20"/>
        <v>0.46262053653934054</v>
      </c>
      <c r="BI283" s="95">
        <f t="shared" si="19"/>
        <v>3505279.0962077761</v>
      </c>
      <c r="BJ283" s="35">
        <f>+(Tabla1[[#This Row],[Variación % TC]]*0.2)-(Tabla1[[#This Row],[Vaciación % PAX Recorrido Medio]]*0.1)-(Tabla1[[#This Row],[Variación % Ocupación PAX]]*0.5)+(Tabla1[[#This Row],[Variación % RA]]*0.1)+(Tabla1[[#This Row],[Variación % Velocidad Comercial TE]]*0.1)</f>
        <v>3.5838194886680011E-2</v>
      </c>
      <c r="BK283" s="90">
        <v>4490677.9800000004</v>
      </c>
      <c r="BL283" s="10">
        <f>+Tabla1[[#This Row],[Recaudación Vta. Boletos $]]/Tabla1[[#This Row],[Pasajeros Pagos (PAX)]]</f>
        <v>2.3840109467447772</v>
      </c>
      <c r="BM283" s="15">
        <f>+(Tabla1[[#This Row],[Tarifa Media $]]*44)/CQ283</f>
        <v>9.703773046318644E-3</v>
      </c>
      <c r="BN283" s="48">
        <f>+Tabla1[[#This Row],[Tarifa Media $]]/CP283</f>
        <v>0.16544487024329285</v>
      </c>
      <c r="BO283" s="86">
        <v>25.3</v>
      </c>
      <c r="BP283" s="80">
        <v>51.944000000000003</v>
      </c>
      <c r="BQ283" s="80">
        <f>+Tabla1[[#This Row],[Km. Línea (entre cabeceras) en Servicio]]*2</f>
        <v>103.88800000000001</v>
      </c>
      <c r="BR283" s="36">
        <v>22</v>
      </c>
      <c r="BS283" s="36">
        <v>1918</v>
      </c>
      <c r="BT283" s="76">
        <f>+Tabla1[[#This Row],[Recaudación Vta. Boletos $]]/Tabla1[[#This Row],[Km. Línea (entre cabeceras) en Servicio]]</f>
        <v>86452.294393962729</v>
      </c>
      <c r="BU283" s="77">
        <f>+Tabla1[[#This Row],[Recaudación/Km. Línea (PESOS)]]/CP283</f>
        <v>5999.5901645393533</v>
      </c>
      <c r="BV283" s="76">
        <f>+Tabla1[[#This Row],[Recaudación Vta. Boletos $]]/Tabla1[[#This Row],[Trenes Corridos (TC)]]</f>
        <v>1067.429992869028</v>
      </c>
      <c r="BW283" s="77">
        <f>+Tabla1[[#This Row],[Recaudación/Trenes Corridos (PESOS)]]/CP283</f>
        <v>74.077183624157882</v>
      </c>
      <c r="BX283" s="76">
        <f>+Tabla1[[#This Row],[Recaudación Vta. Boletos $]]/Tabla1[[#This Row],[Coches Kilómetro (CK) (5+6+7)]]</f>
        <v>3.823256002840191</v>
      </c>
      <c r="BY283" s="77">
        <f>+Tabla1[[#This Row],[Recaudación/Coche Kilómetro (PESOS)]]/CP283</f>
        <v>0.26532516310819731</v>
      </c>
      <c r="BZ283" s="78">
        <f>+Tabla1[[#This Row],[Recaudación Vta. Boletos $]]/Tabla1[[#This Row],[PAX Kilómetro]]</f>
        <v>0.12231969967905477</v>
      </c>
      <c r="CA283" s="79">
        <f>+Tabla1[[#This Row],[Recaudación/Pasajeros Kilómetro (PESOS)]]/CP283</f>
        <v>8.4887055024778293E-3</v>
      </c>
      <c r="CB283" s="76">
        <f>+Tabla1[[#This Row],[Recaudación Vta. Boletos $]]/Tabla1[[#This Row],[Personal]]</f>
        <v>2341.3336704900939</v>
      </c>
      <c r="CC283" s="77">
        <f>+Tabla1[[#This Row],[Recaudación/Personal (PESOS)]]/CP283</f>
        <v>162.48316554057988</v>
      </c>
      <c r="CD283" s="36">
        <f>+Tabla1[[#This Row],[Pasajeros Pagos (PAX)]]/Tabla1[[#This Row],[Personal]]</f>
        <v>982.09854014598545</v>
      </c>
      <c r="CE283" s="80">
        <f>+Tabla1[[#This Row],[Trenes Corridos (TC)]]/Tabla1[[#This Row],[Personal]]</f>
        <v>2.1934306569343067</v>
      </c>
      <c r="CF283" s="36">
        <f>+Tabla1[[#This Row],[Pasajeros Pagos (PAX)]]/Tabla1[[#This Row],[Km. Línea (entre cabeceras) en Servicio]]</f>
        <v>36263.379793623899</v>
      </c>
      <c r="CG283" s="36">
        <f>+Tabla1[[#This Row],[Pasajeros Pagos (PAX)]]/Tabla1[[#This Row],[Cantidad de Estaciones en Servicio]]</f>
        <v>85621.136363636368</v>
      </c>
      <c r="CH283" s="36">
        <f>+Tabla1[[#This Row],[PAX Kilómetro]]/Tabla1[[#This Row],[Km. Línea (entre cabeceras) en Servicio]]</f>
        <v>706773.27217772976</v>
      </c>
      <c r="CI283" s="36">
        <f>+Tabla1[[#This Row],[Coches Kilómetro (CK) (5+6+7)]]/Tabla1[[#This Row],[Km. Línea (entre cabeceras) en Servicio]]</f>
        <v>22612.217002926227</v>
      </c>
      <c r="CJ283" s="36">
        <f>+[1]!BN_InfraMR[[#This Row],[Total Coches Remolcados]]</f>
        <v>134</v>
      </c>
      <c r="CK283" s="36">
        <f>+Tabla1[[#This Row],[Pasajeros Pagos (PAX)]]/Tabla1[[#This Row],[Coches en Servicio]]</f>
        <v>14057.201492537313</v>
      </c>
      <c r="CM283" s="100">
        <f t="shared" si="21"/>
        <v>683.22550009279212</v>
      </c>
      <c r="CN283" s="11">
        <v>1.0281287338651606</v>
      </c>
      <c r="CP283" s="10">
        <v>14.409700000000001</v>
      </c>
      <c r="CQ283" s="33">
        <v>10809.865518914332</v>
      </c>
      <c r="CR283" s="10"/>
      <c r="CX283" s="28"/>
      <c r="DF283" s="47">
        <f>+Tabla1[[#This Row],[Trenes Kilómetro (TK) (1+2+3)]]/Tabla1[[#This Row],[Trenes Corridos (TC)]]</f>
        <v>46.532327073924414</v>
      </c>
      <c r="EA283" s="2">
        <v>2016</v>
      </c>
      <c r="EB283" s="2" t="s">
        <v>2</v>
      </c>
    </row>
    <row r="284" spans="1:132" x14ac:dyDescent="0.2">
      <c r="A284" s="98" t="s">
        <v>265</v>
      </c>
      <c r="B284" s="2" t="s">
        <v>3</v>
      </c>
      <c r="C284" s="101">
        <v>42552</v>
      </c>
      <c r="D284" s="4" t="s">
        <v>135</v>
      </c>
      <c r="E284" s="4" t="s">
        <v>112</v>
      </c>
      <c r="F284" s="4" t="s">
        <v>139</v>
      </c>
      <c r="G284" s="4" t="s">
        <v>113</v>
      </c>
      <c r="H284" s="6">
        <v>200268.3</v>
      </c>
      <c r="K284" s="95">
        <f>+Tabla1[[#This Row],[TK Remolcados (1)]]+Tabla1[[#This Row],[TK Coche Motor (2)]]+Tabla1[[#This Row],[TK Eléctricos (3)]]</f>
        <v>200268.3</v>
      </c>
      <c r="L284" s="35">
        <f>+Tabla1[[#This Row],[Trenes Kilómetro (TK) (1+2+3)]]/K272-1</f>
        <v>-9.5416562807868477E-3</v>
      </c>
      <c r="M284" s="36">
        <f>+Tabla1[[#This Row],[TK Remolcados (1)]]</f>
        <v>200268.3</v>
      </c>
      <c r="N284" s="36">
        <f>+Tabla1[[#This Row],[TK Remolcados (1)]]*Tabla1[[#This Row],[Form. Media Trenes Remolcados]]</f>
        <v>1201609.7999999998</v>
      </c>
      <c r="Q284" s="95">
        <f t="shared" si="22"/>
        <v>1201609.7999999998</v>
      </c>
      <c r="R284" s="35">
        <f>+Tabla1[[#This Row],[Coches Kilómetro (CK) (5+6+7)]]/Q272-1</f>
        <v>-9.5416562807869587E-3</v>
      </c>
      <c r="S284" s="37">
        <v>38.92</v>
      </c>
      <c r="T284" s="35">
        <f>+Tabla1[[#This Row],[Velocidad Comercial Trenes Diésel]]/S272-1</f>
        <v>0</v>
      </c>
      <c r="U284" s="37"/>
      <c r="V284" s="35"/>
      <c r="W284" s="37">
        <v>6</v>
      </c>
      <c r="X284" s="6"/>
      <c r="Y284" s="6"/>
      <c r="Z284" s="36">
        <f>+Tabla1[[#This Row],[Form. Media Trenes Remolcados]]*Tabla1[[#This Row],[Asientos Prom. x C. Remolcados]]*Tabla1[[#This Row],[Trenes Corridos (TC)]]</f>
        <v>1955784</v>
      </c>
      <c r="AC284" s="6">
        <v>76</v>
      </c>
      <c r="AF284" s="6">
        <f>+'[2]BN TAB'!H288</f>
        <v>4996</v>
      </c>
      <c r="AG284" s="6">
        <f>+Tabla1[[#This Row],[Trenes Programados]]-Tabla1[[#This Row],[Trenes Corridos (TC)]]</f>
        <v>707</v>
      </c>
      <c r="AH284" s="95">
        <f>+'[2]BN TAB'!J288</f>
        <v>4289</v>
      </c>
      <c r="AI284" s="35">
        <f>+Tabla1[[#This Row],[Trenes Corridos (TC)]]/AH272-1</f>
        <v>-1.6284403669724723E-2</v>
      </c>
      <c r="AJ284" s="36">
        <f>+'[2]BN TAB'!K288</f>
        <v>2825</v>
      </c>
      <c r="AK284" s="36">
        <f>+Tabla1[[#This Row],[Trenes Corridos (TC)]]-Tabla1[[#This Row],[Trenes Puntuales]]</f>
        <v>1464</v>
      </c>
      <c r="AL284" s="127">
        <f>+Tabla1[[#This Row],[Trenes Puntuales]]/Tabla1[[#This Row],[Trenes Programados]]</f>
        <v>0.56545236188951165</v>
      </c>
      <c r="AM284" s="96">
        <v>0.95</v>
      </c>
      <c r="AN284" s="96" t="str">
        <f>+IF(Tabla1[[#This Row],[Regularidad Absoluta]]&gt;=Tabla1[[#This Row],[RA 95%]],Tabla1[[#This Row],[Regularidad Absoluta]],"")</f>
        <v/>
      </c>
      <c r="AO284" s="96">
        <f>+Tabla1[[#This Row],[Trenes Puntuales]]/Tabla1[[#This Row],[Trenes Corridos (TC)]]</f>
        <v>0.6586616927022616</v>
      </c>
      <c r="AP284" s="96">
        <f>+Tabla1[[#This Row],[Trenes Corridos (TC)]]/Tabla1[[#This Row],[Trenes Programados]]</f>
        <v>0.85848678943154522</v>
      </c>
      <c r="AQ284" s="96">
        <f>+Tabla1[[#This Row],[Regularidad Relativa]]/AO272-1</f>
        <v>-9.9477898970880996E-2</v>
      </c>
      <c r="AR284" s="95">
        <f>+'[3]DATOS BN#Bol por Estación'!AE269</f>
        <v>1922768</v>
      </c>
      <c r="AS284" s="15">
        <f>+Tabla1[[#This Row],[Pasajeros Pagos (PAX)]]/AR272-1</f>
        <v>-0.16331946820208598</v>
      </c>
      <c r="AT284" s="6">
        <f>+Tabla1[[#This Row],[Pasajeros Pagos (PAX)]]/Tabla1[[#This Row],[Indice Dia Habil]]</f>
        <v>77219.598393574284</v>
      </c>
      <c r="AU284" s="15">
        <f>+Tabla1[[#This Row],[PAX Día Habil]]/AT272-1</f>
        <v>-0.11627718930581787</v>
      </c>
      <c r="AV284" s="6">
        <f>+Tabla1[[#This Row],[Pasajeros Pagos (PAX)]]/Tabla1[[#This Row],[Trenes Corridos (TC)]]</f>
        <v>448.30216833760784</v>
      </c>
      <c r="AW284" s="6">
        <f>+Tabla1[[#This Row],[PAX x Tren]]/Tabla1[[#This Row],[Form. Media Trenes Remolcados]]</f>
        <v>74.717028056267978</v>
      </c>
      <c r="AX284" s="15">
        <f>+Tabla1[[#This Row],[PAX x Coche]]/AW272-1</f>
        <v>-0.14946907935674858</v>
      </c>
      <c r="AY284" s="6">
        <v>188</v>
      </c>
      <c r="AZ284" s="9">
        <f>+Tabla1[[#This Row],[PAX Kilómetro]]/Tabla1[[#This Row],[Coches Kilómetro (CK) (5+6+7)]]</f>
        <v>30.29102978354538</v>
      </c>
      <c r="BA284" s="15">
        <f>+Tabla1[[#This Row],[Ocupación Media (PaxKm/CocheKm)]]/AZ272-1</f>
        <v>-0.14486938265785998</v>
      </c>
      <c r="BB284" s="15">
        <f>+Tabla1[[#This Row],[Ocupación Media (PaxKm/CocheKm)]]/Tabla1[[#This Row],[Capacidad x Coche (4xm2)]]</f>
        <v>0.16112249884864563</v>
      </c>
      <c r="BC284" s="15">
        <f>+Tabla1[[#This Row],[% de Ocupación Media PAX]]/BB272-1</f>
        <v>-0.14486938265785998</v>
      </c>
      <c r="BD284" s="36">
        <f>+Tabla1[[#This Row],[Pasajeros Pagos (PAX)]]*Tabla1[[#This Row],[PAX Recorrido Medio]]</f>
        <v>36397998.240000002</v>
      </c>
      <c r="BE284" s="37">
        <v>18.93</v>
      </c>
      <c r="BF284" s="35">
        <f>+Tabla1[[#This Row],[PAX Recorrido Medio]]/BE272-1</f>
        <v>1.2299465240641627E-2</v>
      </c>
      <c r="BG284" s="36">
        <f>+Tabla1[[#This Row],[Pasajeros Pagos (PAX)]]*CN284</f>
        <v>1901817.9836474059</v>
      </c>
      <c r="BH284" s="130">
        <f t="shared" si="20"/>
        <v>0.48272307069427955</v>
      </c>
      <c r="BI284" s="95">
        <f t="shared" si="19"/>
        <v>3717095.990692459</v>
      </c>
      <c r="BJ284" s="35">
        <f>+(Tabla1[[#This Row],[Variación % TC]]*0.2)-(Tabla1[[#This Row],[Vaciación % PAX Recorrido Medio]]*0.1)-(Tabla1[[#This Row],[Variación % Ocupación PAX]]*0.5)+(Tabla1[[#This Row],[Variación % RA]]*0.1)+(Tabla1[[#This Row],[Variación % Velocidad Comercial TE]]*0.1)</f>
        <v>5.800007417383278E-2</v>
      </c>
      <c r="BK284" s="90">
        <v>4640688.58</v>
      </c>
      <c r="BL284" s="10">
        <f>+Tabla1[[#This Row],[Recaudación Vta. Boletos $]]/Tabla1[[#This Row],[Pasajeros Pagos (PAX)]]</f>
        <v>2.4135457735930701</v>
      </c>
      <c r="BM284" s="15">
        <f>+(Tabla1[[#This Row],[Tarifa Media $]]*44)/CQ284</f>
        <v>9.6688838389922382E-3</v>
      </c>
      <c r="BN284" s="48">
        <f>+Tabla1[[#This Row],[Tarifa Media $]]/CP284</f>
        <v>0.15934360878819748</v>
      </c>
      <c r="BO284" s="86">
        <v>24.900000000000002</v>
      </c>
      <c r="BP284" s="80">
        <v>51.944000000000003</v>
      </c>
      <c r="BQ284" s="80">
        <f>+Tabla1[[#This Row],[Km. Línea (entre cabeceras) en Servicio]]*2</f>
        <v>103.88800000000001</v>
      </c>
      <c r="BR284" s="36">
        <v>22</v>
      </c>
      <c r="BS284" s="36">
        <v>1918</v>
      </c>
      <c r="BT284" s="76">
        <f>+Tabla1[[#This Row],[Recaudación Vta. Boletos $]]/Tabla1[[#This Row],[Km. Línea (entre cabeceras) en Servicio]]</f>
        <v>89340.223702448784</v>
      </c>
      <c r="BU284" s="77">
        <f>+Tabla1[[#This Row],[Recaudación/Km. Línea (PESOS)]]/CP284</f>
        <v>5898.290312306809</v>
      </c>
      <c r="BV284" s="76">
        <f>+Tabla1[[#This Row],[Recaudación Vta. Boletos $]]/Tabla1[[#This Row],[Trenes Corridos (TC)]]</f>
        <v>1081.9978036838424</v>
      </c>
      <c r="BW284" s="77">
        <f>+Tabla1[[#This Row],[Recaudación/Trenes Corridos (PESOS)]]/CP284</f>
        <v>71.434085330488443</v>
      </c>
      <c r="BX284" s="76">
        <f>+Tabla1[[#This Row],[Recaudación Vta. Boletos $]]/Tabla1[[#This Row],[Coches Kilómetro (CK) (5+6+7)]]</f>
        <v>3.8620595304732044</v>
      </c>
      <c r="BY284" s="77">
        <f>+Tabla1[[#This Row],[Recaudación/Coche Kilómetro (PESOS)]]/CP284</f>
        <v>0.25497527731753267</v>
      </c>
      <c r="BZ284" s="78">
        <f>+Tabla1[[#This Row],[Recaudación Vta. Boletos $]]/Tabla1[[#This Row],[PAX Kilómetro]]</f>
        <v>0.12749845607992974</v>
      </c>
      <c r="CA284" s="79">
        <f>+Tabla1[[#This Row],[Recaudación/Pasajeros Kilómetro (PESOS)]]/CP284</f>
        <v>8.4175176327626767E-3</v>
      </c>
      <c r="CB284" s="76">
        <f>+Tabla1[[#This Row],[Recaudación Vta. Boletos $]]/Tabla1[[#This Row],[Personal]]</f>
        <v>2419.5456621480707</v>
      </c>
      <c r="CC284" s="77">
        <f>+Tabla1[[#This Row],[Recaudación/Personal (PESOS)]]/CP284</f>
        <v>159.73972470410055</v>
      </c>
      <c r="CD284" s="36">
        <f>+Tabla1[[#This Row],[Pasajeros Pagos (PAX)]]/Tabla1[[#This Row],[Personal]]</f>
        <v>1002.4859228362878</v>
      </c>
      <c r="CE284" s="80">
        <f>+Tabla1[[#This Row],[Trenes Corridos (TC)]]/Tabla1[[#This Row],[Personal]]</f>
        <v>2.2361835245046926</v>
      </c>
      <c r="CF284" s="36">
        <f>+Tabla1[[#This Row],[Pasajeros Pagos (PAX)]]/Tabla1[[#This Row],[Km. Línea (entre cabeceras) en Servicio]]</f>
        <v>37016.171261358388</v>
      </c>
      <c r="CG284" s="36">
        <f>+Tabla1[[#This Row],[Pasajeros Pagos (PAX)]]/Tabla1[[#This Row],[Cantidad de Estaciones en Servicio]]</f>
        <v>87398.545454545456</v>
      </c>
      <c r="CH284" s="36">
        <f>+Tabla1[[#This Row],[PAX Kilómetro]]/Tabla1[[#This Row],[Km. Línea (entre cabeceras) en Servicio]]</f>
        <v>700716.12197751424</v>
      </c>
      <c r="CI284" s="36">
        <f>+Tabla1[[#This Row],[Coches Kilómetro (CK) (5+6+7)]]/Tabla1[[#This Row],[Km. Línea (entre cabeceras) en Servicio]]</f>
        <v>23132.793007854609</v>
      </c>
      <c r="CJ284" s="36">
        <f>+[1]!BN_InfraMR[[#This Row],[Total Coches Remolcados]]</f>
        <v>134</v>
      </c>
      <c r="CK284" s="36">
        <f>+Tabla1[[#This Row],[Pasajeros Pagos (PAX)]]/Tabla1[[#This Row],[Coches en Servicio]]</f>
        <v>14349.014925373134</v>
      </c>
      <c r="CM284" s="100">
        <f t="shared" si="21"/>
        <v>710.65971843502371</v>
      </c>
      <c r="CN284" s="11">
        <v>0.98910424120195772</v>
      </c>
      <c r="CP284" s="10">
        <v>15.146800000000002</v>
      </c>
      <c r="CQ284" s="33">
        <v>10983.275402465029</v>
      </c>
      <c r="CR284" s="10"/>
      <c r="CX284" s="28"/>
      <c r="DF284" s="47">
        <f>+Tabla1[[#This Row],[Trenes Kilómetro (TK) (1+2+3)]]/Tabla1[[#This Row],[Trenes Corridos (TC)]]</f>
        <v>46.693471671718349</v>
      </c>
      <c r="EA284" s="2">
        <v>2016</v>
      </c>
      <c r="EB284" s="2" t="s">
        <v>3</v>
      </c>
    </row>
    <row r="285" spans="1:132" x14ac:dyDescent="0.2">
      <c r="A285" s="98" t="s">
        <v>265</v>
      </c>
      <c r="B285" s="2" t="s">
        <v>4</v>
      </c>
      <c r="C285" s="101">
        <v>42583</v>
      </c>
      <c r="D285" s="4" t="s">
        <v>135</v>
      </c>
      <c r="E285" s="4" t="s">
        <v>112</v>
      </c>
      <c r="F285" s="4" t="s">
        <v>139</v>
      </c>
      <c r="G285" s="4" t="s">
        <v>113</v>
      </c>
      <c r="H285" s="6">
        <v>192594.5</v>
      </c>
      <c r="K285" s="95">
        <f>+Tabla1[[#This Row],[TK Remolcados (1)]]+Tabla1[[#This Row],[TK Coche Motor (2)]]+Tabla1[[#This Row],[TK Eléctricos (3)]]</f>
        <v>192594.5</v>
      </c>
      <c r="L285" s="35">
        <f>+Tabla1[[#This Row],[Trenes Kilómetro (TK) (1+2+3)]]/K273-1</f>
        <v>-3.4497884457278083E-2</v>
      </c>
      <c r="M285" s="36">
        <f>+Tabla1[[#This Row],[TK Remolcados (1)]]</f>
        <v>192594.5</v>
      </c>
      <c r="N285" s="36">
        <f>+Tabla1[[#This Row],[TK Remolcados (1)]]*Tabla1[[#This Row],[Form. Media Trenes Remolcados]]</f>
        <v>1155567</v>
      </c>
      <c r="Q285" s="95">
        <f t="shared" si="22"/>
        <v>1155567</v>
      </c>
      <c r="R285" s="35">
        <f>+Tabla1[[#This Row],[Coches Kilómetro (CK) (5+6+7)]]/Q273-1</f>
        <v>-3.4497884457278083E-2</v>
      </c>
      <c r="S285" s="37">
        <v>38.92</v>
      </c>
      <c r="T285" s="35">
        <f>+Tabla1[[#This Row],[Velocidad Comercial Trenes Diésel]]/S273-1</f>
        <v>0</v>
      </c>
      <c r="U285" s="37"/>
      <c r="V285" s="35"/>
      <c r="W285" s="37">
        <v>6</v>
      </c>
      <c r="X285" s="6"/>
      <c r="Y285" s="6"/>
      <c r="Z285" s="36">
        <f>+Tabla1[[#This Row],[Form. Media Trenes Remolcados]]*Tabla1[[#This Row],[Asientos Prom. x C. Remolcados]]*Tabla1[[#This Row],[Trenes Corridos (TC)]]</f>
        <v>2033304</v>
      </c>
      <c r="AC285" s="6">
        <v>76</v>
      </c>
      <c r="AF285" s="6">
        <f>+'[2]BN TAB'!H289</f>
        <v>4832</v>
      </c>
      <c r="AG285" s="6">
        <f>+Tabla1[[#This Row],[Trenes Programados]]-Tabla1[[#This Row],[Trenes Corridos (TC)]]</f>
        <v>373</v>
      </c>
      <c r="AH285" s="95">
        <f>+'[2]BN TAB'!J289</f>
        <v>4459</v>
      </c>
      <c r="AI285" s="35">
        <f>+Tabla1[[#This Row],[Trenes Corridos (TC)]]/AH273-1</f>
        <v>2.9792147806004587E-2</v>
      </c>
      <c r="AJ285" s="36">
        <f>+'[2]BN TAB'!K289</f>
        <v>3187</v>
      </c>
      <c r="AK285" s="36">
        <f>+Tabla1[[#This Row],[Trenes Corridos (TC)]]-Tabla1[[#This Row],[Trenes Puntuales]]</f>
        <v>1272</v>
      </c>
      <c r="AL285" s="127">
        <f>+Tabla1[[#This Row],[Trenes Puntuales]]/Tabla1[[#This Row],[Trenes Programados]]</f>
        <v>0.65956125827814571</v>
      </c>
      <c r="AM285" s="96">
        <v>0.95</v>
      </c>
      <c r="AN285" s="96" t="str">
        <f>+IF(Tabla1[[#This Row],[Regularidad Absoluta]]&gt;=Tabla1[[#This Row],[RA 95%]],Tabla1[[#This Row],[Regularidad Absoluta]],"")</f>
        <v/>
      </c>
      <c r="AO285" s="96">
        <f>+Tabla1[[#This Row],[Trenes Puntuales]]/Tabla1[[#This Row],[Trenes Corridos (TC)]]</f>
        <v>0.71473424534649022</v>
      </c>
      <c r="AP285" s="96">
        <f>+Tabla1[[#This Row],[Trenes Corridos (TC)]]/Tabla1[[#This Row],[Trenes Programados]]</f>
        <v>0.92280629139072845</v>
      </c>
      <c r="AQ285" s="96">
        <f>+Tabla1[[#This Row],[Regularidad Relativa]]/AO273-1</f>
        <v>-0.10529075387386455</v>
      </c>
      <c r="AR285" s="95">
        <f>+'[3]DATOS BN#Bol por Estación'!AE270</f>
        <v>2160568</v>
      </c>
      <c r="AS285" s="15">
        <f>+Tabla1[[#This Row],[Pasajeros Pagos (PAX)]]/AR273-1</f>
        <v>7.9419876615549612E-3</v>
      </c>
      <c r="AT285" s="6">
        <f>+Tabla1[[#This Row],[Pasajeros Pagos (PAX)]]/Tabla1[[#This Row],[Indice Dia Habil]]</f>
        <v>82150.874524714833</v>
      </c>
      <c r="AU285" s="15">
        <f>+Tabla1[[#This Row],[PAX Día Habil]]/AT273-1</f>
        <v>-3.0382802743827431E-2</v>
      </c>
      <c r="AV285" s="6">
        <f>+Tabla1[[#This Row],[Pasajeros Pagos (PAX)]]/Tabla1[[#This Row],[Trenes Corridos (TC)]]</f>
        <v>484.5409284592958</v>
      </c>
      <c r="AW285" s="6">
        <f>+Tabla1[[#This Row],[PAX x Tren]]/Tabla1[[#This Row],[Form. Media Trenes Remolcados]]</f>
        <v>80.756821409882633</v>
      </c>
      <c r="AX285" s="15">
        <f>+Tabla1[[#This Row],[PAX x Coche]]/AW273-1</f>
        <v>-2.1218029474202038E-2</v>
      </c>
      <c r="AY285" s="6">
        <v>188</v>
      </c>
      <c r="AZ285" s="9">
        <f>+Tabla1[[#This Row],[PAX Kilómetro]]/Tabla1[[#This Row],[Coches Kilómetro (CK) (5+6+7)]]</f>
        <v>34.608217160926195</v>
      </c>
      <c r="BA285" s="15">
        <f>+Tabla1[[#This Row],[Ocupación Media (PaxKm/CocheKm)]]/AZ273-1</f>
        <v>5.535939738845852E-2</v>
      </c>
      <c r="BB285" s="15">
        <f>+Tabla1[[#This Row],[Ocupación Media (PaxKm/CocheKm)]]/Tabla1[[#This Row],[Capacidad x Coche (4xm2)]]</f>
        <v>0.18408626149428828</v>
      </c>
      <c r="BC285" s="15">
        <f>+Tabla1[[#This Row],[% de Ocupación Media PAX]]/BB273-1</f>
        <v>5.5359397388458742E-2</v>
      </c>
      <c r="BD285" s="36">
        <f>+Tabla1[[#This Row],[Pasajeros Pagos (PAX)]]*Tabla1[[#This Row],[PAX Recorrido Medio]]</f>
        <v>39992113.68</v>
      </c>
      <c r="BE285" s="37">
        <v>18.510000000000002</v>
      </c>
      <c r="BF285" s="35">
        <f>+Tabla1[[#This Row],[PAX Recorrido Medio]]/BE273-1</f>
        <v>1.0922992900054718E-2</v>
      </c>
      <c r="BG285" s="36">
        <f>+Tabla1[[#This Row],[Pasajeros Pagos (PAX)]]*CN285</f>
        <v>2112947.0999153308</v>
      </c>
      <c r="BH285" s="130">
        <f t="shared" si="20"/>
        <v>0.44700548625183334</v>
      </c>
      <c r="BI285" s="95">
        <f t="shared" si="19"/>
        <v>3907033.3362907851</v>
      </c>
      <c r="BJ285" s="35">
        <f>+(Tabla1[[#This Row],[Variación % TC]]*0.2)-(Tabla1[[#This Row],[Vaciación % PAX Recorrido Medio]]*0.1)-(Tabla1[[#This Row],[Variación % Ocupación PAX]]*0.5)+(Tabla1[[#This Row],[Variación % RA]]*0.1)+(Tabla1[[#This Row],[Variación % Velocidad Comercial TE]]*0.1)</f>
        <v>-3.3342643810420382E-2</v>
      </c>
      <c r="BK285" s="90">
        <v>5120545.76</v>
      </c>
      <c r="BL285" s="10">
        <f>+Tabla1[[#This Row],[Recaudación Vta. Boletos $]]/Tabla1[[#This Row],[Pasajeros Pagos (PAX)]]</f>
        <v>2.3699998148634989</v>
      </c>
      <c r="BM285" s="15">
        <f>+(Tabla1[[#This Row],[Tarifa Media $]]*44)/CQ285</f>
        <v>9.3468614719017865E-3</v>
      </c>
      <c r="BN285" s="48">
        <f>+Tabla1[[#This Row],[Tarifa Media $]]/CP285</f>
        <v>0.15704250426790889</v>
      </c>
      <c r="BO285" s="86">
        <v>26.3</v>
      </c>
      <c r="BP285" s="80">
        <v>51.944000000000003</v>
      </c>
      <c r="BQ285" s="80">
        <f>+Tabla1[[#This Row],[Km. Línea (entre cabeceras) en Servicio]]*2</f>
        <v>103.88800000000001</v>
      </c>
      <c r="BR285" s="36">
        <v>22</v>
      </c>
      <c r="BS285" s="36">
        <v>1918</v>
      </c>
      <c r="BT285" s="76">
        <f>+Tabla1[[#This Row],[Recaudación Vta. Boletos $]]/Tabla1[[#This Row],[Km. Línea (entre cabeceras) en Servicio]]</f>
        <v>98578.194979208376</v>
      </c>
      <c r="BU285" s="77">
        <f>+Tabla1[[#This Row],[Recaudación/Km. Línea (PESOS)]]/CP285</f>
        <v>6532.0539304078884</v>
      </c>
      <c r="BV285" s="76">
        <f>+Tabla1[[#This Row],[Recaudación Vta. Boletos $]]/Tabla1[[#This Row],[Trenes Corridos (TC)]]</f>
        <v>1148.361910742319</v>
      </c>
      <c r="BW285" s="77">
        <f>+Tabla1[[#This Row],[Recaudación/Trenes Corridos (PESOS)]]/CP285</f>
        <v>76.093520825545497</v>
      </c>
      <c r="BX285" s="76">
        <f>+Tabla1[[#This Row],[Recaudación Vta. Boletos $]]/Tabla1[[#This Row],[Coches Kilómetro (CK) (5+6+7)]]</f>
        <v>4.431197637177247</v>
      </c>
      <c r="BY285" s="77">
        <f>+Tabla1[[#This Row],[Recaudación/Coche Kilómetro (PESOS)]]/CP285</f>
        <v>0.29362296548889621</v>
      </c>
      <c r="BZ285" s="78">
        <f>+Tabla1[[#This Row],[Recaudación Vta. Boletos $]]/Tabla1[[#This Row],[PAX Kilómetro]]</f>
        <v>0.12803888789105883</v>
      </c>
      <c r="CA285" s="79">
        <f>+Tabla1[[#This Row],[Recaudación/Pasajeros Kilómetro (PESOS)]]/CP285</f>
        <v>8.4841979615293845E-3</v>
      </c>
      <c r="CB285" s="76">
        <f>+Tabla1[[#This Row],[Recaudación Vta. Boletos $]]/Tabla1[[#This Row],[Personal]]</f>
        <v>2669.7318873826903</v>
      </c>
      <c r="CC285" s="77">
        <f>+Tabla1[[#This Row],[Recaudación/Personal (PESOS)]]/CP285</f>
        <v>176.90355024041051</v>
      </c>
      <c r="CD285" s="36">
        <f>+Tabla1[[#This Row],[Pasajeros Pagos (PAX)]]/Tabla1[[#This Row],[Personal]]</f>
        <v>1126.4692387904067</v>
      </c>
      <c r="CE285" s="80">
        <f>+Tabla1[[#This Row],[Trenes Corridos (TC)]]/Tabla1[[#This Row],[Personal]]</f>
        <v>2.3248175182481754</v>
      </c>
      <c r="CF285" s="36">
        <f>+Tabla1[[#This Row],[Pasajeros Pagos (PAX)]]/Tabla1[[#This Row],[Km. Línea (entre cabeceras) en Servicio]]</f>
        <v>41594.178345910979</v>
      </c>
      <c r="CG285" s="36">
        <f>+Tabla1[[#This Row],[Pasajeros Pagos (PAX)]]/Tabla1[[#This Row],[Cantidad de Estaciones en Servicio]]</f>
        <v>98207.636363636368</v>
      </c>
      <c r="CH285" s="36">
        <f>+Tabla1[[#This Row],[PAX Kilómetro]]/Tabla1[[#This Row],[Km. Línea (entre cabeceras) en Servicio]]</f>
        <v>769908.24118281226</v>
      </c>
      <c r="CI285" s="36">
        <f>+Tabla1[[#This Row],[Coches Kilómetro (CK) (5+6+7)]]/Tabla1[[#This Row],[Km. Línea (entre cabeceras) en Servicio]]</f>
        <v>22246.399969197595</v>
      </c>
      <c r="CJ285" s="36">
        <f>+[1]!BN_InfraMR[[#This Row],[Total Coches Remolcados]]</f>
        <v>134</v>
      </c>
      <c r="CK285" s="36">
        <f>+Tabla1[[#This Row],[Pasajeros Pagos (PAX)]]/Tabla1[[#This Row],[Coches en Servicio]]</f>
        <v>16123.641791044776</v>
      </c>
      <c r="CM285" s="100">
        <f t="shared" si="21"/>
        <v>718.49476469128592</v>
      </c>
      <c r="CN285" s="11">
        <v>0.97795908294269418</v>
      </c>
      <c r="CP285" s="10">
        <v>15.091454545454548</v>
      </c>
      <c r="CQ285" s="73">
        <v>11156.685286015725</v>
      </c>
      <c r="CR285" s="10"/>
      <c r="DF285" s="47">
        <f>+Tabla1[[#This Row],[Trenes Kilómetro (TK) (1+2+3)]]/Tabla1[[#This Row],[Trenes Corridos (TC)]]</f>
        <v>43.192307692307693</v>
      </c>
      <c r="EA285" s="2">
        <v>2016</v>
      </c>
      <c r="EB285" s="2" t="s">
        <v>4</v>
      </c>
    </row>
    <row r="286" spans="1:132" x14ac:dyDescent="0.2">
      <c r="A286" s="98" t="s">
        <v>265</v>
      </c>
      <c r="B286" s="2" t="s">
        <v>11</v>
      </c>
      <c r="C286" s="101">
        <v>42614</v>
      </c>
      <c r="D286" s="4" t="s">
        <v>135</v>
      </c>
      <c r="E286" s="4" t="s">
        <v>112</v>
      </c>
      <c r="F286" s="4" t="s">
        <v>139</v>
      </c>
      <c r="G286" s="4" t="s">
        <v>113</v>
      </c>
      <c r="H286" s="6">
        <v>186938.2</v>
      </c>
      <c r="K286" s="95">
        <f>+Tabla1[[#This Row],[TK Remolcados (1)]]+Tabla1[[#This Row],[TK Coche Motor (2)]]+Tabla1[[#This Row],[TK Eléctricos (3)]]</f>
        <v>186938.2</v>
      </c>
      <c r="L286" s="35">
        <f>+Tabla1[[#This Row],[Trenes Kilómetro (TK) (1+2+3)]]/K274-1</f>
        <v>-8.5489950516966728E-2</v>
      </c>
      <c r="M286" s="36">
        <f>+Tabla1[[#This Row],[TK Remolcados (1)]]</f>
        <v>186938.2</v>
      </c>
      <c r="N286" s="36">
        <f>+Tabla1[[#This Row],[TK Remolcados (1)]]*Tabla1[[#This Row],[Form. Media Trenes Remolcados]]</f>
        <v>1121629.2000000002</v>
      </c>
      <c r="Q286" s="95">
        <f t="shared" si="22"/>
        <v>1121629.2000000002</v>
      </c>
      <c r="R286" s="35">
        <f>+Tabla1[[#This Row],[Coches Kilómetro (CK) (5+6+7)]]/Q274-1</f>
        <v>-8.5489950516966728E-2</v>
      </c>
      <c r="S286" s="37">
        <v>38.92</v>
      </c>
      <c r="T286" s="35">
        <f>+Tabla1[[#This Row],[Velocidad Comercial Trenes Diésel]]/S274-1</f>
        <v>0</v>
      </c>
      <c r="U286" s="37"/>
      <c r="V286" s="35"/>
      <c r="W286" s="37">
        <v>6</v>
      </c>
      <c r="X286" s="6"/>
      <c r="Y286" s="6"/>
      <c r="Z286" s="36">
        <f>+Tabla1[[#This Row],[Form. Media Trenes Remolcados]]*Tabla1[[#This Row],[Asientos Prom. x C. Remolcados]]*Tabla1[[#This Row],[Trenes Corridos (TC)]]</f>
        <v>1981320</v>
      </c>
      <c r="AC286" s="6">
        <v>76</v>
      </c>
      <c r="AF286" s="6">
        <f>+'[2]BN TAB'!H290</f>
        <v>4460</v>
      </c>
      <c r="AG286" s="6">
        <f>+Tabla1[[#This Row],[Trenes Programados]]-Tabla1[[#This Row],[Trenes Corridos (TC)]]</f>
        <v>115</v>
      </c>
      <c r="AH286" s="95">
        <f>+'[2]BN TAB'!J290</f>
        <v>4345</v>
      </c>
      <c r="AI286" s="35">
        <f>+Tabla1[[#This Row],[Trenes Corridos (TC)]]/AH274-1</f>
        <v>-6.1757719714964354E-2</v>
      </c>
      <c r="AJ286" s="36">
        <f>+'[2]BN TAB'!K290</f>
        <v>3414</v>
      </c>
      <c r="AK286" s="36">
        <f>+Tabla1[[#This Row],[Trenes Corridos (TC)]]-Tabla1[[#This Row],[Trenes Puntuales]]</f>
        <v>931</v>
      </c>
      <c r="AL286" s="127">
        <f>+Tabla1[[#This Row],[Trenes Puntuales]]/Tabla1[[#This Row],[Trenes Programados]]</f>
        <v>0.76547085201793719</v>
      </c>
      <c r="AM286" s="96">
        <v>0.95</v>
      </c>
      <c r="AN286" s="96" t="str">
        <f>+IF(Tabla1[[#This Row],[Regularidad Absoluta]]&gt;=Tabla1[[#This Row],[RA 95%]],Tabla1[[#This Row],[Regularidad Absoluta]],"")</f>
        <v/>
      </c>
      <c r="AO286" s="96">
        <f>+Tabla1[[#This Row],[Trenes Puntuales]]/Tabla1[[#This Row],[Trenes Corridos (TC)]]</f>
        <v>0.78573072497123131</v>
      </c>
      <c r="AP286" s="96">
        <f>+Tabla1[[#This Row],[Trenes Corridos (TC)]]/Tabla1[[#This Row],[Trenes Programados]]</f>
        <v>0.97421524663677128</v>
      </c>
      <c r="AQ286" s="96">
        <f>+Tabla1[[#This Row],[Regularidad Relativa]]/AO274-1</f>
        <v>-9.6643746936004971E-2</v>
      </c>
      <c r="AR286" s="95">
        <f>+'[3]DATOS BN#Bol por Estación'!AE271</f>
        <v>2426913</v>
      </c>
      <c r="AS286" s="15">
        <f>+Tabla1[[#This Row],[Pasajeros Pagos (PAX)]]/AR274-1</f>
        <v>4.3960170652956654E-2</v>
      </c>
      <c r="AT286" s="6">
        <f>+Tabla1[[#This Row],[Pasajeros Pagos (PAX)]]/Tabla1[[#This Row],[Indice Dia Habil]]</f>
        <v>93342.807692307688</v>
      </c>
      <c r="AU286" s="15">
        <f>+Tabla1[[#This Row],[PAX Día Habil]]/AT274-1</f>
        <v>4.3960170652956654E-2</v>
      </c>
      <c r="AV286" s="6">
        <f>+Tabla1[[#This Row],[Pasajeros Pagos (PAX)]]/Tabla1[[#This Row],[Trenes Corridos (TC)]]</f>
        <v>558.55304948216337</v>
      </c>
      <c r="AW286" s="6">
        <f>+Tabla1[[#This Row],[PAX x Tren]]/Tabla1[[#This Row],[Form. Media Trenes Remolcados]]</f>
        <v>93.092174913693896</v>
      </c>
      <c r="AX286" s="15">
        <f>+Tabla1[[#This Row],[PAX x Coche]]/AW274-1</f>
        <v>0.11267653631618924</v>
      </c>
      <c r="AY286" s="6">
        <v>188</v>
      </c>
      <c r="AZ286" s="9">
        <f>+Tabla1[[#This Row],[PAX Kilómetro]]/Tabla1[[#This Row],[Coches Kilómetro (CK) (5+6+7)]]</f>
        <v>38.687655813525531</v>
      </c>
      <c r="BA286" s="15">
        <f>+Tabla1[[#This Row],[Ocupación Media (PaxKm/CocheKm)]]/AZ274-1</f>
        <v>0.11902071954167392</v>
      </c>
      <c r="BB286" s="15">
        <f>+Tabla1[[#This Row],[Ocupación Media (PaxKm/CocheKm)]]/Tabla1[[#This Row],[Capacidad x Coche (4xm2)]]</f>
        <v>0.20578540326343367</v>
      </c>
      <c r="BC286" s="15">
        <f>+Tabla1[[#This Row],[% de Ocupación Media PAX]]/BB274-1</f>
        <v>0.11902071954167392</v>
      </c>
      <c r="BD286" s="36">
        <f>+Tabla1[[#This Row],[Pasajeros Pagos (PAX)]]*Tabla1[[#This Row],[PAX Recorrido Medio]]</f>
        <v>43393204.439999998</v>
      </c>
      <c r="BE286" s="37">
        <v>17.88</v>
      </c>
      <c r="BF286" s="35">
        <f>+Tabla1[[#This Row],[PAX Recorrido Medio]]/BE274-1</f>
        <v>-1.9736842105263164E-2</v>
      </c>
      <c r="BG286" s="36">
        <f>+Tabla1[[#This Row],[Pasajeros Pagos (PAX)]]*CN286</f>
        <v>2344335.1514186324</v>
      </c>
      <c r="BH286" s="130">
        <f t="shared" si="20"/>
        <v>0.36992585452483606</v>
      </c>
      <c r="BI286" s="95">
        <f t="shared" si="19"/>
        <v>3851789.5352931339</v>
      </c>
      <c r="BJ286" s="35">
        <f>+(Tabla1[[#This Row],[Variación % TC]]*0.2)-(Tabla1[[#This Row],[Vaciación % PAX Recorrido Medio]]*0.1)-(Tabla1[[#This Row],[Variación % Ocupación PAX]]*0.5)+(Tabla1[[#This Row],[Variación % RA]]*0.1)+(Tabla1[[#This Row],[Variación % Velocidad Comercial TE]]*0.1)</f>
        <v>-7.9552594196904011E-2</v>
      </c>
      <c r="BK286" s="90">
        <v>5677437.8399999999</v>
      </c>
      <c r="BL286" s="10">
        <f>+Tabla1[[#This Row],[Recaudación Vta. Boletos $]]/Tabla1[[#This Row],[Pasajeros Pagos (PAX)]]</f>
        <v>2.3393660341347218</v>
      </c>
      <c r="BM286" s="15">
        <f>+(Tabla1[[#This Row],[Tarifa Media $]]*44)/CQ286</f>
        <v>9.0164058564122049E-3</v>
      </c>
      <c r="BN286" s="48">
        <f>+Tabla1[[#This Row],[Tarifa Media $]]/CP286</f>
        <v>0.15262767719740181</v>
      </c>
      <c r="BO286" s="86">
        <v>26</v>
      </c>
      <c r="BP286" s="80">
        <v>51.944000000000003</v>
      </c>
      <c r="BQ286" s="80">
        <f>+Tabla1[[#This Row],[Km. Línea (entre cabeceras) en Servicio]]*2</f>
        <v>103.88800000000001</v>
      </c>
      <c r="BR286" s="36">
        <v>22</v>
      </c>
      <c r="BS286" s="36">
        <v>1918</v>
      </c>
      <c r="BT286" s="76">
        <f>+Tabla1[[#This Row],[Recaudación Vta. Boletos $]]/Tabla1[[#This Row],[Km. Línea (entre cabeceras) en Servicio]]</f>
        <v>109299.2037578931</v>
      </c>
      <c r="BU286" s="77">
        <f>+Tabla1[[#This Row],[Recaudación/Km. Línea (PESOS)]]/CP286</f>
        <v>7131.0275286881633</v>
      </c>
      <c r="BV286" s="76">
        <f>+Tabla1[[#This Row],[Recaudación Vta. Boletos $]]/Tabla1[[#This Row],[Trenes Corridos (TC)]]</f>
        <v>1306.6600322209435</v>
      </c>
      <c r="BW286" s="77">
        <f>+Tabla1[[#This Row],[Recaudación/Trenes Corridos (PESOS)]]/CP286</f>
        <v>85.250654533988026</v>
      </c>
      <c r="BX286" s="76">
        <f>+Tabla1[[#This Row],[Recaudación Vta. Boletos $]]/Tabla1[[#This Row],[Coches Kilómetro (CK) (5+6+7)]]</f>
        <v>5.0617778495780952</v>
      </c>
      <c r="BY286" s="77">
        <f>+Tabla1[[#This Row],[Recaudación/Coche Kilómetro (PESOS)]]/CP286</f>
        <v>0.33024647891672038</v>
      </c>
      <c r="BZ286" s="78">
        <f>+Tabla1[[#This Row],[Recaudación Vta. Boletos $]]/Tabla1[[#This Row],[PAX Kilómetro]]</f>
        <v>0.1308370265176019</v>
      </c>
      <c r="CA286" s="79">
        <f>+Tabla1[[#This Row],[Recaudación/Pasajeros Kilómetro (PESOS)]]/CP286</f>
        <v>8.5362235569016679E-3</v>
      </c>
      <c r="CB286" s="76">
        <f>+Tabla1[[#This Row],[Recaudación Vta. Boletos $]]/Tabla1[[#This Row],[Personal]]</f>
        <v>2960.0822940563085</v>
      </c>
      <c r="CC286" s="77">
        <f>+Tabla1[[#This Row],[Recaudación/Personal (PESOS)]]/CP286</f>
        <v>193.1251793275172</v>
      </c>
      <c r="CD286" s="36">
        <f>+Tabla1[[#This Row],[Pasajeros Pagos (PAX)]]/Tabla1[[#This Row],[Personal]]</f>
        <v>1265.3352450469238</v>
      </c>
      <c r="CE286" s="80">
        <f>+Tabla1[[#This Row],[Trenes Corridos (TC)]]/Tabla1[[#This Row],[Personal]]</f>
        <v>2.2653806047966634</v>
      </c>
      <c r="CF286" s="36">
        <f>+Tabla1[[#This Row],[Pasajeros Pagos (PAX)]]/Tabla1[[#This Row],[Km. Línea (entre cabeceras) en Servicio]]</f>
        <v>46721.71954412444</v>
      </c>
      <c r="CG286" s="36">
        <f>+Tabla1[[#This Row],[Pasajeros Pagos (PAX)]]/Tabla1[[#This Row],[Cantidad de Estaciones en Servicio]]</f>
        <v>110314.22727272728</v>
      </c>
      <c r="CH286" s="36">
        <f>+Tabla1[[#This Row],[PAX Kilómetro]]/Tabla1[[#This Row],[Km. Línea (entre cabeceras) en Servicio]]</f>
        <v>835384.34544894495</v>
      </c>
      <c r="CI286" s="36">
        <f>+Tabla1[[#This Row],[Coches Kilómetro (CK) (5+6+7)]]/Tabla1[[#This Row],[Km. Línea (entre cabeceras) en Servicio]]</f>
        <v>21593.046357615898</v>
      </c>
      <c r="CJ286" s="36">
        <f>+[1]!BN_InfraMR[[#This Row],[Total Coches Remolcados]]</f>
        <v>134</v>
      </c>
      <c r="CK286" s="36">
        <f>+Tabla1[[#This Row],[Pasajeros Pagos (PAX)]]/Tabla1[[#This Row],[Coches en Servicio]]</f>
        <v>18111.291044776121</v>
      </c>
      <c r="CM286" s="100">
        <f t="shared" si="21"/>
        <v>726.92019308178817</v>
      </c>
      <c r="CN286" s="11">
        <v>0.96597412079404255</v>
      </c>
      <c r="CP286" s="10">
        <v>15.327272727272724</v>
      </c>
      <c r="CQ286" s="33">
        <v>11416.090528880248</v>
      </c>
      <c r="CR286" s="10"/>
      <c r="CX286" s="28"/>
      <c r="DF286" s="47">
        <f>+Tabla1[[#This Row],[Trenes Kilómetro (TK) (1+2+3)]]/Tabla1[[#This Row],[Trenes Corridos (TC)]]</f>
        <v>43.023751438434985</v>
      </c>
      <c r="EA286" s="2">
        <v>2016</v>
      </c>
      <c r="EB286" s="2" t="s">
        <v>11</v>
      </c>
    </row>
    <row r="287" spans="1:132" x14ac:dyDescent="0.2">
      <c r="A287" s="98" t="s">
        <v>265</v>
      </c>
      <c r="B287" s="2" t="s">
        <v>5</v>
      </c>
      <c r="C287" s="101">
        <v>42644</v>
      </c>
      <c r="D287" s="4" t="s">
        <v>135</v>
      </c>
      <c r="E287" s="4" t="s">
        <v>112</v>
      </c>
      <c r="F287" s="4" t="s">
        <v>139</v>
      </c>
      <c r="G287" s="4" t="s">
        <v>113</v>
      </c>
      <c r="H287" s="6">
        <v>188422.1</v>
      </c>
      <c r="K287" s="95">
        <f>+Tabla1[[#This Row],[TK Remolcados (1)]]+Tabla1[[#This Row],[TK Coche Motor (2)]]+Tabla1[[#This Row],[TK Eléctricos (3)]]</f>
        <v>188422.1</v>
      </c>
      <c r="L287" s="35">
        <f>+Tabla1[[#This Row],[Trenes Kilómetro (TK) (1+2+3)]]/K275-1</f>
        <v>-0.11098503006443183</v>
      </c>
      <c r="M287" s="36">
        <f>+Tabla1[[#This Row],[TK Remolcados (1)]]</f>
        <v>188422.1</v>
      </c>
      <c r="N287" s="36">
        <f>+Tabla1[[#This Row],[TK Remolcados (1)]]*Tabla1[[#This Row],[Form. Media Trenes Remolcados]]</f>
        <v>1130532.6000000001</v>
      </c>
      <c r="Q287" s="95">
        <f t="shared" si="22"/>
        <v>1130532.6000000001</v>
      </c>
      <c r="R287" s="35">
        <f>+Tabla1[[#This Row],[Coches Kilómetro (CK) (5+6+7)]]/Q275-1</f>
        <v>-0.11098503006443172</v>
      </c>
      <c r="S287" s="37">
        <v>38.92</v>
      </c>
      <c r="T287" s="35">
        <f>+Tabla1[[#This Row],[Velocidad Comercial Trenes Diésel]]/S275-1</f>
        <v>0</v>
      </c>
      <c r="U287" s="37"/>
      <c r="V287" s="35"/>
      <c r="W287" s="37">
        <v>6</v>
      </c>
      <c r="X287" s="6"/>
      <c r="Y287" s="6"/>
      <c r="Z287" s="36">
        <f>+Tabla1[[#This Row],[Form. Media Trenes Remolcados]]*Tabla1[[#This Row],[Asientos Prom. x C. Remolcados]]*Tabla1[[#This Row],[Trenes Corridos (TC)]]</f>
        <v>1977216</v>
      </c>
      <c r="AC287" s="6">
        <v>76</v>
      </c>
      <c r="AF287" s="6">
        <f>+'[2]BN TAB'!H291</f>
        <v>4506</v>
      </c>
      <c r="AG287" s="6">
        <f>+Tabla1[[#This Row],[Trenes Programados]]-Tabla1[[#This Row],[Trenes Corridos (TC)]]</f>
        <v>170</v>
      </c>
      <c r="AH287" s="95">
        <f>+'[2]BN TAB'!J291</f>
        <v>4336</v>
      </c>
      <c r="AI287" s="35">
        <f>+Tabla1[[#This Row],[Trenes Corridos (TC)]]/AH275-1</f>
        <v>-0.11780264496439474</v>
      </c>
      <c r="AJ287" s="36">
        <f>+'[2]BN TAB'!K291</f>
        <v>3496</v>
      </c>
      <c r="AK287" s="36">
        <f>+Tabla1[[#This Row],[Trenes Corridos (TC)]]-Tabla1[[#This Row],[Trenes Puntuales]]</f>
        <v>840</v>
      </c>
      <c r="AL287" s="127">
        <f>+Tabla1[[#This Row],[Trenes Puntuales]]/Tabla1[[#This Row],[Trenes Programados]]</f>
        <v>0.77585441633377716</v>
      </c>
      <c r="AM287" s="96">
        <v>0.95</v>
      </c>
      <c r="AN287" s="96" t="str">
        <f>+IF(Tabla1[[#This Row],[Regularidad Absoluta]]&gt;=Tabla1[[#This Row],[RA 95%]],Tabla1[[#This Row],[Regularidad Absoluta]],"")</f>
        <v/>
      </c>
      <c r="AO287" s="96">
        <f>+Tabla1[[#This Row],[Trenes Puntuales]]/Tabla1[[#This Row],[Trenes Corridos (TC)]]</f>
        <v>0.80627306273062727</v>
      </c>
      <c r="AP287" s="96">
        <f>+Tabla1[[#This Row],[Trenes Corridos (TC)]]/Tabla1[[#This Row],[Trenes Programados]]</f>
        <v>0.96227252552152687</v>
      </c>
      <c r="AQ287" s="96">
        <f>+Tabla1[[#This Row],[Regularidad Relativa]]/AO275-1</f>
        <v>-8.795578749803612E-2</v>
      </c>
      <c r="AR287" s="95">
        <f>+'[3]DATOS BN#Bol por Estación'!AE272</f>
        <v>2427778</v>
      </c>
      <c r="AS287" s="15">
        <f>+Tabla1[[#This Row],[Pasajeros Pagos (PAX)]]/AR275-1</f>
        <v>-3.8949300262465236E-3</v>
      </c>
      <c r="AT287" s="6">
        <f>+Tabla1[[#This Row],[Pasajeros Pagos (PAX)]]/Tabla1[[#This Row],[Indice Dia Habil]]</f>
        <v>95959.604743083008</v>
      </c>
      <c r="AU287" s="15">
        <f>+Tabla1[[#This Row],[PAX Día Habil]]/AT275-1</f>
        <v>2.3665289301090464E-2</v>
      </c>
      <c r="AV287" s="6">
        <f>+Tabla1[[#This Row],[Pasajeros Pagos (PAX)]]/Tabla1[[#This Row],[Trenes Corridos (TC)]]</f>
        <v>559.91190036900366</v>
      </c>
      <c r="AW287" s="6">
        <f>+Tabla1[[#This Row],[PAX x Tren]]/Tabla1[[#This Row],[Form. Media Trenes Remolcados]]</f>
        <v>93.318650061500605</v>
      </c>
      <c r="AX287" s="15">
        <f>+Tabla1[[#This Row],[PAX x Coche]]/AW275-1</f>
        <v>0.12911817779543311</v>
      </c>
      <c r="AY287" s="6">
        <v>188</v>
      </c>
      <c r="AZ287" s="9">
        <f>+Tabla1[[#This Row],[PAX Kilómetro]]/Tabla1[[#This Row],[Coches Kilómetro (CK) (5+6+7)]]</f>
        <v>38.461079300145784</v>
      </c>
      <c r="BA287" s="15">
        <f>+Tabla1[[#This Row],[Ocupación Media (PaxKm/CocheKm)]]/AZ275-1</f>
        <v>8.47257103432979E-2</v>
      </c>
      <c r="BB287" s="15">
        <f>+Tabla1[[#This Row],[Ocupación Media (PaxKm/CocheKm)]]/Tabla1[[#This Row],[Capacidad x Coche (4xm2)]]</f>
        <v>0.20458020904332863</v>
      </c>
      <c r="BC287" s="15">
        <f>+Tabla1[[#This Row],[% de Ocupación Media PAX]]/BB275-1</f>
        <v>8.4725710343297678E-2</v>
      </c>
      <c r="BD287" s="36">
        <f>+Tabla1[[#This Row],[Pasajeros Pagos (PAX)]]*Tabla1[[#This Row],[PAX Recorrido Medio]]</f>
        <v>43481503.979999997</v>
      </c>
      <c r="BE287" s="37">
        <v>17.91</v>
      </c>
      <c r="BF287" s="35">
        <f>+Tabla1[[#This Row],[PAX Recorrido Medio]]/BE275-1</f>
        <v>-3.1891891891891899E-2</v>
      </c>
      <c r="BG287" s="36">
        <f>+Tabla1[[#This Row],[Pasajeros Pagos (PAX)]]*CN287</f>
        <v>2265494.3535045283</v>
      </c>
      <c r="BH287" s="130">
        <f t="shared" si="20"/>
        <v>0.3878227224528521</v>
      </c>
      <c r="BI287" s="95">
        <f t="shared" si="19"/>
        <v>3965808.7437147982</v>
      </c>
      <c r="BJ287" s="35">
        <f>+(Tabla1[[#This Row],[Variación % TC]]*0.2)-(Tabla1[[#This Row],[Vaciación % PAX Recorrido Medio]]*0.1)-(Tabla1[[#This Row],[Variación % Ocupación PAX]]*0.5)+(Tabla1[[#This Row],[Variación % RA]]*0.1)+(Tabla1[[#This Row],[Variación % Velocidad Comercial TE]]*0.1)</f>
        <v>-7.1529773725142201E-2</v>
      </c>
      <c r="BK287" s="90">
        <v>5699311.9900000002</v>
      </c>
      <c r="BL287" s="10">
        <f>+Tabla1[[#This Row],[Recaudación Vta. Boletos $]]/Tabla1[[#This Row],[Pasajeros Pagos (PAX)]]</f>
        <v>2.3475424812318098</v>
      </c>
      <c r="BM287" s="15">
        <f>+(Tabla1[[#This Row],[Tarifa Media $]]*44)/CQ287</f>
        <v>8.8468936303476419E-3</v>
      </c>
      <c r="BN287" s="48">
        <f>+Tabla1[[#This Row],[Tarifa Media $]]/CP287</f>
        <v>0.15238043342324381</v>
      </c>
      <c r="BO287" s="86">
        <v>25.3</v>
      </c>
      <c r="BP287" s="80">
        <v>51.944000000000003</v>
      </c>
      <c r="BQ287" s="80">
        <f>+Tabla1[[#This Row],[Km. Línea (entre cabeceras) en Servicio]]*2</f>
        <v>103.88800000000001</v>
      </c>
      <c r="BR287" s="36">
        <v>22</v>
      </c>
      <c r="BS287" s="36">
        <v>1918</v>
      </c>
      <c r="BT287" s="76">
        <f>+Tabla1[[#This Row],[Recaudación Vta. Boletos $]]/Tabla1[[#This Row],[Km. Línea (entre cabeceras) en Servicio]]</f>
        <v>109720.31399199138</v>
      </c>
      <c r="BU287" s="77">
        <f>+Tabla1[[#This Row],[Recaudación/Km. Línea (PESOS)]]/CP287</f>
        <v>7122.0133970317256</v>
      </c>
      <c r="BV287" s="76">
        <f>+Tabla1[[#This Row],[Recaudación Vta. Boletos $]]/Tabla1[[#This Row],[Trenes Corridos (TC)]]</f>
        <v>1314.4169718634687</v>
      </c>
      <c r="BW287" s="77">
        <f>+Tabla1[[#This Row],[Recaudación/Trenes Corridos (PESOS)]]/CP287</f>
        <v>85.319618057060879</v>
      </c>
      <c r="BX287" s="76">
        <f>+Tabla1[[#This Row],[Recaudación Vta. Boletos $]]/Tabla1[[#This Row],[Coches Kilómetro (CK) (5+6+7)]]</f>
        <v>5.0412628437251605</v>
      </c>
      <c r="BY287" s="77">
        <f>+Tabla1[[#This Row],[Recaudación/Coche Kilómetro (PESOS)]]/CP287</f>
        <v>0.32723148708442013</v>
      </c>
      <c r="BZ287" s="78">
        <f>+Tabla1[[#This Row],[Recaudación Vta. Boletos $]]/Tabla1[[#This Row],[PAX Kilómetro]]</f>
        <v>0.13107439872874427</v>
      </c>
      <c r="CA287" s="79">
        <f>+Tabla1[[#This Row],[Recaudación/Pasajeros Kilómetro (PESOS)]]/CP287</f>
        <v>8.5081202358036744E-3</v>
      </c>
      <c r="CB287" s="76">
        <f>+Tabla1[[#This Row],[Recaudación Vta. Boletos $]]/Tabla1[[#This Row],[Personal]]</f>
        <v>2971.4869603753909</v>
      </c>
      <c r="CC287" s="77">
        <f>+Tabla1[[#This Row],[Recaudación/Personal (PESOS)]]/CP287</f>
        <v>192.8810552113743</v>
      </c>
      <c r="CD287" s="36">
        <f>+Tabla1[[#This Row],[Pasajeros Pagos (PAX)]]/Tabla1[[#This Row],[Personal]]</f>
        <v>1265.7862356621481</v>
      </c>
      <c r="CE287" s="80">
        <f>+Tabla1[[#This Row],[Trenes Corridos (TC)]]/Tabla1[[#This Row],[Personal]]</f>
        <v>2.2606882168925964</v>
      </c>
      <c r="CF287" s="36">
        <f>+Tabla1[[#This Row],[Pasajeros Pagos (PAX)]]/Tabla1[[#This Row],[Km. Línea (entre cabeceras) en Servicio]]</f>
        <v>46738.372093023252</v>
      </c>
      <c r="CG287" s="36">
        <f>+Tabla1[[#This Row],[Pasajeros Pagos (PAX)]]/Tabla1[[#This Row],[Cantidad de Estaciones en Servicio]]</f>
        <v>110353.54545454546</v>
      </c>
      <c r="CH287" s="36">
        <f>+Tabla1[[#This Row],[PAX Kilómetro]]/Tabla1[[#This Row],[Km. Línea (entre cabeceras) en Servicio]]</f>
        <v>837084.24418604642</v>
      </c>
      <c r="CI287" s="36">
        <f>+Tabla1[[#This Row],[Coches Kilómetro (CK) (5+6+7)]]/Tabla1[[#This Row],[Km. Línea (entre cabeceras) en Servicio]]</f>
        <v>21764.450177113817</v>
      </c>
      <c r="CJ287" s="36">
        <f>+[1]!BN_InfraMR[[#This Row],[Total Coches Remolcados]]</f>
        <v>134</v>
      </c>
      <c r="CK287" s="36">
        <f>+Tabla1[[#This Row],[Pasajeros Pagos (PAX)]]/Tabla1[[#This Row],[Coches en Servicio]]</f>
        <v>18117.746268656716</v>
      </c>
      <c r="CM287" s="100">
        <f t="shared" si="21"/>
        <v>749.99169507521549</v>
      </c>
      <c r="CN287" s="11">
        <v>0.93315548353454414</v>
      </c>
      <c r="CP287" s="10">
        <v>15.405800000000003</v>
      </c>
      <c r="CQ287" s="33">
        <v>11675.495771744771</v>
      </c>
      <c r="CR287" s="10"/>
      <c r="CX287" s="28"/>
      <c r="DF287" s="47">
        <f>+Tabla1[[#This Row],[Trenes Kilómetro (TK) (1+2+3)]]/Tabla1[[#This Row],[Trenes Corridos (TC)]]</f>
        <v>43.455281365313652</v>
      </c>
      <c r="EA287" s="2">
        <v>2016</v>
      </c>
      <c r="EB287" s="2" t="s">
        <v>5</v>
      </c>
    </row>
    <row r="288" spans="1:132" x14ac:dyDescent="0.2">
      <c r="A288" s="98" t="s">
        <v>265</v>
      </c>
      <c r="B288" s="2" t="s">
        <v>6</v>
      </c>
      <c r="C288" s="101">
        <v>42675</v>
      </c>
      <c r="D288" s="4" t="s">
        <v>135</v>
      </c>
      <c r="E288" s="4" t="s">
        <v>112</v>
      </c>
      <c r="F288" s="4" t="s">
        <v>139</v>
      </c>
      <c r="G288" s="4" t="s">
        <v>113</v>
      </c>
      <c r="H288" s="6">
        <v>183798.2</v>
      </c>
      <c r="K288" s="95">
        <f>+Tabla1[[#This Row],[TK Remolcados (1)]]+Tabla1[[#This Row],[TK Coche Motor (2)]]+Tabla1[[#This Row],[TK Eléctricos (3)]]</f>
        <v>183798.2</v>
      </c>
      <c r="L288" s="35">
        <f>+Tabla1[[#This Row],[Trenes Kilómetro (TK) (1+2+3)]]/K276-1</f>
        <v>-9.1022298361252418E-2</v>
      </c>
      <c r="M288" s="36">
        <f>+Tabla1[[#This Row],[TK Remolcados (1)]]</f>
        <v>183798.2</v>
      </c>
      <c r="N288" s="36">
        <f>+Tabla1[[#This Row],[TK Remolcados (1)]]*Tabla1[[#This Row],[Form. Media Trenes Remolcados]]</f>
        <v>1102789.2000000002</v>
      </c>
      <c r="Q288" s="95">
        <f t="shared" si="22"/>
        <v>1102789.2000000002</v>
      </c>
      <c r="R288" s="35">
        <f>+Tabla1[[#This Row],[Coches Kilómetro (CK) (5+6+7)]]/Q276-1</f>
        <v>-9.1022298361252418E-2</v>
      </c>
      <c r="S288" s="37">
        <v>38.92</v>
      </c>
      <c r="T288" s="35">
        <f>+Tabla1[[#This Row],[Velocidad Comercial Trenes Diésel]]/S276-1</f>
        <v>0</v>
      </c>
      <c r="U288" s="37"/>
      <c r="V288" s="35"/>
      <c r="W288" s="37">
        <v>6</v>
      </c>
      <c r="X288" s="6"/>
      <c r="Y288" s="6"/>
      <c r="Z288" s="36">
        <f>+Tabla1[[#This Row],[Form. Media Trenes Remolcados]]*Tabla1[[#This Row],[Asientos Prom. x C. Remolcados]]*Tabla1[[#This Row],[Trenes Corridos (TC)]]</f>
        <v>1920672</v>
      </c>
      <c r="AC288" s="6">
        <v>76</v>
      </c>
      <c r="AF288" s="6">
        <f>+'[2]BN TAB'!H292</f>
        <v>4405</v>
      </c>
      <c r="AG288" s="6">
        <f>+Tabla1[[#This Row],[Trenes Programados]]-Tabla1[[#This Row],[Trenes Corridos (TC)]]</f>
        <v>193</v>
      </c>
      <c r="AH288" s="95">
        <f>+'[2]BN TAB'!J292</f>
        <v>4212</v>
      </c>
      <c r="AI288" s="35">
        <f>+Tabla1[[#This Row],[Trenes Corridos (TC)]]/AH276-1</f>
        <v>-9.3803786574870873E-2</v>
      </c>
      <c r="AJ288" s="36">
        <f>+'[2]BN TAB'!K292</f>
        <v>3258</v>
      </c>
      <c r="AK288" s="36">
        <f>+Tabla1[[#This Row],[Trenes Corridos (TC)]]-Tabla1[[#This Row],[Trenes Puntuales]]</f>
        <v>954</v>
      </c>
      <c r="AL288" s="127">
        <f>+Tabla1[[#This Row],[Trenes Puntuales]]/Tabla1[[#This Row],[Trenes Programados]]</f>
        <v>0.73961407491486941</v>
      </c>
      <c r="AM288" s="96">
        <v>0.95</v>
      </c>
      <c r="AN288" s="96" t="str">
        <f>+IF(Tabla1[[#This Row],[Regularidad Absoluta]]&gt;=Tabla1[[#This Row],[RA 95%]],Tabla1[[#This Row],[Regularidad Absoluta]],"")</f>
        <v/>
      </c>
      <c r="AO288" s="96">
        <f>+Tabla1[[#This Row],[Trenes Puntuales]]/Tabla1[[#This Row],[Trenes Corridos (TC)]]</f>
        <v>0.77350427350427353</v>
      </c>
      <c r="AP288" s="96">
        <f>+Tabla1[[#This Row],[Trenes Corridos (TC)]]/Tabla1[[#This Row],[Trenes Programados]]</f>
        <v>0.95618615209988644</v>
      </c>
      <c r="AQ288" s="96">
        <f>+Tabla1[[#This Row],[Regularidad Relativa]]/AO276-1</f>
        <v>-9.3482636599126701E-2</v>
      </c>
      <c r="AR288" s="95">
        <f>+'[3]DATOS BN#Bol por Estación'!AE273</f>
        <v>2556367</v>
      </c>
      <c r="AS288" s="15">
        <f>+Tabla1[[#This Row],[Pasajeros Pagos (PAX)]]/AR276-1</f>
        <v>0.13343329997663411</v>
      </c>
      <c r="AT288" s="6">
        <f>+Tabla1[[#This Row],[Pasajeros Pagos (PAX)]]/Tabla1[[#This Row],[Indice Dia Habil]]</f>
        <v>101042.17391304347</v>
      </c>
      <c r="AU288" s="15">
        <f>+Tabla1[[#This Row],[PAX Día Habil]]/AT276-1</f>
        <v>0.1020734853527745</v>
      </c>
      <c r="AV288" s="6">
        <f>+Tabla1[[#This Row],[Pasajeros Pagos (PAX)]]/Tabla1[[#This Row],[Trenes Corridos (TC)]]</f>
        <v>606.92473884140554</v>
      </c>
      <c r="AW288" s="6">
        <f>+Tabla1[[#This Row],[PAX x Tren]]/Tabla1[[#This Row],[Form. Media Trenes Remolcados]]</f>
        <v>101.15412314023426</v>
      </c>
      <c r="AX288" s="15">
        <f>+Tabla1[[#This Row],[PAX x Coche]]/AW276-1</f>
        <v>0.25075925410526967</v>
      </c>
      <c r="AY288" s="6">
        <v>188</v>
      </c>
      <c r="AZ288" s="9">
        <f>+Tabla1[[#This Row],[PAX Kilómetro]]/Tabla1[[#This Row],[Coches Kilómetro (CK) (5+6+7)]]</f>
        <v>41.517030607481459</v>
      </c>
      <c r="BA288" s="15">
        <f>+Tabla1[[#This Row],[Ocupación Media (PaxKm/CocheKm)]]/AZ276-1</f>
        <v>0.19938509533260884</v>
      </c>
      <c r="BB288" s="15">
        <f>+Tabla1[[#This Row],[Ocupación Media (PaxKm/CocheKm)]]/Tabla1[[#This Row],[Capacidad x Coche (4xm2)]]</f>
        <v>0.22083526918873117</v>
      </c>
      <c r="BC288" s="15">
        <f>+Tabla1[[#This Row],[% de Ocupación Media PAX]]/BB276-1</f>
        <v>0.19938509533260884</v>
      </c>
      <c r="BD288" s="36">
        <f>+Tabla1[[#This Row],[Pasajeros Pagos (PAX)]]*Tabla1[[#This Row],[PAX Recorrido Medio]]</f>
        <v>45784532.969999999</v>
      </c>
      <c r="BE288" s="37">
        <v>17.91</v>
      </c>
      <c r="BF288" s="35">
        <f>+Tabla1[[#This Row],[PAX Recorrido Medio]]/BE276-1</f>
        <v>-3.8131041890440476E-2</v>
      </c>
      <c r="BG288" s="36">
        <f>+Tabla1[[#This Row],[Pasajeros Pagos (PAX)]]*CN288</f>
        <v>2434927.3210865082</v>
      </c>
      <c r="BH288" s="130">
        <f t="shared" si="20"/>
        <v>0.32417000256106698</v>
      </c>
      <c r="BI288" s="95">
        <f t="shared" si="19"/>
        <v>3782559.2378074187</v>
      </c>
      <c r="BJ288" s="35">
        <f>+(Tabla1[[#This Row],[Variación % TC]]*0.2)-(Tabla1[[#This Row],[Vaciación % PAX Recorrido Medio]]*0.1)-(Tabla1[[#This Row],[Variación % Ocupación PAX]]*0.5)+(Tabla1[[#This Row],[Variación % RA]]*0.1)+(Tabla1[[#This Row],[Variación % Velocidad Comercial TE]]*0.1)</f>
        <v>-0.12398846445214723</v>
      </c>
      <c r="BK288" s="90">
        <v>5312453.2</v>
      </c>
      <c r="BL288" s="10">
        <f>+Tabla1[[#This Row],[Recaudación Vta. Boletos $]]/Tabla1[[#This Row],[Pasajeros Pagos (PAX)]]</f>
        <v>2.0781261845423602</v>
      </c>
      <c r="BM288" s="15">
        <f>+(Tabla1[[#This Row],[Tarifa Media $]]*44)/CQ288</f>
        <v>7.6613582306159743E-3</v>
      </c>
      <c r="BN288" s="48">
        <f>+Tabla1[[#This Row],[Tarifa Media $]]/CP288</f>
        <v>0.13354299804887396</v>
      </c>
      <c r="BO288" s="86">
        <v>25.3</v>
      </c>
      <c r="BP288" s="80">
        <v>51.944000000000003</v>
      </c>
      <c r="BQ288" s="80">
        <f>+Tabla1[[#This Row],[Km. Línea (entre cabeceras) en Servicio]]*2</f>
        <v>103.88800000000001</v>
      </c>
      <c r="BR288" s="36">
        <v>22</v>
      </c>
      <c r="BS288" s="36">
        <v>1918</v>
      </c>
      <c r="BT288" s="76">
        <f>+Tabla1[[#This Row],[Recaudación Vta. Boletos $]]/Tabla1[[#This Row],[Km. Línea (entre cabeceras) en Servicio]]</f>
        <v>102272.70137070691</v>
      </c>
      <c r="BU288" s="77">
        <f>+Tabla1[[#This Row],[Recaudación/Km. Línea (PESOS)]]/CP288</f>
        <v>6572.1722103266156</v>
      </c>
      <c r="BV288" s="76">
        <f>+Tabla1[[#This Row],[Recaudación Vta. Boletos $]]/Tabla1[[#This Row],[Trenes Corridos (TC)]]</f>
        <v>1261.2661918328586</v>
      </c>
      <c r="BW288" s="77">
        <f>+Tabla1[[#This Row],[Recaudación/Trenes Corridos (PESOS)]]/CP288</f>
        <v>81.050549214911157</v>
      </c>
      <c r="BX288" s="76">
        <f>+Tabla1[[#This Row],[Recaudación Vta. Boletos $]]/Tabla1[[#This Row],[Coches Kilómetro (CK) (5+6+7)]]</f>
        <v>4.8172880184173001</v>
      </c>
      <c r="BY288" s="77">
        <f>+Tabla1[[#This Row],[Recaudación/Coche Kilómetro (PESOS)]]/CP288</f>
        <v>0.30956497696314556</v>
      </c>
      <c r="BZ288" s="78">
        <f>+Tabla1[[#This Row],[Recaudación Vta. Boletos $]]/Tabla1[[#This Row],[PAX Kilómetro]]</f>
        <v>0.11603161276060081</v>
      </c>
      <c r="CA288" s="79">
        <f>+Tabla1[[#This Row],[Recaudación/Pasajeros Kilómetro (PESOS)]]/CP288</f>
        <v>7.4563371328237836E-3</v>
      </c>
      <c r="CB288" s="76">
        <f>+Tabla1[[#This Row],[Recaudación Vta. Boletos $]]/Tabla1[[#This Row],[Personal]]</f>
        <v>2769.7879040667362</v>
      </c>
      <c r="CC288" s="77">
        <f>+Tabla1[[#This Row],[Recaudación/Personal (PESOS)]]/CP288</f>
        <v>177.99004864087891</v>
      </c>
      <c r="CD288" s="36">
        <f>+Tabla1[[#This Row],[Pasajeros Pagos (PAX)]]/Tabla1[[#This Row],[Personal]]</f>
        <v>1332.8295099061522</v>
      </c>
      <c r="CE288" s="80">
        <f>+Tabla1[[#This Row],[Trenes Corridos (TC)]]/Tabla1[[#This Row],[Personal]]</f>
        <v>2.1960375391032327</v>
      </c>
      <c r="CF288" s="36">
        <f>+Tabla1[[#This Row],[Pasajeros Pagos (PAX)]]/Tabla1[[#This Row],[Km. Línea (entre cabeceras) en Servicio]]</f>
        <v>49213.903434467888</v>
      </c>
      <c r="CG288" s="36">
        <f>+Tabla1[[#This Row],[Pasajeros Pagos (PAX)]]/Tabla1[[#This Row],[Cantidad de Estaciones en Servicio]]</f>
        <v>116198.5</v>
      </c>
      <c r="CH288" s="36">
        <f>+Tabla1[[#This Row],[PAX Kilómetro]]/Tabla1[[#This Row],[Km. Línea (entre cabeceras) en Servicio]]</f>
        <v>881421.01051131985</v>
      </c>
      <c r="CI288" s="36">
        <f>+Tabla1[[#This Row],[Coches Kilómetro (CK) (5+6+7)]]/Tabla1[[#This Row],[Km. Línea (entre cabeceras) en Servicio]]</f>
        <v>21230.34806714924</v>
      </c>
      <c r="CJ288" s="36">
        <f>+[1]!BN_InfraMR[[#This Row],[Total Coches Remolcados]]</f>
        <v>134</v>
      </c>
      <c r="CK288" s="36">
        <f>+Tabla1[[#This Row],[Pasajeros Pagos (PAX)]]/Tabla1[[#This Row],[Coches en Servicio]]</f>
        <v>19077.36567164179</v>
      </c>
      <c r="CM288" s="100">
        <f t="shared" si="21"/>
        <v>736.3958677592791</v>
      </c>
      <c r="CN288" s="11">
        <v>0.95249520944626032</v>
      </c>
      <c r="CP288" s="10">
        <v>15.56147619047619</v>
      </c>
      <c r="CQ288" s="73">
        <v>11934.901014609293</v>
      </c>
      <c r="CR288" s="10"/>
      <c r="DF288" s="47">
        <f>+Tabla1[[#This Row],[Trenes Kilómetro (TK) (1+2+3)]]/Tabla1[[#This Row],[Trenes Corridos (TC)]]</f>
        <v>43.636799620132955</v>
      </c>
      <c r="EA288" s="2">
        <v>2016</v>
      </c>
      <c r="EB288" s="2" t="s">
        <v>6</v>
      </c>
    </row>
    <row r="289" spans="1:132" x14ac:dyDescent="0.2">
      <c r="A289" s="98" t="s">
        <v>265</v>
      </c>
      <c r="B289" s="2" t="s">
        <v>7</v>
      </c>
      <c r="C289" s="101">
        <v>42705</v>
      </c>
      <c r="D289" s="4" t="s">
        <v>135</v>
      </c>
      <c r="E289" s="4" t="s">
        <v>112</v>
      </c>
      <c r="F289" s="4" t="s">
        <v>139</v>
      </c>
      <c r="G289" s="4" t="s">
        <v>113</v>
      </c>
      <c r="H289" s="6">
        <v>178192.4</v>
      </c>
      <c r="K289" s="95">
        <f>+Tabla1[[#This Row],[TK Remolcados (1)]]+Tabla1[[#This Row],[TK Coche Motor (2)]]+Tabla1[[#This Row],[TK Eléctricos (3)]]</f>
        <v>178192.4</v>
      </c>
      <c r="L289" s="35">
        <f>+Tabla1[[#This Row],[Trenes Kilómetro (TK) (1+2+3)]]/K277-1</f>
        <v>-0.12895828842291224</v>
      </c>
      <c r="M289" s="36">
        <f>+Tabla1[[#This Row],[TK Remolcados (1)]]</f>
        <v>178192.4</v>
      </c>
      <c r="N289" s="36">
        <f>+Tabla1[[#This Row],[TK Remolcados (1)]]*Tabla1[[#This Row],[Form. Media Trenes Remolcados]]</f>
        <v>1069154.3999999999</v>
      </c>
      <c r="Q289" s="95">
        <f t="shared" si="22"/>
        <v>1069154.3999999999</v>
      </c>
      <c r="R289" s="35">
        <f>+Tabla1[[#This Row],[Coches Kilómetro (CK) (5+6+7)]]/Q277-1</f>
        <v>-0.12895828842291224</v>
      </c>
      <c r="S289" s="37">
        <v>38.92</v>
      </c>
      <c r="T289" s="35">
        <f>+Tabla1[[#This Row],[Velocidad Comercial Trenes Diésel]]/S277-1</f>
        <v>0</v>
      </c>
      <c r="U289" s="37"/>
      <c r="V289" s="35"/>
      <c r="W289" s="37">
        <v>6</v>
      </c>
      <c r="X289" s="6"/>
      <c r="Y289" s="6"/>
      <c r="Z289" s="36">
        <f>+Tabla1[[#This Row],[Form. Media Trenes Remolcados]]*Tabla1[[#This Row],[Asientos Prom. x C. Remolcados]]*Tabla1[[#This Row],[Trenes Corridos (TC)]]</f>
        <v>1766544</v>
      </c>
      <c r="AC289" s="6">
        <v>76</v>
      </c>
      <c r="AF289" s="6">
        <f>+'[2]BN TAB'!H293</f>
        <v>4506</v>
      </c>
      <c r="AG289" s="6">
        <f>+Tabla1[[#This Row],[Trenes Programados]]-Tabla1[[#This Row],[Trenes Corridos (TC)]]</f>
        <v>632</v>
      </c>
      <c r="AH289" s="95">
        <f>+'[2]BN TAB'!J293</f>
        <v>3874</v>
      </c>
      <c r="AI289" s="35">
        <f>+Tabla1[[#This Row],[Trenes Corridos (TC)]]/AH277-1</f>
        <v>-0.17732002548311743</v>
      </c>
      <c r="AJ289" s="36">
        <f>+'[2]BN TAB'!K293</f>
        <v>2680</v>
      </c>
      <c r="AK289" s="36">
        <f>+Tabla1[[#This Row],[Trenes Corridos (TC)]]-Tabla1[[#This Row],[Trenes Puntuales]]</f>
        <v>1194</v>
      </c>
      <c r="AL289" s="127">
        <f>+Tabla1[[#This Row],[Trenes Puntuales]]/Tabla1[[#This Row],[Trenes Programados]]</f>
        <v>0.59476253883710606</v>
      </c>
      <c r="AM289" s="96">
        <v>0.95</v>
      </c>
      <c r="AN289" s="96" t="str">
        <f>+IF(Tabla1[[#This Row],[Regularidad Absoluta]]&gt;=Tabla1[[#This Row],[RA 95%]],Tabla1[[#This Row],[Regularidad Absoluta]],"")</f>
        <v/>
      </c>
      <c r="AO289" s="96">
        <f>+Tabla1[[#This Row],[Trenes Puntuales]]/Tabla1[[#This Row],[Trenes Corridos (TC)]]</f>
        <v>0.6917914300464636</v>
      </c>
      <c r="AP289" s="96">
        <f>+Tabla1[[#This Row],[Trenes Corridos (TC)]]/Tabla1[[#This Row],[Trenes Programados]]</f>
        <v>0.85974256546826455</v>
      </c>
      <c r="AQ289" s="96">
        <f>+Tabla1[[#This Row],[Regularidad Relativa]]/AO277-1</f>
        <v>-0.17402488740142064</v>
      </c>
      <c r="AR289" s="95">
        <f>+'[3]DATOS BN#Bol por Estación'!AE274</f>
        <v>2150036</v>
      </c>
      <c r="AS289" s="15">
        <f>+Tabla1[[#This Row],[Pasajeros Pagos (PAX)]]/AR277-1</f>
        <v>1.302349468407149E-2</v>
      </c>
      <c r="AT289" s="6">
        <f>+Tabla1[[#This Row],[Pasajeros Pagos (PAX)]]/Tabla1[[#This Row],[Indice Dia Habil]]</f>
        <v>86346.827309236935</v>
      </c>
      <c r="AU289" s="15">
        <f>+Tabla1[[#This Row],[PAX Día Habil]]/AT277-1</f>
        <v>1.302349468407149E-2</v>
      </c>
      <c r="AV289" s="6">
        <f>+Tabla1[[#This Row],[Pasajeros Pagos (PAX)]]/Tabla1[[#This Row],[Trenes Corridos (TC)]]</f>
        <v>554.99122354155907</v>
      </c>
      <c r="AW289" s="6">
        <f>+Tabla1[[#This Row],[PAX x Tren]]/Tabla1[[#This Row],[Form. Media Trenes Remolcados]]</f>
        <v>92.498537256926511</v>
      </c>
      <c r="AX289" s="15">
        <f>+Tabla1[[#This Row],[PAX x Coche]]/AW277-1</f>
        <v>0.23137006620219225</v>
      </c>
      <c r="AY289" s="6">
        <v>188</v>
      </c>
      <c r="AZ289" s="9">
        <f>+Tabla1[[#This Row],[PAX Kilómetro]]/Tabla1[[#This Row],[Coches Kilómetro (CK) (5+6+7)]]</f>
        <v>36.016448849670354</v>
      </c>
      <c r="BA289" s="15">
        <f>+Tabla1[[#This Row],[Ocupación Media (PaxKm/CocheKm)]]/AZ277-1</f>
        <v>0.1126800639238501</v>
      </c>
      <c r="BB289" s="15">
        <f>+Tabla1[[#This Row],[Ocupación Media (PaxKm/CocheKm)]]/Tabla1[[#This Row],[Capacidad x Coche (4xm2)]]</f>
        <v>0.19157685558335294</v>
      </c>
      <c r="BC289" s="15">
        <f>+Tabla1[[#This Row],[% de Ocupación Media PAX]]/BB277-1</f>
        <v>0.11268006392384988</v>
      </c>
      <c r="BD289" s="36">
        <f>+Tabla1[[#This Row],[Pasajeros Pagos (PAX)]]*Tabla1[[#This Row],[PAX Recorrido Medio]]</f>
        <v>38507144.759999998</v>
      </c>
      <c r="BE289" s="37">
        <v>17.91</v>
      </c>
      <c r="BF289" s="35">
        <f>+Tabla1[[#This Row],[PAX Recorrido Medio]]/BE277-1</f>
        <v>-4.3269230769230727E-2</v>
      </c>
      <c r="BG289" s="36">
        <f>+Tabla1[[#This Row],[Pasajeros Pagos (PAX)]]*CN289</f>
        <v>2061268.5258806029</v>
      </c>
      <c r="BH289" s="130">
        <f t="shared" si="20"/>
        <v>0.3783090749614666</v>
      </c>
      <c r="BI289" s="95">
        <f t="shared" si="19"/>
        <v>3458367.9983212515</v>
      </c>
      <c r="BJ289" s="35">
        <f>+(Tabla1[[#This Row],[Variación % TC]]*0.2)-(Tabla1[[#This Row],[Vaciación % PAX Recorrido Medio]]*0.1)-(Tabla1[[#This Row],[Variación % Ocupación PAX]]*0.5)+(Tabla1[[#This Row],[Variación % RA]]*0.1)+(Tabla1[[#This Row],[Variación % Velocidad Comercial TE]]*0.1)</f>
        <v>-0.10487960272176743</v>
      </c>
      <c r="BK289" s="90">
        <v>5038905.53</v>
      </c>
      <c r="BL289" s="10">
        <f>+Tabla1[[#This Row],[Recaudación Vta. Boletos $]]/Tabla1[[#This Row],[Pasajeros Pagos (PAX)]]</f>
        <v>2.3436377483911897</v>
      </c>
      <c r="BM289" s="15">
        <f>+(Tabla1[[#This Row],[Tarifa Media $]]*44)/CQ289</f>
        <v>8.425049903054857E-3</v>
      </c>
      <c r="BN289" s="48">
        <f>+Tabla1[[#This Row],[Tarifa Media $]]/CP289</f>
        <v>0.14583432106500338</v>
      </c>
      <c r="BO289" s="86">
        <v>24.900000000000002</v>
      </c>
      <c r="BP289" s="80">
        <v>51.944000000000003</v>
      </c>
      <c r="BQ289" s="80">
        <f>+Tabla1[[#This Row],[Km. Línea (entre cabeceras) en Servicio]]*2</f>
        <v>103.88800000000001</v>
      </c>
      <c r="BR289" s="36">
        <v>22</v>
      </c>
      <c r="BS289" s="36">
        <v>1918</v>
      </c>
      <c r="BT289" s="76">
        <f>+Tabla1[[#This Row],[Recaudación Vta. Boletos $]]/Tabla1[[#This Row],[Km. Línea (entre cabeceras) en Servicio]]</f>
        <v>97006.497959340835</v>
      </c>
      <c r="BU289" s="77">
        <f>+Tabla1[[#This Row],[Recaudación/Km. Línea (PESOS)]]/CP289</f>
        <v>6036.2898568711616</v>
      </c>
      <c r="BV289" s="76">
        <f>+Tabla1[[#This Row],[Recaudación Vta. Boletos $]]/Tabla1[[#This Row],[Trenes Corridos (TC)]]</f>
        <v>1300.6983815178112</v>
      </c>
      <c r="BW289" s="77">
        <f>+Tabla1[[#This Row],[Recaudación/Trenes Corridos (PESOS)]]/CP289</f>
        <v>80.936768282218807</v>
      </c>
      <c r="BX289" s="76">
        <f>+Tabla1[[#This Row],[Recaudación Vta. Boletos $]]/Tabla1[[#This Row],[Coches Kilómetro (CK) (5+6+7)]]</f>
        <v>4.7129820819144559</v>
      </c>
      <c r="BY289" s="77">
        <f>+Tabla1[[#This Row],[Recaudación/Coche Kilómetro (PESOS)]]/CP289</f>
        <v>0.29326825042792293</v>
      </c>
      <c r="BZ289" s="78">
        <f>+Tabla1[[#This Row],[Recaudación Vta. Boletos $]]/Tabla1[[#This Row],[PAX Kilómetro]]</f>
        <v>0.1308563790279838</v>
      </c>
      <c r="CA289" s="79">
        <f>+Tabla1[[#This Row],[Recaudación/Pasajeros Kilómetro (PESOS)]]/CP289</f>
        <v>8.1426198249583137E-3</v>
      </c>
      <c r="CB289" s="76">
        <f>+Tabla1[[#This Row],[Recaudación Vta. Boletos $]]/Tabla1[[#This Row],[Personal]]</f>
        <v>2627.1665954118876</v>
      </c>
      <c r="CC289" s="77">
        <f>+Tabla1[[#This Row],[Recaudación/Personal (PESOS)]]/CP289</f>
        <v>163.47708046158272</v>
      </c>
      <c r="CD289" s="36">
        <f>+Tabla1[[#This Row],[Pasajeros Pagos (PAX)]]/Tabla1[[#This Row],[Personal]]</f>
        <v>1120.9781021897811</v>
      </c>
      <c r="CE289" s="80">
        <f>+Tabla1[[#This Row],[Trenes Corridos (TC)]]/Tabla1[[#This Row],[Personal]]</f>
        <v>2.0198123044838372</v>
      </c>
      <c r="CF289" s="36">
        <f>+Tabla1[[#This Row],[Pasajeros Pagos (PAX)]]/Tabla1[[#This Row],[Km. Línea (entre cabeceras) en Servicio]]</f>
        <v>41391.421530879408</v>
      </c>
      <c r="CG289" s="36">
        <f>+Tabla1[[#This Row],[Pasajeros Pagos (PAX)]]/Tabla1[[#This Row],[Cantidad de Estaciones en Servicio]]</f>
        <v>97728.909090909088</v>
      </c>
      <c r="CH289" s="36">
        <f>+Tabla1[[#This Row],[PAX Kilómetro]]/Tabla1[[#This Row],[Km. Línea (entre cabeceras) en Servicio]]</f>
        <v>741320.35961805016</v>
      </c>
      <c r="CI289" s="36">
        <f>+Tabla1[[#This Row],[Coches Kilómetro (CK) (5+6+7)]]/Tabla1[[#This Row],[Km. Línea (entre cabeceras) en Servicio]]</f>
        <v>20582.827660557519</v>
      </c>
      <c r="CJ289" s="36">
        <f>+[1]!BN_InfraMR[[#This Row],[Total Coches Remolcados]]</f>
        <v>134</v>
      </c>
      <c r="CK289" s="36">
        <f>+Tabla1[[#This Row],[Pasajeros Pagos (PAX)]]/Tabla1[[#This Row],[Coches en Servicio]]</f>
        <v>16045.044776119403</v>
      </c>
      <c r="CM289" s="100">
        <f t="shared" si="21"/>
        <v>732.02441368699692</v>
      </c>
      <c r="CN289" s="11">
        <v>0.95871349404410111</v>
      </c>
      <c r="CP289" s="10">
        <v>16.070549999999997</v>
      </c>
      <c r="CQ289" s="33">
        <v>12239.697344916833</v>
      </c>
      <c r="CR289" s="10"/>
      <c r="CX289" s="28"/>
      <c r="DF289" s="47">
        <f>+Tabla1[[#This Row],[Trenes Kilómetro (TK) (1+2+3)]]/Tabla1[[#This Row],[Trenes Corridos (TC)]]</f>
        <v>45.997005678884875</v>
      </c>
      <c r="EA289" s="2">
        <v>2016</v>
      </c>
      <c r="EB289" s="2" t="s">
        <v>7</v>
      </c>
    </row>
    <row r="290" spans="1:132" x14ac:dyDescent="0.2">
      <c r="A290" s="98" t="s">
        <v>266</v>
      </c>
      <c r="B290" s="2" t="s">
        <v>8</v>
      </c>
      <c r="C290" s="101">
        <v>42736</v>
      </c>
      <c r="D290" s="4" t="s">
        <v>135</v>
      </c>
      <c r="E290" s="4" t="s">
        <v>112</v>
      </c>
      <c r="F290" s="4" t="s">
        <v>139</v>
      </c>
      <c r="G290" s="4" t="s">
        <v>113</v>
      </c>
      <c r="H290" s="6">
        <v>188112</v>
      </c>
      <c r="K290" s="95">
        <f>+Tabla1[[#This Row],[TK Remolcados (1)]]+Tabla1[[#This Row],[TK Coche Motor (2)]]+Tabla1[[#This Row],[TK Eléctricos (3)]]</f>
        <v>188112</v>
      </c>
      <c r="L290" s="35">
        <f>+Tabla1[[#This Row],[Trenes Kilómetro (TK) (1+2+3)]]/K278-1</f>
        <v>-8.04435880063471E-2</v>
      </c>
      <c r="M290" s="36">
        <f>+Tabla1[[#This Row],[TK Remolcados (1)]]</f>
        <v>188112</v>
      </c>
      <c r="N290" s="36">
        <f>+Tabla1[[#This Row],[TK Remolcados (1)]]*Tabla1[[#This Row],[Form. Media Trenes Remolcados]]</f>
        <v>1128672</v>
      </c>
      <c r="Q290" s="95">
        <f t="shared" si="22"/>
        <v>1128672</v>
      </c>
      <c r="R290" s="35">
        <f>+Tabla1[[#This Row],[Coches Kilómetro (CK) (5+6+7)]]/Q278-1</f>
        <v>-8.0443588006347211E-2</v>
      </c>
      <c r="S290" s="37">
        <v>38.92</v>
      </c>
      <c r="T290" s="35">
        <f>+Tabla1[[#This Row],[Velocidad Comercial Trenes Diésel]]/S278-1</f>
        <v>0</v>
      </c>
      <c r="U290" s="37"/>
      <c r="V290" s="35"/>
      <c r="W290" s="37">
        <v>6</v>
      </c>
      <c r="X290" s="6"/>
      <c r="Y290" s="6"/>
      <c r="Z290" s="36">
        <f>+Tabla1[[#This Row],[Form. Media Trenes Remolcados]]*Tabla1[[#This Row],[Asientos Prom. x C. Remolcados]]*Tabla1[[#This Row],[Trenes Corridos (TC)]]</f>
        <v>1908360</v>
      </c>
      <c r="AC290" s="6">
        <v>76</v>
      </c>
      <c r="AF290" s="6">
        <f>+'[2]BN TAB'!H294</f>
        <v>4561</v>
      </c>
      <c r="AG290" s="6">
        <f>+Tabla1[[#This Row],[Trenes Programados]]-Tabla1[[#This Row],[Trenes Corridos (TC)]]</f>
        <v>376</v>
      </c>
      <c r="AH290" s="95">
        <f>+'[2]BN TAB'!J294</f>
        <v>4185</v>
      </c>
      <c r="AI290" s="35">
        <f>+Tabla1[[#This Row],[Trenes Corridos (TC)]]/AH278-1</f>
        <v>-8.2438061828546405E-2</v>
      </c>
      <c r="AJ290" s="36">
        <f>+'[2]BN TAB'!K294</f>
        <v>2669</v>
      </c>
      <c r="AK290" s="36">
        <f>+Tabla1[[#This Row],[Trenes Corridos (TC)]]-Tabla1[[#This Row],[Trenes Puntuales]]</f>
        <v>1516</v>
      </c>
      <c r="AL290" s="127">
        <f>+Tabla1[[#This Row],[Trenes Puntuales]]/Tabla1[[#This Row],[Trenes Programados]]</f>
        <v>0.5851786888840167</v>
      </c>
      <c r="AM290" s="96">
        <v>0.95</v>
      </c>
      <c r="AN290" s="96" t="str">
        <f>+IF(Tabla1[[#This Row],[Regularidad Absoluta]]&gt;=Tabla1[[#This Row],[RA 95%]],Tabla1[[#This Row],[Regularidad Absoluta]],"")</f>
        <v/>
      </c>
      <c r="AO290" s="96">
        <f>+Tabla1[[#This Row],[Trenes Puntuales]]/Tabla1[[#This Row],[Trenes Corridos (TC)]]</f>
        <v>0.63775388291517321</v>
      </c>
      <c r="AP290" s="96">
        <f>+Tabla1[[#This Row],[Trenes Corridos (TC)]]/Tabla1[[#This Row],[Trenes Programados]]</f>
        <v>0.91756193817145359</v>
      </c>
      <c r="AQ290" s="96">
        <f>+Tabla1[[#This Row],[Regularidad Relativa]]/AO278-1</f>
        <v>-0.14748081477839825</v>
      </c>
      <c r="AR290" s="95">
        <f>+'[3]DATOS BN#Bol por Estación'!AE275</f>
        <v>1968963</v>
      </c>
      <c r="AS290" s="15">
        <f>+Tabla1[[#This Row],[Pasajeros Pagos (PAX)]]/AR278-1</f>
        <v>9.6946909493178524E-4</v>
      </c>
      <c r="AT290" s="6">
        <f>+Tabla1[[#This Row],[Pasajeros Pagos (PAX)]]/Tabla1[[#This Row],[Indice Dia Habil]]</f>
        <v>74865.513307984787</v>
      </c>
      <c r="AU290" s="15">
        <f>+Tabla1[[#This Row],[PAX Día Habil]]/AT278-1</f>
        <v>-3.7090206536054326E-2</v>
      </c>
      <c r="AV290" s="6">
        <f>+Tabla1[[#This Row],[Pasajeros Pagos (PAX)]]/Tabla1[[#This Row],[Trenes Corridos (TC)]]</f>
        <v>470.48100358422937</v>
      </c>
      <c r="AW290" s="6">
        <f>+Tabla1[[#This Row],[PAX x Tren]]/Tabla1[[#This Row],[Form. Media Trenes Remolcados]]</f>
        <v>78.413500597371566</v>
      </c>
      <c r="AX290" s="15">
        <f>+Tabla1[[#This Row],[PAX x Coche]]/AW278-1</f>
        <v>9.0901254131895648E-2</v>
      </c>
      <c r="AY290" s="6">
        <v>188</v>
      </c>
      <c r="AZ290" s="9">
        <f>+Tabla1[[#This Row],[PAX Kilómetro]]/Tabla1[[#This Row],[Coches Kilómetro (CK) (5+6+7)]]</f>
        <v>32.360387827464486</v>
      </c>
      <c r="BA290" s="15">
        <f>+Tabla1[[#This Row],[Ocupación Media (PaxKm/CocheKm)]]/AZ278-1</f>
        <v>6.8942661503287095E-2</v>
      </c>
      <c r="BB290" s="15">
        <f>+Tabla1[[#This Row],[Ocupación Media (PaxKm/CocheKm)]]/Tabla1[[#This Row],[Capacidad x Coche (4xm2)]]</f>
        <v>0.17212972248651323</v>
      </c>
      <c r="BC290" s="15">
        <f>+Tabla1[[#This Row],[% de Ocupación Media PAX]]/BB278-1</f>
        <v>6.8942661503287095E-2</v>
      </c>
      <c r="BD290" s="36">
        <f>+Tabla1[[#This Row],[Pasajeros Pagos (PAX)]]*Tabla1[[#This Row],[PAX Recorrido Medio]]</f>
        <v>36524263.649999999</v>
      </c>
      <c r="BE290" s="37">
        <v>18.55</v>
      </c>
      <c r="BF290" s="35">
        <f>+Tabla1[[#This Row],[PAX Recorrido Medio]]/BE278-1</f>
        <v>-1.7998941238750676E-2</v>
      </c>
      <c r="BG290" s="36">
        <f>+Tabla1[[#This Row],[Pasajeros Pagos (PAX)]]*CN290</f>
        <v>2159482.5575163253</v>
      </c>
      <c r="BH290" s="130">
        <f t="shared" si="20"/>
        <v>0.39242730094691525</v>
      </c>
      <c r="BI290" s="95">
        <f t="shared" si="19"/>
        <v>3240703.5455488232</v>
      </c>
      <c r="BJ290" s="35">
        <f>+(Tabla1[[#This Row],[Variación % TC]]*0.2)-(Tabla1[[#This Row],[Vaciación % PAX Recorrido Medio]]*0.1)-(Tabla1[[#This Row],[Variación % Ocupación PAX]]*0.5)+(Tabla1[[#This Row],[Variación % RA]]*0.1)+(Tabla1[[#This Row],[Variación % Velocidad Comercial TE]]*0.1)</f>
        <v>-6.3907130471317589E-2</v>
      </c>
      <c r="BK290" s="90">
        <v>4601195.9400000004</v>
      </c>
      <c r="BL290" s="10">
        <f>+Tabla1[[#This Row],[Recaudación Vta. Boletos $]]/Tabla1[[#This Row],[Pasajeros Pagos (PAX)]]</f>
        <v>2.3368625718208014</v>
      </c>
      <c r="BM290" s="15">
        <f>+(Tabla1[[#This Row],[Tarifa Media $]]*44)/CQ290</f>
        <v>8.1965805732909479E-3</v>
      </c>
      <c r="BN290" s="48">
        <f>+Tabla1[[#This Row],[Tarifa Media $]]/CP290</f>
        <v>0.14468434191138888</v>
      </c>
      <c r="BO290" s="86">
        <v>26.3</v>
      </c>
      <c r="BP290" s="80">
        <v>51.944000000000003</v>
      </c>
      <c r="BQ290" s="80">
        <f>+Tabla1[[#This Row],[Km. Línea (entre cabeceras) en Servicio]]*2</f>
        <v>103.88800000000001</v>
      </c>
      <c r="BR290" s="36">
        <v>22</v>
      </c>
      <c r="BS290" s="36">
        <v>1945</v>
      </c>
      <c r="BT290" s="76">
        <f>+Tabla1[[#This Row],[Recaudación Vta. Boletos $]]/Tabla1[[#This Row],[Km. Línea (entre cabeceras) en Servicio]]</f>
        <v>88579.931079624221</v>
      </c>
      <c r="BU290" s="77">
        <f>+Tabla1[[#This Row],[Recaudación/Km. Línea (PESOS)]]/CP290</f>
        <v>5484.3315089880252</v>
      </c>
      <c r="BV290" s="76">
        <f>+Tabla1[[#This Row],[Recaudación Vta. Boletos $]]/Tabla1[[#This Row],[Trenes Corridos (TC)]]</f>
        <v>1099.4494480286739</v>
      </c>
      <c r="BW290" s="77">
        <f>+Tabla1[[#This Row],[Recaudación/Trenes Corridos (PESOS)]]/CP290</f>
        <v>68.071234385394021</v>
      </c>
      <c r="BX290" s="76">
        <f>+Tabla1[[#This Row],[Recaudación Vta. Boletos $]]/Tabla1[[#This Row],[Coches Kilómetro (CK) (5+6+7)]]</f>
        <v>4.076645774857532</v>
      </c>
      <c r="BY290" s="77">
        <f>+Tabla1[[#This Row],[Recaudación/Coche Kilómetro (PESOS)]]/CP290</f>
        <v>0.2524011545452301</v>
      </c>
      <c r="BZ290" s="78">
        <f>+Tabla1[[#This Row],[Recaudación Vta. Boletos $]]/Tabla1[[#This Row],[PAX Kilómetro]]</f>
        <v>0.12597641896608094</v>
      </c>
      <c r="CA290" s="79">
        <f>+Tabla1[[#This Row],[Recaudación/Pasajeros Kilómetro (PESOS)]]/CP290</f>
        <v>7.7996949817460319E-3</v>
      </c>
      <c r="CB290" s="76">
        <f>+Tabla1[[#This Row],[Recaudación Vta. Boletos $]]/Tabla1[[#This Row],[Personal]]</f>
        <v>2365.6534395886893</v>
      </c>
      <c r="CC290" s="77">
        <f>+Tabla1[[#This Row],[Recaudación/Personal (PESOS)]]/CP290</f>
        <v>146.46689763643906</v>
      </c>
      <c r="CD290" s="36">
        <f>+Tabla1[[#This Row],[Pasajeros Pagos (PAX)]]/Tabla1[[#This Row],[Personal]]</f>
        <v>1012.3203084832904</v>
      </c>
      <c r="CE290" s="80">
        <f>+Tabla1[[#This Row],[Trenes Corridos (TC)]]/Tabla1[[#This Row],[Personal]]</f>
        <v>2.1516709511568122</v>
      </c>
      <c r="CF290" s="36">
        <f>+Tabla1[[#This Row],[Pasajeros Pagos (PAX)]]/Tabla1[[#This Row],[Km. Línea (entre cabeceras) en Servicio]]</f>
        <v>37905.494378561525</v>
      </c>
      <c r="CG290" s="36">
        <f>+Tabla1[[#This Row],[Pasajeros Pagos (PAX)]]/Tabla1[[#This Row],[Cantidad de Estaciones en Servicio]]</f>
        <v>89498.318181818177</v>
      </c>
      <c r="CH290" s="36">
        <f>+Tabla1[[#This Row],[PAX Kilómetro]]/Tabla1[[#This Row],[Km. Línea (entre cabeceras) en Servicio]]</f>
        <v>703146.92072231625</v>
      </c>
      <c r="CI290" s="36">
        <f>+Tabla1[[#This Row],[Coches Kilómetro (CK) (5+6+7)]]/Tabla1[[#This Row],[Km. Línea (entre cabeceras) en Servicio]]</f>
        <v>21728.630833204988</v>
      </c>
      <c r="CJ290" s="36">
        <f>+[1]!BN_InfraMR[[#This Row],[Total Coches Remolcados]]</f>
        <v>133</v>
      </c>
      <c r="CK290" s="36">
        <f>+Tabla1[[#This Row],[Pasajeros Pagos (PAX)]]/Tabla1[[#This Row],[Coches en Servicio]]</f>
        <v>14804.233082706767</v>
      </c>
      <c r="CM290" s="100">
        <f t="shared" si="21"/>
        <v>634.97675683393913</v>
      </c>
      <c r="CN290" s="11">
        <v>1.0967613700797452</v>
      </c>
      <c r="CP290" s="10">
        <v>16.151454545454545</v>
      </c>
      <c r="CQ290" s="33">
        <v>12544.493675224372</v>
      </c>
      <c r="CR290" s="10"/>
      <c r="CX290" s="28"/>
      <c r="DF290" s="47">
        <f>+Tabla1[[#This Row],[Trenes Kilómetro (TK) (1+2+3)]]/Tabla1[[#This Row],[Trenes Corridos (TC)]]</f>
        <v>44.949103942652329</v>
      </c>
      <c r="EA290" s="2">
        <v>2017</v>
      </c>
      <c r="EB290" s="2" t="s">
        <v>8</v>
      </c>
    </row>
    <row r="291" spans="1:132" x14ac:dyDescent="0.2">
      <c r="A291" s="98" t="s">
        <v>266</v>
      </c>
      <c r="B291" s="2" t="s">
        <v>9</v>
      </c>
      <c r="C291" s="101">
        <v>42767</v>
      </c>
      <c r="D291" s="4" t="s">
        <v>135</v>
      </c>
      <c r="E291" s="4" t="s">
        <v>112</v>
      </c>
      <c r="F291" s="4" t="s">
        <v>139</v>
      </c>
      <c r="G291" s="4" t="s">
        <v>113</v>
      </c>
      <c r="H291" s="6">
        <v>167555.70000000001</v>
      </c>
      <c r="K291" s="95">
        <f>+Tabla1[[#This Row],[TK Remolcados (1)]]+Tabla1[[#This Row],[TK Coche Motor (2)]]+Tabla1[[#This Row],[TK Eléctricos (3)]]</f>
        <v>167555.70000000001</v>
      </c>
      <c r="L291" s="35">
        <f>+Tabla1[[#This Row],[Trenes Kilómetro (TK) (1+2+3)]]/K279-1</f>
        <v>-0.10597193631727386</v>
      </c>
      <c r="M291" s="36">
        <f>+Tabla1[[#This Row],[TK Remolcados (1)]]</f>
        <v>167555.70000000001</v>
      </c>
      <c r="N291" s="36">
        <f>+Tabla1[[#This Row],[TK Remolcados (1)]]*Tabla1[[#This Row],[Form. Media Trenes Remolcados]]</f>
        <v>1005334.2000000001</v>
      </c>
      <c r="Q291" s="95">
        <f t="shared" si="22"/>
        <v>1005334.2000000001</v>
      </c>
      <c r="R291" s="35">
        <f>+Tabla1[[#This Row],[Coches Kilómetro (CK) (5+6+7)]]/Q279-1</f>
        <v>-0.10597193631727397</v>
      </c>
      <c r="S291" s="37">
        <v>38.92</v>
      </c>
      <c r="T291" s="35">
        <f>+Tabla1[[#This Row],[Velocidad Comercial Trenes Diésel]]/S279-1</f>
        <v>0</v>
      </c>
      <c r="U291" s="37"/>
      <c r="V291" s="35"/>
      <c r="W291" s="37">
        <v>6</v>
      </c>
      <c r="X291" s="6"/>
      <c r="Y291" s="6"/>
      <c r="Z291" s="36">
        <f>+Tabla1[[#This Row],[Form. Media Trenes Remolcados]]*Tabla1[[#This Row],[Asientos Prom. x C. Remolcados]]*Tabla1[[#This Row],[Trenes Corridos (TC)]]</f>
        <v>1680816</v>
      </c>
      <c r="AC291" s="6">
        <v>76</v>
      </c>
      <c r="AF291" s="6">
        <f>+'[2]BN TAB'!H295</f>
        <v>4038</v>
      </c>
      <c r="AG291" s="6">
        <f>+Tabla1[[#This Row],[Trenes Programados]]-Tabla1[[#This Row],[Trenes Corridos (TC)]]</f>
        <v>352</v>
      </c>
      <c r="AH291" s="95">
        <f>+'[2]BN TAB'!J295</f>
        <v>3686</v>
      </c>
      <c r="AI291" s="35">
        <f>+Tabla1[[#This Row],[Trenes Corridos (TC)]]/AH279-1</f>
        <v>-9.144688193246242E-2</v>
      </c>
      <c r="AJ291" s="36">
        <f>+'[2]BN TAB'!K295</f>
        <v>2326</v>
      </c>
      <c r="AK291" s="36">
        <f>+Tabla1[[#This Row],[Trenes Corridos (TC)]]-Tabla1[[#This Row],[Trenes Puntuales]]</f>
        <v>1360</v>
      </c>
      <c r="AL291" s="127">
        <f>+Tabla1[[#This Row],[Trenes Puntuales]]/Tabla1[[#This Row],[Trenes Programados]]</f>
        <v>0.57602773650321937</v>
      </c>
      <c r="AM291" s="96">
        <v>0.95</v>
      </c>
      <c r="AN291" s="96" t="str">
        <f>+IF(Tabla1[[#This Row],[Regularidad Absoluta]]&gt;=Tabla1[[#This Row],[RA 95%]],Tabla1[[#This Row],[Regularidad Absoluta]],"")</f>
        <v/>
      </c>
      <c r="AO291" s="96">
        <f>+Tabla1[[#This Row],[Trenes Puntuales]]/Tabla1[[#This Row],[Trenes Corridos (TC)]]</f>
        <v>0.63103635377102552</v>
      </c>
      <c r="AP291" s="96">
        <f>+Tabla1[[#This Row],[Trenes Corridos (TC)]]/Tabla1[[#This Row],[Trenes Programados]]</f>
        <v>0.91282813273897967</v>
      </c>
      <c r="AQ291" s="96">
        <f>+Tabla1[[#This Row],[Regularidad Relativa]]/AO279-1</f>
        <v>-2.768154681008328E-2</v>
      </c>
      <c r="AR291" s="95">
        <f>+'[3]DATOS BN#Bol por Estación'!AE276</f>
        <v>1798236</v>
      </c>
      <c r="AS291" s="15">
        <f>+Tabla1[[#This Row],[Pasajeros Pagos (PAX)]]/AR279-1</f>
        <v>-8.645443473468406E-4</v>
      </c>
      <c r="AT291" s="6">
        <f>+Tabla1[[#This Row],[Pasajeros Pagos (PAX)]]/Tabla1[[#This Row],[Indice Dia Habil]]</f>
        <v>79567.964601769912</v>
      </c>
      <c r="AU291" s="15">
        <f>+Tabla1[[#This Row],[PAX Día Habil]]/AT279-1</f>
        <v>4.3344989088611285E-2</v>
      </c>
      <c r="AV291" s="6">
        <f>+Tabla1[[#This Row],[Pasajeros Pagos (PAX)]]/Tabla1[[#This Row],[Trenes Corridos (TC)]]</f>
        <v>487.85567010309279</v>
      </c>
      <c r="AW291" s="6">
        <f>+Tabla1[[#This Row],[PAX x Tren]]/Tabla1[[#This Row],[Form. Media Trenes Remolcados]]</f>
        <v>81.30927835051547</v>
      </c>
      <c r="AX291" s="15">
        <f>+Tabla1[[#This Row],[PAX x Coche]]/AW279-1</f>
        <v>9.9699550619320121E-2</v>
      </c>
      <c r="AY291" s="6">
        <v>188</v>
      </c>
      <c r="AZ291" s="9">
        <f>+Tabla1[[#This Row],[PAX Kilómetro]]/Tabla1[[#This Row],[Coches Kilómetro (CK) (5+6+7)]]</f>
        <v>33.26972224758692</v>
      </c>
      <c r="BA291" s="15">
        <f>+Tabla1[[#This Row],[Ocupación Media (PaxKm/CocheKm)]]/AZ279-1</f>
        <v>9.3462885009262697E-2</v>
      </c>
      <c r="BB291" s="15">
        <f>+Tabla1[[#This Row],[Ocupación Media (PaxKm/CocheKm)]]/Tabla1[[#This Row],[Capacidad x Coche (4xm2)]]</f>
        <v>0.17696660769993042</v>
      </c>
      <c r="BC291" s="15">
        <f>+Tabla1[[#This Row],[% de Ocupación Media PAX]]/BB279-1</f>
        <v>9.3462885009262475E-2</v>
      </c>
      <c r="BD291" s="36">
        <f>+Tabla1[[#This Row],[Pasajeros Pagos (PAX)]]*Tabla1[[#This Row],[PAX Recorrido Medio]]</f>
        <v>33447189.600000001</v>
      </c>
      <c r="BE291" s="37">
        <v>18.600000000000001</v>
      </c>
      <c r="BF291" s="35">
        <f>+Tabla1[[#This Row],[PAX Recorrido Medio]]/BE279-1</f>
        <v>-2.1567596002104117E-2</v>
      </c>
      <c r="BG291" s="36">
        <f>+Tabla1[[#This Row],[Pasajeros Pagos (PAX)]]*CN291</f>
        <v>2013003.9734651237</v>
      </c>
      <c r="BH291" s="130">
        <f t="shared" si="20"/>
        <v>0.35376953238218867</v>
      </c>
      <c r="BI291" s="95">
        <f t="shared" si="19"/>
        <v>2782654.3162361374</v>
      </c>
      <c r="BJ291" s="35">
        <f>+(Tabla1[[#This Row],[Variación % TC]]*0.2)-(Tabla1[[#This Row],[Vaciación % PAX Recorrido Medio]]*0.1)-(Tabla1[[#This Row],[Variación % Ocupación PAX]]*0.5)+(Tabla1[[#This Row],[Variación % RA]]*0.1)+(Tabla1[[#This Row],[Variación % Velocidad Comercial TE]]*0.1)</f>
        <v>-6.5632213971921635E-2</v>
      </c>
      <c r="BK291" s="90">
        <v>4213434.76</v>
      </c>
      <c r="BL291" s="10">
        <f>+Tabla1[[#This Row],[Recaudación Vta. Boletos $]]/Tabla1[[#This Row],[Pasajeros Pagos (PAX)]]</f>
        <v>2.3430933203428248</v>
      </c>
      <c r="BM291" s="15">
        <f>+(Tabla1[[#This Row],[Tarifa Media $]]*44)/CQ291</f>
        <v>8.0234865934770781E-3</v>
      </c>
      <c r="BN291" s="48">
        <f>+Tabla1[[#This Row],[Tarifa Media $]]/CP291</f>
        <v>0.14765481981035669</v>
      </c>
      <c r="BO291" s="86">
        <v>22.6</v>
      </c>
      <c r="BP291" s="80">
        <v>51.944000000000003</v>
      </c>
      <c r="BQ291" s="80">
        <f>+Tabla1[[#This Row],[Km. Línea (entre cabeceras) en Servicio]]*2</f>
        <v>103.88800000000001</v>
      </c>
      <c r="BR291" s="36">
        <v>22</v>
      </c>
      <c r="BS291" s="36">
        <v>1945</v>
      </c>
      <c r="BT291" s="76">
        <f>+Tabla1[[#This Row],[Recaudación Vta. Boletos $]]/Tabla1[[#This Row],[Km. Línea (entre cabeceras) en Servicio]]</f>
        <v>81114.946095795458</v>
      </c>
      <c r="BU291" s="77">
        <f>+Tabla1[[#This Row],[Recaudación/Km. Línea (PESOS)]]/CP291</f>
        <v>5111.6242984078344</v>
      </c>
      <c r="BV291" s="76">
        <f>+Tabla1[[#This Row],[Recaudación Vta. Boletos $]]/Tabla1[[#This Row],[Trenes Corridos (TC)]]</f>
        <v>1143.0913619099294</v>
      </c>
      <c r="BW291" s="77">
        <f>+Tabla1[[#This Row],[Recaudación/Trenes Corridos (PESOS)]]/CP291</f>
        <v>72.034241062532985</v>
      </c>
      <c r="BX291" s="76">
        <f>+Tabla1[[#This Row],[Recaudación Vta. Boletos $]]/Tabla1[[#This Row],[Coches Kilómetro (CK) (5+6+7)]]</f>
        <v>4.1910787079560201</v>
      </c>
      <c r="BY291" s="77">
        <f>+Tabla1[[#This Row],[Recaudación/Coche Kilómetro (PESOS)]]/CP291</f>
        <v>0.26410940019398177</v>
      </c>
      <c r="BZ291" s="78">
        <f>+Tabla1[[#This Row],[Recaudación Vta. Boletos $]]/Tabla1[[#This Row],[PAX Kilómetro]]</f>
        <v>0.12597275915821637</v>
      </c>
      <c r="CA291" s="79">
        <f>+Tabla1[[#This Row],[Recaudación/Pasajeros Kilómetro (PESOS)]]/CP291</f>
        <v>7.9384311725998209E-3</v>
      </c>
      <c r="CB291" s="76">
        <f>+Tabla1[[#This Row],[Recaudación Vta. Boletos $]]/Tabla1[[#This Row],[Personal]]</f>
        <v>2166.2903650385601</v>
      </c>
      <c r="CC291" s="77">
        <f>+Tabla1[[#This Row],[Recaudación/Personal (PESOS)]]/CP291</f>
        <v>136.51321982339155</v>
      </c>
      <c r="CD291" s="36">
        <f>+Tabla1[[#This Row],[Pasajeros Pagos (PAX)]]/Tabla1[[#This Row],[Personal]]</f>
        <v>924.54293059125962</v>
      </c>
      <c r="CE291" s="80">
        <f>+Tabla1[[#This Row],[Trenes Corridos (TC)]]/Tabla1[[#This Row],[Personal]]</f>
        <v>1.8951156812339331</v>
      </c>
      <c r="CF291" s="36">
        <f>+Tabla1[[#This Row],[Pasajeros Pagos (PAX)]]/Tabla1[[#This Row],[Km. Línea (entre cabeceras) en Servicio]]</f>
        <v>34618.743261974436</v>
      </c>
      <c r="CG291" s="36">
        <f>+Tabla1[[#This Row],[Pasajeros Pagos (PAX)]]/Tabla1[[#This Row],[Cantidad de Estaciones en Servicio]]</f>
        <v>81738</v>
      </c>
      <c r="CH291" s="36">
        <f>+Tabla1[[#This Row],[PAX Kilómetro]]/Tabla1[[#This Row],[Km. Línea (entre cabeceras) en Servicio]]</f>
        <v>643908.62467272452</v>
      </c>
      <c r="CI291" s="36">
        <f>+Tabla1[[#This Row],[Coches Kilómetro (CK) (5+6+7)]]/Tabla1[[#This Row],[Km. Línea (entre cabeceras) en Servicio]]</f>
        <v>19354.192977052211</v>
      </c>
      <c r="CJ291" s="36">
        <f>+[1]!BN_InfraMR[[#This Row],[Total Coches Remolcados]]</f>
        <v>133</v>
      </c>
      <c r="CK291" s="36">
        <f>+Tabla1[[#This Row],[Pasajeros Pagos (PAX)]]/Tabla1[[#This Row],[Coches en Servicio]]</f>
        <v>13520.571428571429</v>
      </c>
      <c r="CM291" s="100">
        <f t="shared" si="21"/>
        <v>619.03889292285214</v>
      </c>
      <c r="CN291" s="11">
        <v>1.1194325847470097</v>
      </c>
      <c r="CP291" s="10">
        <v>15.868722222222219</v>
      </c>
      <c r="CQ291" s="73">
        <v>12849.290005531911</v>
      </c>
      <c r="CR291" s="10"/>
      <c r="DF291" s="47">
        <f>+Tabla1[[#This Row],[Trenes Kilómetro (TK) (1+2+3)]]/Tabla1[[#This Row],[Trenes Corridos (TC)]]</f>
        <v>45.457325013564841</v>
      </c>
      <c r="EA291" s="2">
        <v>2017</v>
      </c>
      <c r="EB291" s="2" t="s">
        <v>9</v>
      </c>
    </row>
    <row r="292" spans="1:132" x14ac:dyDescent="0.2">
      <c r="A292" s="98" t="s">
        <v>266</v>
      </c>
      <c r="B292" s="2" t="s">
        <v>10</v>
      </c>
      <c r="C292" s="101">
        <v>42795</v>
      </c>
      <c r="D292" s="4" t="s">
        <v>135</v>
      </c>
      <c r="E292" s="4" t="s">
        <v>112</v>
      </c>
      <c r="F292" s="4" t="s">
        <v>139</v>
      </c>
      <c r="G292" s="4" t="s">
        <v>113</v>
      </c>
      <c r="H292" s="6">
        <v>190301.7</v>
      </c>
      <c r="K292" s="95">
        <f>+Tabla1[[#This Row],[TK Remolcados (1)]]+Tabla1[[#This Row],[TK Coche Motor (2)]]+Tabla1[[#This Row],[TK Eléctricos (3)]]</f>
        <v>190301.7</v>
      </c>
      <c r="L292" s="35">
        <f>+Tabla1[[#This Row],[Trenes Kilómetro (TK) (1+2+3)]]/K280-1</f>
        <v>-6.9210866120165027E-2</v>
      </c>
      <c r="M292" s="36">
        <f>+Tabla1[[#This Row],[TK Remolcados (1)]]</f>
        <v>190301.7</v>
      </c>
      <c r="N292" s="36">
        <f>+Tabla1[[#This Row],[TK Remolcados (1)]]*Tabla1[[#This Row],[Form. Media Trenes Remolcados]]</f>
        <v>1141810.2000000002</v>
      </c>
      <c r="Q292" s="95">
        <f t="shared" si="22"/>
        <v>1141810.2000000002</v>
      </c>
      <c r="R292" s="35">
        <f>+Tabla1[[#This Row],[Coches Kilómetro (CK) (5+6+7)]]/Q280-1</f>
        <v>-6.9210866120165027E-2</v>
      </c>
      <c r="S292" s="37">
        <v>38.92</v>
      </c>
      <c r="T292" s="35">
        <f>+Tabla1[[#This Row],[Velocidad Comercial Trenes Diésel]]/S280-1</f>
        <v>0</v>
      </c>
      <c r="U292" s="37"/>
      <c r="V292" s="35"/>
      <c r="W292" s="37">
        <v>6</v>
      </c>
      <c r="X292" s="6"/>
      <c r="Y292" s="6"/>
      <c r="Z292" s="36">
        <f>+Tabla1[[#This Row],[Form. Media Trenes Remolcados]]*Tabla1[[#This Row],[Asientos Prom. x C. Remolcados]]*Tabla1[[#This Row],[Trenes Corridos (TC)]]</f>
        <v>1860936</v>
      </c>
      <c r="AC292" s="6">
        <v>76</v>
      </c>
      <c r="AF292" s="6">
        <f>+'[2]BN TAB'!H296</f>
        <v>4561</v>
      </c>
      <c r="AG292" s="6">
        <f>+Tabla1[[#This Row],[Trenes Programados]]-Tabla1[[#This Row],[Trenes Corridos (TC)]]</f>
        <v>480</v>
      </c>
      <c r="AH292" s="95">
        <f>+'[2]BN TAB'!J296</f>
        <v>4081</v>
      </c>
      <c r="AI292" s="35">
        <f>+Tabla1[[#This Row],[Trenes Corridos (TC)]]/AH280-1</f>
        <v>-7.9196750902527091E-2</v>
      </c>
      <c r="AJ292" s="36">
        <f>+'[2]BN TAB'!K296</f>
        <v>2049</v>
      </c>
      <c r="AK292" s="36">
        <f>+Tabla1[[#This Row],[Trenes Corridos (TC)]]-Tabla1[[#This Row],[Trenes Puntuales]]</f>
        <v>2032</v>
      </c>
      <c r="AL292" s="127">
        <f>+Tabla1[[#This Row],[Trenes Puntuales]]/Tabla1[[#This Row],[Trenes Programados]]</f>
        <v>0.44924358693269018</v>
      </c>
      <c r="AM292" s="96">
        <v>0.95</v>
      </c>
      <c r="AN292" s="96" t="str">
        <f>+IF(Tabla1[[#This Row],[Regularidad Absoluta]]&gt;=Tabla1[[#This Row],[RA 95%]],Tabla1[[#This Row],[Regularidad Absoluta]],"")</f>
        <v/>
      </c>
      <c r="AO292" s="96">
        <f>+Tabla1[[#This Row],[Trenes Puntuales]]/Tabla1[[#This Row],[Trenes Corridos (TC)]]</f>
        <v>0.5020828228375398</v>
      </c>
      <c r="AP292" s="96">
        <f>+Tabla1[[#This Row],[Trenes Corridos (TC)]]/Tabla1[[#This Row],[Trenes Programados]]</f>
        <v>0.89475992106994084</v>
      </c>
      <c r="AQ292" s="96">
        <f>+Tabla1[[#This Row],[Regularidad Relativa]]/AO280-1</f>
        <v>-0.1503508702497226</v>
      </c>
      <c r="AR292" s="95">
        <f>+'[3]DATOS BN#Bol por Estación'!AE277</f>
        <v>2228376</v>
      </c>
      <c r="AS292" s="15">
        <f>+Tabla1[[#This Row],[Pasajeros Pagos (PAX)]]/AR280-1</f>
        <v>-1.4064466118387853E-2</v>
      </c>
      <c r="AT292" s="6">
        <f>+Tabla1[[#This Row],[Pasajeros Pagos (PAX)]]/Tabla1[[#This Row],[Indice Dia Habil]]</f>
        <v>84729.125475285167</v>
      </c>
      <c r="AU292" s="15">
        <f>+Tabla1[[#This Row],[PAX Día Habil]]/AT280-1</f>
        <v>-4.0306096297746397E-2</v>
      </c>
      <c r="AV292" s="6">
        <f>+Tabla1[[#This Row],[Pasajeros Pagos (PAX)]]/Tabla1[[#This Row],[Trenes Corridos (TC)]]</f>
        <v>546.036755697133</v>
      </c>
      <c r="AW292" s="6">
        <f>+Tabla1[[#This Row],[PAX x Tren]]/Tabla1[[#This Row],[Form. Media Trenes Remolcados]]</f>
        <v>91.006125949522172</v>
      </c>
      <c r="AX292" s="15">
        <f>+Tabla1[[#This Row],[PAX x Coche]]/AW280-1</f>
        <v>7.0734203911615889E-2</v>
      </c>
      <c r="AY292" s="6">
        <v>188</v>
      </c>
      <c r="AZ292" s="9">
        <f>+Tabla1[[#This Row],[PAX Kilómetro]]/Tabla1[[#This Row],[Coches Kilómetro (CK) (5+6+7)]]</f>
        <v>35.695071772874329</v>
      </c>
      <c r="BA292" s="15">
        <f>+Tabla1[[#This Row],[Ocupación Media (PaxKm/CocheKm)]]/AZ280-1</f>
        <v>5.1200562998971133E-2</v>
      </c>
      <c r="BB292" s="15">
        <f>+Tabla1[[#This Row],[Ocupación Media (PaxKm/CocheKm)]]/Tabla1[[#This Row],[Capacidad x Coche (4xm2)]]</f>
        <v>0.18986740304720387</v>
      </c>
      <c r="BC292" s="15">
        <f>+Tabla1[[#This Row],[% de Ocupación Media PAX]]/BB280-1</f>
        <v>5.1200562998970911E-2</v>
      </c>
      <c r="BD292" s="36">
        <f>+Tabla1[[#This Row],[Pasajeros Pagos (PAX)]]*Tabla1[[#This Row],[PAX Recorrido Medio]]</f>
        <v>40756997.039999999</v>
      </c>
      <c r="BE292" s="37">
        <v>18.29</v>
      </c>
      <c r="BF292" s="35">
        <f>+Tabla1[[#This Row],[PAX Recorrido Medio]]/BE280-1</f>
        <v>-7.596310363537695E-3</v>
      </c>
      <c r="BG292" s="36">
        <f>+Tabla1[[#This Row],[Pasajeros Pagos (PAX)]]*CN292</f>
        <v>2195587.3331814436</v>
      </c>
      <c r="BH292" s="130">
        <f t="shared" si="20"/>
        <v>0.3723221413444453</v>
      </c>
      <c r="BI292" s="95">
        <f t="shared" si="19"/>
        <v>3550190.5464262143</v>
      </c>
      <c r="BJ292" s="35">
        <f>+(Tabla1[[#This Row],[Variación % TC]]*0.2)-(Tabla1[[#This Row],[Vaciación % PAX Recorrido Medio]]*0.1)-(Tabla1[[#This Row],[Variación % Ocupación PAX]]*0.5)+(Tabla1[[#This Row],[Variación % RA]]*0.1)+(Tabla1[[#This Row],[Variación % Velocidad Comercial TE]]*0.1)</f>
        <v>-5.5715087668609366E-2</v>
      </c>
      <c r="BK292" s="90">
        <v>5177398.7299999995</v>
      </c>
      <c r="BL292" s="10">
        <f>+Tabla1[[#This Row],[Recaudación Vta. Boletos $]]/Tabla1[[#This Row],[Pasajeros Pagos (PAX)]]</f>
        <v>2.3233954817319877</v>
      </c>
      <c r="BM292" s="15">
        <f>+(Tabla1[[#This Row],[Tarifa Media $]]*44)/CQ292</f>
        <v>7.8296606611946845E-3</v>
      </c>
      <c r="BN292" s="48">
        <f>+Tabla1[[#This Row],[Tarifa Media $]]/CP292</f>
        <v>0.14701481977342565</v>
      </c>
      <c r="BO292" s="86">
        <v>26.3</v>
      </c>
      <c r="BP292" s="80">
        <v>51.944000000000003</v>
      </c>
      <c r="BQ292" s="80">
        <f>+Tabla1[[#This Row],[Km. Línea (entre cabeceras) en Servicio]]*2</f>
        <v>103.88800000000001</v>
      </c>
      <c r="BR292" s="36">
        <v>22</v>
      </c>
      <c r="BS292" s="36">
        <v>1945</v>
      </c>
      <c r="BT292" s="76">
        <f>+Tabla1[[#This Row],[Recaudación Vta. Boletos $]]/Tabla1[[#This Row],[Km. Línea (entre cabeceras) en Servicio]]</f>
        <v>99672.700023101788</v>
      </c>
      <c r="BU292" s="77">
        <f>+Tabla1[[#This Row],[Recaudación/Km. Línea (PESOS)]]/CP292</f>
        <v>6306.8746347494816</v>
      </c>
      <c r="BV292" s="76">
        <f>+Tabla1[[#This Row],[Recaudación Vta. Boletos $]]/Tabla1[[#This Row],[Trenes Corridos (TC)]]</f>
        <v>1268.659331046312</v>
      </c>
      <c r="BW292" s="77">
        <f>+Tabla1[[#This Row],[Recaudación/Trenes Corridos (PESOS)]]/CP292</f>
        <v>80.275495228480054</v>
      </c>
      <c r="BX292" s="76">
        <f>+Tabla1[[#This Row],[Recaudación Vta. Boletos $]]/Tabla1[[#This Row],[Coches Kilómetro (CK) (5+6+7)]]</f>
        <v>4.5343777188187655</v>
      </c>
      <c r="BY292" s="77">
        <f>+Tabla1[[#This Row],[Recaudación/Coche Kilómetro (PESOS)]]/CP292</f>
        <v>0.28691659614481202</v>
      </c>
      <c r="BZ292" s="78">
        <f>+Tabla1[[#This Row],[Recaudación Vta. Boletos $]]/Tabla1[[#This Row],[PAX Kilómetro]]</f>
        <v>0.12703091753592058</v>
      </c>
      <c r="CA292" s="79">
        <f>+Tabla1[[#This Row],[Recaudación/Pasajeros Kilómetro (PESOS)]]/CP292</f>
        <v>8.0379890526749934E-3</v>
      </c>
      <c r="CB292" s="76">
        <f>+Tabla1[[#This Row],[Recaudación Vta. Boletos $]]/Tabla1[[#This Row],[Personal]]</f>
        <v>2661.9016606683804</v>
      </c>
      <c r="CC292" s="77">
        <f>+Tabla1[[#This Row],[Recaudación/Personal (PESOS)]]/CP292</f>
        <v>168.43408536114507</v>
      </c>
      <c r="CD292" s="36">
        <f>+Tabla1[[#This Row],[Pasajeros Pagos (PAX)]]/Tabla1[[#This Row],[Personal]]</f>
        <v>1145.6946015424164</v>
      </c>
      <c r="CE292" s="80">
        <f>+Tabla1[[#This Row],[Trenes Corridos (TC)]]/Tabla1[[#This Row],[Personal]]</f>
        <v>2.0982005141388176</v>
      </c>
      <c r="CF292" s="36">
        <f>+Tabla1[[#This Row],[Pasajeros Pagos (PAX)]]/Tabla1[[#This Row],[Km. Línea (entre cabeceras) en Servicio]]</f>
        <v>42899.584167565066</v>
      </c>
      <c r="CG292" s="36">
        <f>+Tabla1[[#This Row],[Pasajeros Pagos (PAX)]]/Tabla1[[#This Row],[Cantidad de Estaciones en Servicio]]</f>
        <v>101289.81818181818</v>
      </c>
      <c r="CH292" s="36">
        <f>+Tabla1[[#This Row],[PAX Kilómetro]]/Tabla1[[#This Row],[Km. Línea (entre cabeceras) en Servicio]]</f>
        <v>784633.39442476502</v>
      </c>
      <c r="CI292" s="36">
        <f>+Tabla1[[#This Row],[Coches Kilómetro (CK) (5+6+7)]]/Tabla1[[#This Row],[Km. Línea (entre cabeceras) en Servicio]]</f>
        <v>21981.560911751119</v>
      </c>
      <c r="CJ292" s="36">
        <f>+[1]!BN_InfraMR[[#This Row],[Total Coches Remolcados]]</f>
        <v>133</v>
      </c>
      <c r="CK292" s="36">
        <f>+Tabla1[[#This Row],[Pasajeros Pagos (PAX)]]/Tabla1[[#This Row],[Coches en Servicio]]</f>
        <v>16754.706766917294</v>
      </c>
      <c r="CM292" s="100">
        <f t="shared" si="21"/>
        <v>713.34405000477716</v>
      </c>
      <c r="CN292" s="11">
        <v>0.98528584636589311</v>
      </c>
      <c r="CP292" s="10">
        <v>15.803818181818185</v>
      </c>
      <c r="CQ292" s="33">
        <v>13056.683503906648</v>
      </c>
      <c r="CR292" s="10"/>
      <c r="CX292" s="28"/>
      <c r="DF292" s="47">
        <f>+Tabla1[[#This Row],[Trenes Kilómetro (TK) (1+2+3)]]/Tabla1[[#This Row],[Trenes Corridos (TC)]]</f>
        <v>46.631144327370748</v>
      </c>
      <c r="EA292" s="2">
        <v>2017</v>
      </c>
      <c r="EB292" s="2" t="s">
        <v>10</v>
      </c>
    </row>
    <row r="293" spans="1:132" x14ac:dyDescent="0.2">
      <c r="A293" s="98" t="s">
        <v>266</v>
      </c>
      <c r="B293" s="2" t="s">
        <v>0</v>
      </c>
      <c r="C293" s="101">
        <v>42826</v>
      </c>
      <c r="D293" s="4" t="s">
        <v>135</v>
      </c>
      <c r="E293" s="4" t="s">
        <v>112</v>
      </c>
      <c r="F293" s="4" t="s">
        <v>139</v>
      </c>
      <c r="G293" s="4" t="s">
        <v>113</v>
      </c>
      <c r="H293" s="6">
        <v>174316.7</v>
      </c>
      <c r="K293" s="95">
        <f>+Tabla1[[#This Row],[TK Remolcados (1)]]+Tabla1[[#This Row],[TK Coche Motor (2)]]+Tabla1[[#This Row],[TK Eléctricos (3)]]</f>
        <v>174316.7</v>
      </c>
      <c r="L293" s="35">
        <f>+Tabla1[[#This Row],[Trenes Kilómetro (TK) (1+2+3)]]/K281-1</f>
        <v>-6.7844075895783784E-2</v>
      </c>
      <c r="M293" s="36">
        <f>+Tabla1[[#This Row],[TK Remolcados (1)]]</f>
        <v>174316.7</v>
      </c>
      <c r="N293" s="36">
        <f>+Tabla1[[#This Row],[TK Remolcados (1)]]*Tabla1[[#This Row],[Form. Media Trenes Remolcados]]</f>
        <v>1045900.2000000001</v>
      </c>
      <c r="Q293" s="95">
        <f t="shared" si="22"/>
        <v>1045900.2000000001</v>
      </c>
      <c r="R293" s="35">
        <f>+Tabla1[[#This Row],[Coches Kilómetro (CK) (5+6+7)]]/Q281-1</f>
        <v>-6.7844075895783673E-2</v>
      </c>
      <c r="S293" s="37">
        <v>38.92</v>
      </c>
      <c r="T293" s="35">
        <f>+Tabla1[[#This Row],[Velocidad Comercial Trenes Diésel]]/S281-1</f>
        <v>0</v>
      </c>
      <c r="U293" s="37"/>
      <c r="V293" s="35"/>
      <c r="W293" s="37">
        <v>6</v>
      </c>
      <c r="X293" s="6"/>
      <c r="Y293" s="6"/>
      <c r="Z293" s="36">
        <f>+Tabla1[[#This Row],[Form. Media Trenes Remolcados]]*Tabla1[[#This Row],[Asientos Prom. x C. Remolcados]]*Tabla1[[#This Row],[Trenes Corridos (TC)]]</f>
        <v>1663488</v>
      </c>
      <c r="AC293" s="6">
        <v>76</v>
      </c>
      <c r="AF293" s="6">
        <f>+'[2]BN TAB'!H297</f>
        <v>4395</v>
      </c>
      <c r="AG293" s="6">
        <f>+Tabla1[[#This Row],[Trenes Programados]]-Tabla1[[#This Row],[Trenes Corridos (TC)]]</f>
        <v>747</v>
      </c>
      <c r="AH293" s="95">
        <f>+'[2]BN TAB'!J297</f>
        <v>3648</v>
      </c>
      <c r="AI293" s="35">
        <f>+Tabla1[[#This Row],[Trenes Corridos (TC)]]/AH281-1</f>
        <v>-3.8230475150191623E-3</v>
      </c>
      <c r="AJ293" s="36">
        <f>+'[2]BN TAB'!K297</f>
        <v>1622</v>
      </c>
      <c r="AK293" s="36">
        <f>+Tabla1[[#This Row],[Trenes Corridos (TC)]]-Tabla1[[#This Row],[Trenes Puntuales]]</f>
        <v>2026</v>
      </c>
      <c r="AL293" s="127">
        <f>+Tabla1[[#This Row],[Trenes Puntuales]]/Tabla1[[#This Row],[Trenes Programados]]</f>
        <v>0.3690557451649602</v>
      </c>
      <c r="AM293" s="96">
        <v>0.95</v>
      </c>
      <c r="AN293" s="96" t="str">
        <f>+IF(Tabla1[[#This Row],[Regularidad Absoluta]]&gt;=Tabla1[[#This Row],[RA 95%]],Tabla1[[#This Row],[Regularidad Absoluta]],"")</f>
        <v/>
      </c>
      <c r="AO293" s="96">
        <f>+Tabla1[[#This Row],[Trenes Puntuales]]/Tabla1[[#This Row],[Trenes Corridos (TC)]]</f>
        <v>0.44462719298245612</v>
      </c>
      <c r="AP293" s="96">
        <f>+Tabla1[[#This Row],[Trenes Corridos (TC)]]/Tabla1[[#This Row],[Trenes Programados]]</f>
        <v>0.83003412969283275</v>
      </c>
      <c r="AQ293" s="96">
        <f>+Tabla1[[#This Row],[Regularidad Relativa]]/AO281-1</f>
        <v>-0.10635302925260459</v>
      </c>
      <c r="AR293" s="95">
        <f>+'[3]DATOS BN#Bol por Estación'!AE278</f>
        <v>2068250</v>
      </c>
      <c r="AS293" s="15">
        <f>+Tabla1[[#This Row],[Pasajeros Pagos (PAX)]]/AR281-1</f>
        <v>-7.5180537420636018E-3</v>
      </c>
      <c r="AT293" s="6">
        <f>+Tabla1[[#This Row],[Pasajeros Pagos (PAX)]]/Tabla1[[#This Row],[Indice Dia Habil]]</f>
        <v>87637.711864406781</v>
      </c>
      <c r="AU293" s="15">
        <f>+Tabla1[[#This Row],[PAX Día Habil]]/AT281-1</f>
        <v>6.3974289844313192E-2</v>
      </c>
      <c r="AV293" s="6">
        <f>+Tabla1[[#This Row],[Pasajeros Pagos (PAX)]]/Tabla1[[#This Row],[Trenes Corridos (TC)]]</f>
        <v>566.95449561403507</v>
      </c>
      <c r="AW293" s="6">
        <f>+Tabla1[[#This Row],[PAX x Tren]]/Tabla1[[#This Row],[Form. Media Trenes Remolcados]]</f>
        <v>94.492415935672511</v>
      </c>
      <c r="AX293" s="15">
        <f>+Tabla1[[#This Row],[PAX x Coche]]/AW281-1</f>
        <v>-3.7091866237491944E-3</v>
      </c>
      <c r="AY293" s="6">
        <v>188</v>
      </c>
      <c r="AZ293" s="9">
        <f>+Tabla1[[#This Row],[PAX Kilómetro]]/Tabla1[[#This Row],[Coches Kilómetro (CK) (5+6+7)]]</f>
        <v>35.792444632862676</v>
      </c>
      <c r="BA293" s="15">
        <f>+Tabla1[[#This Row],[Ocupación Media (PaxKm/CocheKm)]]/AZ281-1</f>
        <v>3.2210585244440093E-2</v>
      </c>
      <c r="BB293" s="15">
        <f>+Tabla1[[#This Row],[Ocupación Media (PaxKm/CocheKm)]]/Tabla1[[#This Row],[Capacidad x Coche (4xm2)]]</f>
        <v>0.19038534379182273</v>
      </c>
      <c r="BC293" s="15">
        <f>+Tabla1[[#This Row],[% de Ocupación Media PAX]]/BB281-1</f>
        <v>3.2210585244440093E-2</v>
      </c>
      <c r="BD293" s="36">
        <f>+Tabla1[[#This Row],[Pasajeros Pagos (PAX)]]*Tabla1[[#This Row],[PAX Recorrido Medio]]</f>
        <v>37435325</v>
      </c>
      <c r="BE293" s="37">
        <v>18.100000000000001</v>
      </c>
      <c r="BF293" s="35">
        <f>+Tabla1[[#This Row],[PAX Recorrido Medio]]/BE281-1</f>
        <v>-3.0530262453133394E-2</v>
      </c>
      <c r="BG293" s="36">
        <f>+Tabla1[[#This Row],[Pasajeros Pagos (PAX)]]*CN293</f>
        <v>2073683.6170505893</v>
      </c>
      <c r="BH293" s="130">
        <f t="shared" si="20"/>
        <v>0.33694534099549955</v>
      </c>
      <c r="BI293" s="95">
        <f t="shared" si="19"/>
        <v>3119275.2692594561</v>
      </c>
      <c r="BJ293" s="35">
        <f>+(Tabla1[[#This Row],[Variación % TC]]*0.2)-(Tabla1[[#This Row],[Vaciación % PAX Recorrido Medio]]*0.1)-(Tabla1[[#This Row],[Variación % Ocupación PAX]]*0.5)+(Tabla1[[#This Row],[Variación % RA]]*0.1)+(Tabla1[[#This Row],[Variación % Velocidad Comercial TE]]*0.1)</f>
        <v>-2.4452178805170997E-2</v>
      </c>
      <c r="BK293" s="90">
        <v>4830489.25</v>
      </c>
      <c r="BL293" s="10">
        <f>+Tabla1[[#This Row],[Recaudación Vta. Boletos $]]/Tabla1[[#This Row],[Pasajeros Pagos (PAX)]]</f>
        <v>2.3355441798622025</v>
      </c>
      <c r="BM293" s="15">
        <f>+(Tabla1[[#This Row],[Tarifa Media $]]*44)/CQ293</f>
        <v>7.7475382490814699E-3</v>
      </c>
      <c r="BN293" s="48">
        <f>+Tabla1[[#This Row],[Tarifa Media $]]/CP293</f>
        <v>0.14921585899918613</v>
      </c>
      <c r="BO293" s="86">
        <v>23.6</v>
      </c>
      <c r="BP293" s="80">
        <v>51.944000000000003</v>
      </c>
      <c r="BQ293" s="80">
        <f>+Tabla1[[#This Row],[Km. Línea (entre cabeceras) en Servicio]]*2</f>
        <v>103.88800000000001</v>
      </c>
      <c r="BR293" s="36">
        <v>22</v>
      </c>
      <c r="BS293" s="36">
        <v>1945</v>
      </c>
      <c r="BT293" s="76">
        <f>+Tabla1[[#This Row],[Recaudación Vta. Boletos $]]/Tabla1[[#This Row],[Km. Línea (entre cabeceras) en Servicio]]</f>
        <v>92994.171607885408</v>
      </c>
      <c r="BU293" s="77">
        <f>+Tabla1[[#This Row],[Recaudación/Km. Línea (PESOS)]]/CP293</f>
        <v>5941.3156548411107</v>
      </c>
      <c r="BV293" s="76">
        <f>+Tabla1[[#This Row],[Recaudación Vta. Boletos $]]/Tabla1[[#This Row],[Trenes Corridos (TC)]]</f>
        <v>1324.1472724780701</v>
      </c>
      <c r="BW293" s="77">
        <f>+Tabla1[[#This Row],[Recaudación/Trenes Corridos (PESOS)]]/CP293</f>
        <v>84.598602076498537</v>
      </c>
      <c r="BX293" s="76">
        <f>+Tabla1[[#This Row],[Recaudación Vta. Boletos $]]/Tabla1[[#This Row],[Coches Kilómetro (CK) (5+6+7)]]</f>
        <v>4.6184992124487589</v>
      </c>
      <c r="BY293" s="77">
        <f>+Tabla1[[#This Row],[Recaudación/Coche Kilómetro (PESOS)]]/CP293</f>
        <v>0.29507184373333772</v>
      </c>
      <c r="BZ293" s="78">
        <f>+Tabla1[[#This Row],[Recaudación Vta. Boletos $]]/Tabla1[[#This Row],[PAX Kilómetro]]</f>
        <v>0.12903559004763548</v>
      </c>
      <c r="CA293" s="79">
        <f>+Tabla1[[#This Row],[Recaudación/Pasajeros Kilómetro (PESOS)]]/CP293</f>
        <v>8.2439701104522721E-3</v>
      </c>
      <c r="CB293" s="76">
        <f>+Tabla1[[#This Row],[Recaudación Vta. Boletos $]]/Tabla1[[#This Row],[Personal]]</f>
        <v>2483.542030848329</v>
      </c>
      <c r="CC293" s="77">
        <f>+Tabla1[[#This Row],[Recaudación/Personal (PESOS)]]/CP293</f>
        <v>158.67131124682092</v>
      </c>
      <c r="CD293" s="36">
        <f>+Tabla1[[#This Row],[Pasajeros Pagos (PAX)]]/Tabla1[[#This Row],[Personal]]</f>
        <v>1063.3676092544988</v>
      </c>
      <c r="CE293" s="80">
        <f>+Tabla1[[#This Row],[Trenes Corridos (TC)]]/Tabla1[[#This Row],[Personal]]</f>
        <v>1.8755784061696659</v>
      </c>
      <c r="CF293" s="36">
        <f>+Tabla1[[#This Row],[Pasajeros Pagos (PAX)]]/Tabla1[[#This Row],[Km. Línea (entre cabeceras) en Servicio]]</f>
        <v>39816.918219621126</v>
      </c>
      <c r="CG293" s="36">
        <f>+Tabla1[[#This Row],[Pasajeros Pagos (PAX)]]/Tabla1[[#This Row],[Cantidad de Estaciones en Servicio]]</f>
        <v>94011.363636363632</v>
      </c>
      <c r="CH293" s="36">
        <f>+Tabla1[[#This Row],[PAX Kilómetro]]/Tabla1[[#This Row],[Km. Línea (entre cabeceras) en Servicio]]</f>
        <v>720686.21977514238</v>
      </c>
      <c r="CI293" s="36">
        <f>+Tabla1[[#This Row],[Coches Kilómetro (CK) (5+6+7)]]/Tabla1[[#This Row],[Km. Línea (entre cabeceras) en Servicio]]</f>
        <v>20135.149391652551</v>
      </c>
      <c r="CJ293" s="36">
        <f>+[1]!BN_InfraMR[[#This Row],[Total Coches Remolcados]]</f>
        <v>133</v>
      </c>
      <c r="CK293" s="36">
        <f>+Tabla1[[#This Row],[Pasajeros Pagos (PAX)]]/Tabla1[[#This Row],[Coches en Servicio]]</f>
        <v>15550.751879699248</v>
      </c>
      <c r="CM293" s="100">
        <f t="shared" si="21"/>
        <v>701.15310876994351</v>
      </c>
      <c r="CN293" s="11">
        <v>1.0026271567995113</v>
      </c>
      <c r="CP293" s="10">
        <v>15.652117647058825</v>
      </c>
      <c r="CQ293" s="33">
        <v>13264.077002281385</v>
      </c>
      <c r="CR293" s="10"/>
      <c r="CX293" s="28"/>
      <c r="DF293" s="47">
        <f>+Tabla1[[#This Row],[Trenes Kilómetro (TK) (1+2+3)]]/Tabla1[[#This Row],[Trenes Corridos (TC)]]</f>
        <v>47.784183114035088</v>
      </c>
      <c r="EA293" s="2">
        <v>2017</v>
      </c>
      <c r="EB293" s="2" t="s">
        <v>0</v>
      </c>
    </row>
    <row r="294" spans="1:132" x14ac:dyDescent="0.2">
      <c r="A294" s="98" t="s">
        <v>266</v>
      </c>
      <c r="B294" s="2" t="s">
        <v>1</v>
      </c>
      <c r="C294" s="101">
        <v>42856</v>
      </c>
      <c r="D294" s="4" t="s">
        <v>135</v>
      </c>
      <c r="E294" s="4" t="s">
        <v>112</v>
      </c>
      <c r="F294" s="4" t="s">
        <v>139</v>
      </c>
      <c r="G294" s="4" t="s">
        <v>113</v>
      </c>
      <c r="H294" s="6">
        <v>196285.8</v>
      </c>
      <c r="K294" s="95">
        <f>+Tabla1[[#This Row],[TK Remolcados (1)]]+Tabla1[[#This Row],[TK Coche Motor (2)]]+Tabla1[[#This Row],[TK Eléctricos (3)]]</f>
        <v>196285.8</v>
      </c>
      <c r="L294" s="35">
        <f>+Tabla1[[#This Row],[Trenes Kilómetro (TK) (1+2+3)]]/K282-1</f>
        <v>-1.1790298573919333E-3</v>
      </c>
      <c r="M294" s="36">
        <f>+Tabla1[[#This Row],[TK Remolcados (1)]]</f>
        <v>196285.8</v>
      </c>
      <c r="N294" s="36">
        <f>+Tabla1[[#This Row],[TK Remolcados (1)]]*Tabla1[[#This Row],[Form. Media Trenes Remolcados]]</f>
        <v>1177714.7999999998</v>
      </c>
      <c r="Q294" s="95">
        <f t="shared" si="22"/>
        <v>1177714.7999999998</v>
      </c>
      <c r="R294" s="35">
        <f>+Tabla1[[#This Row],[Coches Kilómetro (CK) (5+6+7)]]/Q282-1</f>
        <v>-1.1790298573920444E-3</v>
      </c>
      <c r="S294" s="37">
        <v>38.92</v>
      </c>
      <c r="T294" s="35">
        <f>+Tabla1[[#This Row],[Velocidad Comercial Trenes Diésel]]/S282-1</f>
        <v>0</v>
      </c>
      <c r="U294" s="37"/>
      <c r="V294" s="35"/>
      <c r="W294" s="37">
        <v>6</v>
      </c>
      <c r="X294" s="6"/>
      <c r="Y294" s="6"/>
      <c r="Z294" s="36">
        <f>+Tabla1[[#This Row],[Form. Media Trenes Remolcados]]*Tabla1[[#This Row],[Asientos Prom. x C. Remolcados]]*Tabla1[[#This Row],[Trenes Corridos (TC)]]</f>
        <v>1870512</v>
      </c>
      <c r="AC294" s="6">
        <v>76</v>
      </c>
      <c r="AF294" s="6">
        <f>+'[2]BN TAB'!H298</f>
        <v>4737</v>
      </c>
      <c r="AG294" s="6">
        <f>+Tabla1[[#This Row],[Trenes Programados]]-Tabla1[[#This Row],[Trenes Corridos (TC)]]</f>
        <v>635</v>
      </c>
      <c r="AH294" s="95">
        <f>+'[2]BN TAB'!J298</f>
        <v>4102</v>
      </c>
      <c r="AI294" s="35">
        <f>+Tabla1[[#This Row],[Trenes Corridos (TC)]]/AH282-1</f>
        <v>5.0448143405889878E-2</v>
      </c>
      <c r="AJ294" s="36">
        <f>+'[2]BN TAB'!K298</f>
        <v>2129</v>
      </c>
      <c r="AK294" s="36">
        <f>+Tabla1[[#This Row],[Trenes Corridos (TC)]]-Tabla1[[#This Row],[Trenes Puntuales]]</f>
        <v>1973</v>
      </c>
      <c r="AL294" s="127">
        <f>+Tabla1[[#This Row],[Trenes Puntuales]]/Tabla1[[#This Row],[Trenes Programados]]</f>
        <v>0.44944057420308214</v>
      </c>
      <c r="AM294" s="96">
        <v>0.95</v>
      </c>
      <c r="AN294" s="96" t="str">
        <f>+IF(Tabla1[[#This Row],[Regularidad Absoluta]]&gt;=Tabla1[[#This Row],[RA 95%]],Tabla1[[#This Row],[Regularidad Absoluta]],"")</f>
        <v/>
      </c>
      <c r="AO294" s="96">
        <f>+Tabla1[[#This Row],[Trenes Puntuales]]/Tabla1[[#This Row],[Trenes Corridos (TC)]]</f>
        <v>0.51901511457825455</v>
      </c>
      <c r="AP294" s="96">
        <f>+Tabla1[[#This Row],[Trenes Corridos (TC)]]/Tabla1[[#This Row],[Trenes Programados]]</f>
        <v>0.86594891281401731</v>
      </c>
      <c r="AQ294" s="96">
        <f>+Tabla1[[#This Row],[Regularidad Relativa]]/AO282-1</f>
        <v>-3.118832579919506E-2</v>
      </c>
      <c r="AR294" s="95">
        <f>+'[3]DATOS BN#Bol por Estación'!AE279</f>
        <v>2271480</v>
      </c>
      <c r="AS294" s="15">
        <f>+Tabla1[[#This Row],[Pasajeros Pagos (PAX)]]/AR282-1</f>
        <v>0.14017642647541595</v>
      </c>
      <c r="AT294" s="6">
        <f>+Tabla1[[#This Row],[Pasajeros Pagos (PAX)]]/Tabla1[[#This Row],[Indice Dia Habil]]</f>
        <v>88729.6875</v>
      </c>
      <c r="AU294" s="15">
        <f>+Tabla1[[#This Row],[PAX Día Habil]]/AT282-1</f>
        <v>0.14017642647541595</v>
      </c>
      <c r="AV294" s="6">
        <f>+Tabla1[[#This Row],[Pasajeros Pagos (PAX)]]/Tabla1[[#This Row],[Trenes Corridos (TC)]]</f>
        <v>553.74939054119943</v>
      </c>
      <c r="AW294" s="6">
        <f>+Tabla1[[#This Row],[PAX x Tren]]/Tabla1[[#This Row],[Form. Media Trenes Remolcados]]</f>
        <v>92.29156509019991</v>
      </c>
      <c r="AX294" s="15">
        <f>+Tabla1[[#This Row],[PAX x Coche]]/AW282-1</f>
        <v>8.5419050557410836E-2</v>
      </c>
      <c r="AY294" s="6">
        <v>188</v>
      </c>
      <c r="AZ294" s="9">
        <f>+Tabla1[[#This Row],[PAX Kilómetro]]/Tabla1[[#This Row],[Coches Kilómetro (CK) (5+6+7)]]</f>
        <v>35.006235805137209</v>
      </c>
      <c r="BA294" s="15">
        <f>+Tabla1[[#This Row],[Ocupación Media (PaxKm/CocheKm)]]/AZ282-1</f>
        <v>0.12417959977923321</v>
      </c>
      <c r="BB294" s="15">
        <f>+Tabla1[[#This Row],[Ocupación Media (PaxKm/CocheKm)]]/Tabla1[[#This Row],[Capacidad x Coche (4xm2)]]</f>
        <v>0.18620338194221919</v>
      </c>
      <c r="BC294" s="15">
        <f>+Tabla1[[#This Row],[% de Ocupación Media PAX]]/BB282-1</f>
        <v>0.12417959977923321</v>
      </c>
      <c r="BD294" s="36">
        <f>+Tabla1[[#This Row],[Pasajeros Pagos (PAX)]]*Tabla1[[#This Row],[PAX Recorrido Medio]]</f>
        <v>41227362</v>
      </c>
      <c r="BE294" s="37">
        <v>18.149999999999999</v>
      </c>
      <c r="BF294" s="35">
        <f>+Tabla1[[#This Row],[PAX Recorrido Medio]]/BE282-1</f>
        <v>-1.5192620727075501E-2</v>
      </c>
      <c r="BG294" s="36">
        <f>+Tabla1[[#This Row],[Pasajeros Pagos (PAX)]]*CN294</f>
        <v>2217356.4963876326</v>
      </c>
      <c r="BH294" s="130">
        <f t="shared" si="20"/>
        <v>0.36912233334691114</v>
      </c>
      <c r="BI294" s="95">
        <f t="shared" si="19"/>
        <v>3600507.8639898286</v>
      </c>
      <c r="BJ294" s="35">
        <f>+(Tabla1[[#This Row],[Variación % TC]]*0.2)-(Tabla1[[#This Row],[Vaciación % PAX Recorrido Medio]]*0.1)-(Tabla1[[#This Row],[Variación % Ocupación PAX]]*0.5)+(Tabla1[[#This Row],[Variación % RA]]*0.1)+(Tabla1[[#This Row],[Variación % Velocidad Comercial TE]]*0.1)</f>
        <v>-5.359974171565058E-2</v>
      </c>
      <c r="BK294" s="90">
        <v>5293663.9800000004</v>
      </c>
      <c r="BL294" s="10">
        <f>+Tabla1[[#This Row],[Recaudación Vta. Boletos $]]/Tabla1[[#This Row],[Pasajeros Pagos (PAX)]]</f>
        <v>2.3304911247292517</v>
      </c>
      <c r="BM294" s="15">
        <f>+(Tabla1[[#This Row],[Tarifa Media $]]*44)/CQ294</f>
        <v>7.6117606821833484E-3</v>
      </c>
      <c r="BN294" s="48">
        <f>+Tabla1[[#This Row],[Tarifa Media $]]/CP294</f>
        <v>0.14573289903375683</v>
      </c>
      <c r="BO294" s="86">
        <v>25.6</v>
      </c>
      <c r="BP294" s="80">
        <v>51.944000000000003</v>
      </c>
      <c r="BQ294" s="80">
        <f>+Tabla1[[#This Row],[Km. Línea (entre cabeceras) en Servicio]]*2</f>
        <v>103.88800000000001</v>
      </c>
      <c r="BR294" s="36">
        <v>22</v>
      </c>
      <c r="BS294" s="36">
        <v>1945</v>
      </c>
      <c r="BT294" s="76">
        <f>+Tabla1[[#This Row],[Recaudación Vta. Boletos $]]/Tabla1[[#This Row],[Km. Línea (entre cabeceras) en Servicio]]</f>
        <v>101910.98067149238</v>
      </c>
      <c r="BU294" s="77">
        <f>+Tabla1[[#This Row],[Recaudación/Km. Línea (PESOS)]]/CP294</f>
        <v>6372.8123651855449</v>
      </c>
      <c r="BV294" s="76">
        <f>+Tabla1[[#This Row],[Recaudación Vta. Boletos $]]/Tabla1[[#This Row],[Trenes Corridos (TC)]]</f>
        <v>1290.5080399804974</v>
      </c>
      <c r="BW294" s="77">
        <f>+Tabla1[[#This Row],[Recaudación/Trenes Corridos (PESOS)]]/CP294</f>
        <v>80.699504021745</v>
      </c>
      <c r="BX294" s="76">
        <f>+Tabla1[[#This Row],[Recaudación Vta. Boletos $]]/Tabla1[[#This Row],[Coches Kilómetro (CK) (5+6+7)]]</f>
        <v>4.4948607082122098</v>
      </c>
      <c r="BY294" s="77">
        <f>+Tabla1[[#This Row],[Recaudación/Coche Kilómetro (PESOS)]]/CP294</f>
        <v>0.2810776985202173</v>
      </c>
      <c r="BZ294" s="78">
        <f>+Tabla1[[#This Row],[Recaudación Vta. Boletos $]]/Tabla1[[#This Row],[PAX Kilómetro]]</f>
        <v>0.12840171486111579</v>
      </c>
      <c r="CA294" s="79">
        <f>+Tabla1[[#This Row],[Recaudación/Pasajeros Kilómetro (PESOS)]]/CP294</f>
        <v>8.0293608283061608E-3</v>
      </c>
      <c r="CB294" s="76">
        <f>+Tabla1[[#This Row],[Recaudación Vta. Boletos $]]/Tabla1[[#This Row],[Personal]]</f>
        <v>2721.6781388174809</v>
      </c>
      <c r="CC294" s="77">
        <f>+Tabla1[[#This Row],[Recaudación/Personal (PESOS)]]/CP294</f>
        <v>170.19504652812233</v>
      </c>
      <c r="CD294" s="36">
        <f>+Tabla1[[#This Row],[Pasajeros Pagos (PAX)]]/Tabla1[[#This Row],[Personal]]</f>
        <v>1167.8560411311055</v>
      </c>
      <c r="CE294" s="80">
        <f>+Tabla1[[#This Row],[Trenes Corridos (TC)]]/Tabla1[[#This Row],[Personal]]</f>
        <v>2.1089974293059126</v>
      </c>
      <c r="CF294" s="36">
        <f>+Tabla1[[#This Row],[Pasajeros Pagos (PAX)]]/Tabla1[[#This Row],[Km. Línea (entre cabeceras) en Servicio]]</f>
        <v>43729.400893269674</v>
      </c>
      <c r="CG294" s="36">
        <f>+Tabla1[[#This Row],[Pasajeros Pagos (PAX)]]/Tabla1[[#This Row],[Cantidad de Estaciones en Servicio]]</f>
        <v>103249.09090909091</v>
      </c>
      <c r="CH294" s="36">
        <f>+Tabla1[[#This Row],[PAX Kilómetro]]/Tabla1[[#This Row],[Km. Línea (entre cabeceras) en Servicio]]</f>
        <v>793688.62621284451</v>
      </c>
      <c r="CI294" s="36">
        <f>+Tabla1[[#This Row],[Coches Kilómetro (CK) (5+6+7)]]/Tabla1[[#This Row],[Km. Línea (entre cabeceras) en Servicio]]</f>
        <v>22672.778376713381</v>
      </c>
      <c r="CJ294" s="36">
        <f>+[1]!BN_InfraMR[[#This Row],[Total Coches Remolcados]]</f>
        <v>133</v>
      </c>
      <c r="CK294" s="36">
        <f>+Tabla1[[#This Row],[Pasajeros Pagos (PAX)]]/Tabla1[[#This Row],[Coches en Servicio]]</f>
        <v>17078.796992481202</v>
      </c>
      <c r="CM294" s="100">
        <f t="shared" si="21"/>
        <v>719.75067490776689</v>
      </c>
      <c r="CN294" s="11">
        <v>0.97617258192351797</v>
      </c>
      <c r="CP294" s="10">
        <v>15.991523809523809</v>
      </c>
      <c r="CQ294" s="73">
        <v>13471.47050065612</v>
      </c>
      <c r="CR294" s="10"/>
      <c r="DF294" s="47">
        <f>+Tabla1[[#This Row],[Trenes Kilómetro (TK) (1+2+3)]]/Tabla1[[#This Row],[Trenes Corridos (TC)]]</f>
        <v>47.851243295953189</v>
      </c>
      <c r="EA294" s="2">
        <v>2017</v>
      </c>
      <c r="EB294" s="2" t="s">
        <v>1</v>
      </c>
    </row>
    <row r="295" spans="1:132" x14ac:dyDescent="0.2">
      <c r="A295" s="98" t="s">
        <v>266</v>
      </c>
      <c r="B295" s="2" t="s">
        <v>2</v>
      </c>
      <c r="C295" s="101">
        <v>42887</v>
      </c>
      <c r="D295" s="4" t="s">
        <v>135</v>
      </c>
      <c r="E295" s="4" t="s">
        <v>112</v>
      </c>
      <c r="F295" s="4" t="s">
        <v>139</v>
      </c>
      <c r="G295" s="4" t="s">
        <v>113</v>
      </c>
      <c r="H295" s="6">
        <v>186539.4</v>
      </c>
      <c r="K295" s="95">
        <f>+Tabla1[[#This Row],[TK Remolcados (1)]]+Tabla1[[#This Row],[TK Coche Motor (2)]]+Tabla1[[#This Row],[TK Eléctricos (3)]]</f>
        <v>186539.4</v>
      </c>
      <c r="L295" s="35">
        <f>+Tabla1[[#This Row],[Trenes Kilómetro (TK) (1+2+3)]]/K283-1</f>
        <v>-4.7108854396804345E-2</v>
      </c>
      <c r="M295" s="36">
        <f>+Tabla1[[#This Row],[TK Remolcados (1)]]</f>
        <v>186539.4</v>
      </c>
      <c r="N295" s="36">
        <f>+Tabla1[[#This Row],[TK Remolcados (1)]]*Tabla1[[#This Row],[Form. Media Trenes Remolcados]]</f>
        <v>1119236.3999999999</v>
      </c>
      <c r="Q295" s="95">
        <f t="shared" si="22"/>
        <v>1119236.3999999999</v>
      </c>
      <c r="R295" s="35">
        <f>+Tabla1[[#This Row],[Coches Kilómetro (CK) (5+6+7)]]/Q283-1</f>
        <v>-4.7108854396804345E-2</v>
      </c>
      <c r="S295" s="37">
        <v>38.92</v>
      </c>
      <c r="T295" s="35">
        <f>+Tabla1[[#This Row],[Velocidad Comercial Trenes Diésel]]/S283-1</f>
        <v>0</v>
      </c>
      <c r="U295" s="37"/>
      <c r="V295" s="35"/>
      <c r="W295" s="37">
        <v>6</v>
      </c>
      <c r="X295" s="6"/>
      <c r="Y295" s="6"/>
      <c r="Z295" s="36">
        <f>+Tabla1[[#This Row],[Form. Media Trenes Remolcados]]*Tabla1[[#This Row],[Asientos Prom. x C. Remolcados]]*Tabla1[[#This Row],[Trenes Corridos (TC)]]</f>
        <v>1701792</v>
      </c>
      <c r="AC295" s="6">
        <v>76</v>
      </c>
      <c r="AF295" s="6">
        <f>+'[2]BN TAB'!H299</f>
        <v>4575</v>
      </c>
      <c r="AG295" s="6">
        <f>+Tabla1[[#This Row],[Trenes Programados]]-Tabla1[[#This Row],[Trenes Corridos (TC)]]</f>
        <v>843</v>
      </c>
      <c r="AH295" s="95">
        <f>+'[2]BN TAB'!J299</f>
        <v>3732</v>
      </c>
      <c r="AI295" s="35">
        <f>+Tabla1[[#This Row],[Trenes Corridos (TC)]]/AH283-1</f>
        <v>-0.11290705966246728</v>
      </c>
      <c r="AJ295" s="36">
        <f>+'[2]BN TAB'!K299</f>
        <v>1862</v>
      </c>
      <c r="AK295" s="36">
        <f>+Tabla1[[#This Row],[Trenes Corridos (TC)]]-Tabla1[[#This Row],[Trenes Puntuales]]</f>
        <v>1870</v>
      </c>
      <c r="AL295" s="127">
        <f>+Tabla1[[#This Row],[Trenes Puntuales]]/Tabla1[[#This Row],[Trenes Programados]]</f>
        <v>0.40699453551912568</v>
      </c>
      <c r="AM295" s="96">
        <v>0.95</v>
      </c>
      <c r="AN295" s="96" t="str">
        <f>+IF(Tabla1[[#This Row],[Regularidad Absoluta]]&gt;=Tabla1[[#This Row],[RA 95%]],Tabla1[[#This Row],[Regularidad Absoluta]],"")</f>
        <v/>
      </c>
      <c r="AO295" s="96">
        <f>+Tabla1[[#This Row],[Trenes Puntuales]]/Tabla1[[#This Row],[Trenes Corridos (TC)]]</f>
        <v>0.49892818863879956</v>
      </c>
      <c r="AP295" s="96">
        <f>+Tabla1[[#This Row],[Trenes Corridos (TC)]]/Tabla1[[#This Row],[Trenes Programados]]</f>
        <v>0.81573770491803277</v>
      </c>
      <c r="AQ295" s="96">
        <f>+Tabla1[[#This Row],[Regularidad Relativa]]/AO283-1</f>
        <v>-0.24087128766602894</v>
      </c>
      <c r="AR295" s="95">
        <f>+'[3]DATOS BN#Bol por Estación'!AE280</f>
        <v>2182852</v>
      </c>
      <c r="AS295" s="15">
        <f>+Tabla1[[#This Row],[Pasajeros Pagos (PAX)]]/AR283-1</f>
        <v>0.1588323826158049</v>
      </c>
      <c r="AT295" s="6">
        <f>+Tabla1[[#This Row],[Pasajeros Pagos (PAX)]]/Tabla1[[#This Row],[Indice Dia Habil]]</f>
        <v>90200.495867768579</v>
      </c>
      <c r="AU295" s="15">
        <f>+Tabla1[[#This Row],[PAX Día Habil]]/AT283-1</f>
        <v>0.21150658182561388</v>
      </c>
      <c r="AV295" s="6">
        <f>+Tabla1[[#This Row],[Pasajeros Pagos (PAX)]]/Tabla1[[#This Row],[Trenes Corridos (TC)]]</f>
        <v>584.90139335476954</v>
      </c>
      <c r="AW295" s="6">
        <f>+Tabla1[[#This Row],[PAX x Tren]]/Tabla1[[#This Row],[Form. Media Trenes Remolcados]]</f>
        <v>97.483565559128252</v>
      </c>
      <c r="AX295" s="15">
        <f>+Tabla1[[#This Row],[PAX x Coche]]/AW283-1</f>
        <v>0.30632578608378624</v>
      </c>
      <c r="AY295" s="6">
        <v>188</v>
      </c>
      <c r="AZ295" s="9">
        <f>+Tabla1[[#This Row],[PAX Kilómetro]]/Tabla1[[#This Row],[Coches Kilómetro (CK) (5+6+7)]]</f>
        <v>35.027472230174077</v>
      </c>
      <c r="BA295" s="15">
        <f>+Tabla1[[#This Row],[Ocupación Media (PaxKm/CocheKm)]]/AZ283-1</f>
        <v>0.12065471957108032</v>
      </c>
      <c r="BB295" s="15">
        <f>+Tabla1[[#This Row],[Ocupación Media (PaxKm/CocheKm)]]/Tabla1[[#This Row],[Capacidad x Coche (4xm2)]]</f>
        <v>0.18631634164986211</v>
      </c>
      <c r="BC295" s="15">
        <f>+Tabla1[[#This Row],[% de Ocupación Media PAX]]/BB283-1</f>
        <v>0.12065471957108032</v>
      </c>
      <c r="BD295" s="36">
        <f>+Tabla1[[#This Row],[Pasajeros Pagos (PAX)]]*Tabla1[[#This Row],[PAX Recorrido Medio]]</f>
        <v>39204021.920000002</v>
      </c>
      <c r="BE295" s="37">
        <v>17.96</v>
      </c>
      <c r="BF295" s="35">
        <f>+Tabla1[[#This Row],[PAX Recorrido Medio]]/BE283-1</f>
        <v>-7.8501795792714102E-2</v>
      </c>
      <c r="BG295" s="36">
        <f>+Tabla1[[#This Row],[Pasajeros Pagos (PAX)]]*CN295</f>
        <v>2244252.8629750335</v>
      </c>
      <c r="BH295" s="130">
        <f t="shared" si="20"/>
        <v>0.29800732447993339</v>
      </c>
      <c r="BI295" s="95">
        <f t="shared" si="19"/>
        <v>3109508.2272515856</v>
      </c>
      <c r="BJ295" s="35">
        <f>+(Tabla1[[#This Row],[Variación % TC]]*0.2)-(Tabla1[[#This Row],[Vaciación % PAX Recorrido Medio]]*0.1)-(Tabla1[[#This Row],[Variación % Ocupación PAX]]*0.5)+(Tabla1[[#This Row],[Variación % RA]]*0.1)+(Tabla1[[#This Row],[Variación % Velocidad Comercial TE]]*0.1)</f>
        <v>-9.9145720905365095E-2</v>
      </c>
      <c r="BK295" s="90">
        <v>5073258.32</v>
      </c>
      <c r="BL295" s="10">
        <f>+Tabla1[[#This Row],[Recaudación Vta. Boletos $]]/Tabla1[[#This Row],[Pasajeros Pagos (PAX)]]</f>
        <v>2.3241421406490228</v>
      </c>
      <c r="BM295" s="15">
        <f>+(Tabla1[[#This Row],[Tarifa Media $]]*44)/CQ295</f>
        <v>7.4550646357101156E-3</v>
      </c>
      <c r="BN295" s="48">
        <f>+Tabla1[[#This Row],[Tarifa Media $]]/CP295</f>
        <v>0.14184283550221882</v>
      </c>
      <c r="BO295" s="86">
        <v>24.200000000000003</v>
      </c>
      <c r="BP295" s="80">
        <v>51.944000000000003</v>
      </c>
      <c r="BQ295" s="80">
        <f>+Tabla1[[#This Row],[Km. Línea (entre cabeceras) en Servicio]]*2</f>
        <v>103.88800000000001</v>
      </c>
      <c r="BR295" s="36">
        <v>22</v>
      </c>
      <c r="BS295" s="36">
        <v>1945</v>
      </c>
      <c r="BT295" s="76">
        <f>+Tabla1[[#This Row],[Recaudación Vta. Boletos $]]/Tabla1[[#This Row],[Km. Línea (entre cabeceras) en Servicio]]</f>
        <v>97667.840751578624</v>
      </c>
      <c r="BU295" s="77">
        <f>+Tabla1[[#This Row],[Recaudación/Km. Línea (PESOS)]]/CP295</f>
        <v>5960.686838935957</v>
      </c>
      <c r="BV295" s="76">
        <f>+Tabla1[[#This Row],[Recaudación Vta. Boletos $]]/Tabla1[[#This Row],[Trenes Corridos (TC)]]</f>
        <v>1359.3939764201502</v>
      </c>
      <c r="BW295" s="77">
        <f>+Tabla1[[#This Row],[Recaudación/Trenes Corridos (PESOS)]]/CP295</f>
        <v>82.964072122639166</v>
      </c>
      <c r="BX295" s="76">
        <f>+Tabla1[[#This Row],[Recaudación Vta. Boletos $]]/Tabla1[[#This Row],[Coches Kilómetro (CK) (5+6+7)]]</f>
        <v>4.532785316846379</v>
      </c>
      <c r="BY295" s="77">
        <f>+Tabla1[[#This Row],[Recaudación/Coche Kilómetro (PESOS)]]/CP295</f>
        <v>0.27663674730529614</v>
      </c>
      <c r="BZ295" s="78">
        <f>+Tabla1[[#This Row],[Recaudación Vta. Boletos $]]/Tabla1[[#This Row],[PAX Kilómetro]]</f>
        <v>0.12940657798713934</v>
      </c>
      <c r="CA295" s="79">
        <f>+Tabla1[[#This Row],[Recaudación/Pasajeros Kilómetro (PESOS)]]/CP295</f>
        <v>7.8977079901012704E-3</v>
      </c>
      <c r="CB295" s="76">
        <f>+Tabla1[[#This Row],[Recaudación Vta. Boletos $]]/Tabla1[[#This Row],[Personal]]</f>
        <v>2608.3590334190235</v>
      </c>
      <c r="CC295" s="77">
        <f>+Tabla1[[#This Row],[Recaudación/Personal (PESOS)]]/CP295</f>
        <v>159.18864635562437</v>
      </c>
      <c r="CD295" s="36">
        <f>+Tabla1[[#This Row],[Pasajeros Pagos (PAX)]]/Tabla1[[#This Row],[Personal]]</f>
        <v>1122.2889460154242</v>
      </c>
      <c r="CE295" s="80">
        <f>+Tabla1[[#This Row],[Trenes Corridos (TC)]]/Tabla1[[#This Row],[Personal]]</f>
        <v>1.9187660668380462</v>
      </c>
      <c r="CF295" s="36">
        <f>+Tabla1[[#This Row],[Pasajeros Pagos (PAX)]]/Tabla1[[#This Row],[Km. Línea (entre cabeceras) en Servicio]]</f>
        <v>42023.178807947021</v>
      </c>
      <c r="CG295" s="36">
        <f>+Tabla1[[#This Row],[Pasajeros Pagos (PAX)]]/Tabla1[[#This Row],[Cantidad de Estaciones en Servicio]]</f>
        <v>99220.545454545456</v>
      </c>
      <c r="CH295" s="36">
        <f>+Tabla1[[#This Row],[PAX Kilómetro]]/Tabla1[[#This Row],[Km. Línea (entre cabeceras) en Servicio]]</f>
        <v>754736.29139072844</v>
      </c>
      <c r="CI295" s="36">
        <f>+Tabla1[[#This Row],[Coches Kilómetro (CK) (5+6+7)]]/Tabla1[[#This Row],[Km. Línea (entre cabeceras) en Servicio]]</f>
        <v>21546.981364546431</v>
      </c>
      <c r="CJ295" s="36">
        <f>+[1]!BN_InfraMR[[#This Row],[Total Coches Remolcados]]</f>
        <v>133</v>
      </c>
      <c r="CK295" s="36">
        <f>+Tabla1[[#This Row],[Pasajeros Pagos (PAX)]]/Tabla1[[#This Row],[Coches en Servicio]]</f>
        <v>16412.42105263158</v>
      </c>
      <c r="CM295" s="100">
        <f t="shared" si="21"/>
        <v>683.22550009279212</v>
      </c>
      <c r="CN295" s="11">
        <v>1.0281287338651606</v>
      </c>
      <c r="CP295" s="10">
        <v>16.385333333333332</v>
      </c>
      <c r="CQ295" s="33">
        <v>13717.151920952627</v>
      </c>
      <c r="CR295" s="10"/>
      <c r="CX295" s="28"/>
      <c r="DF295" s="47">
        <f>+Tabla1[[#This Row],[Trenes Kilómetro (TK) (1+2+3)]]/Tabla1[[#This Row],[Trenes Corridos (TC)]]</f>
        <v>49.983762057877811</v>
      </c>
      <c r="EA295" s="2">
        <v>2017</v>
      </c>
      <c r="EB295" s="2" t="s">
        <v>2</v>
      </c>
    </row>
    <row r="296" spans="1:132" x14ac:dyDescent="0.2">
      <c r="A296" s="98" t="s">
        <v>266</v>
      </c>
      <c r="B296" s="2" t="s">
        <v>3</v>
      </c>
      <c r="C296" s="101">
        <v>42917</v>
      </c>
      <c r="D296" s="4" t="s">
        <v>135</v>
      </c>
      <c r="E296" s="4" t="s">
        <v>112</v>
      </c>
      <c r="F296" s="4" t="s">
        <v>139</v>
      </c>
      <c r="G296" s="4" t="s">
        <v>113</v>
      </c>
      <c r="H296" s="6">
        <v>199074.4</v>
      </c>
      <c r="K296" s="95">
        <f>+Tabla1[[#This Row],[TK Remolcados (1)]]+Tabla1[[#This Row],[TK Coche Motor (2)]]+Tabla1[[#This Row],[TK Eléctricos (3)]]</f>
        <v>199074.4</v>
      </c>
      <c r="L296" s="35">
        <f>+Tabla1[[#This Row],[Trenes Kilómetro (TK) (1+2+3)]]/K284-1</f>
        <v>-5.9615026442028096E-3</v>
      </c>
      <c r="M296" s="36">
        <f>+Tabla1[[#This Row],[TK Remolcados (1)]]</f>
        <v>199074.4</v>
      </c>
      <c r="N296" s="36">
        <f>+Tabla1[[#This Row],[TK Remolcados (1)]]*Tabla1[[#This Row],[Form. Media Trenes Remolcados]]</f>
        <v>1194446.3999999999</v>
      </c>
      <c r="Q296" s="95">
        <f t="shared" si="22"/>
        <v>1194446.3999999999</v>
      </c>
      <c r="R296" s="35">
        <f>+Tabla1[[#This Row],[Coches Kilómetro (CK) (5+6+7)]]/Q284-1</f>
        <v>-5.9615026442026986E-3</v>
      </c>
      <c r="S296" s="37">
        <v>38.92</v>
      </c>
      <c r="T296" s="35">
        <f>+Tabla1[[#This Row],[Velocidad Comercial Trenes Diésel]]/S284-1</f>
        <v>0</v>
      </c>
      <c r="U296" s="37"/>
      <c r="V296" s="35"/>
      <c r="W296" s="37">
        <v>6</v>
      </c>
      <c r="X296" s="6"/>
      <c r="Y296" s="6"/>
      <c r="Z296" s="36">
        <f>+Tabla1[[#This Row],[Form. Media Trenes Remolcados]]*Tabla1[[#This Row],[Asientos Prom. x C. Remolcados]]*Tabla1[[#This Row],[Trenes Corridos (TC)]]</f>
        <v>1971744</v>
      </c>
      <c r="AC296" s="6">
        <v>76</v>
      </c>
      <c r="AF296" s="6">
        <f>+'[2]BN TAB'!H300</f>
        <v>4795</v>
      </c>
      <c r="AG296" s="6">
        <f>+Tabla1[[#This Row],[Trenes Programados]]-Tabla1[[#This Row],[Trenes Corridos (TC)]]</f>
        <v>471</v>
      </c>
      <c r="AH296" s="95">
        <f>+'[2]BN TAB'!J300</f>
        <v>4324</v>
      </c>
      <c r="AI296" s="35">
        <f>+Tabla1[[#This Row],[Trenes Corridos (TC)]]/AH284-1</f>
        <v>8.1604103520633853E-3</v>
      </c>
      <c r="AJ296" s="36">
        <f>+'[2]BN TAB'!K300</f>
        <v>2726</v>
      </c>
      <c r="AK296" s="36">
        <f>+Tabla1[[#This Row],[Trenes Corridos (TC)]]-Tabla1[[#This Row],[Trenes Puntuales]]</f>
        <v>1598</v>
      </c>
      <c r="AL296" s="127">
        <f>+Tabla1[[#This Row],[Trenes Puntuales]]/Tabla1[[#This Row],[Trenes Programados]]</f>
        <v>0.56850886339937434</v>
      </c>
      <c r="AM296" s="96">
        <v>0.95</v>
      </c>
      <c r="AN296" s="96" t="str">
        <f>+IF(Tabla1[[#This Row],[Regularidad Absoluta]]&gt;=Tabla1[[#This Row],[RA 95%]],Tabla1[[#This Row],[Regularidad Absoluta]],"")</f>
        <v/>
      </c>
      <c r="AO296" s="96">
        <f>+Tabla1[[#This Row],[Trenes Puntuales]]/Tabla1[[#This Row],[Trenes Corridos (TC)]]</f>
        <v>0.63043478260869568</v>
      </c>
      <c r="AP296" s="96">
        <f>+Tabla1[[#This Row],[Trenes Corridos (TC)]]/Tabla1[[#This Row],[Trenes Programados]]</f>
        <v>0.90177267987486964</v>
      </c>
      <c r="AQ296" s="96">
        <f>+Tabla1[[#This Row],[Regularidad Relativa]]/AO284-1</f>
        <v>-4.2854944209311241E-2</v>
      </c>
      <c r="AR296" s="95">
        <f>+'[3]DATOS BN#Bol por Estación'!AE281</f>
        <v>2191805</v>
      </c>
      <c r="AS296" s="15">
        <f>+Tabla1[[#This Row],[Pasajeros Pagos (PAX)]]/AR284-1</f>
        <v>0.13992171702462275</v>
      </c>
      <c r="AT296" s="6">
        <f>+Tabla1[[#This Row],[Pasajeros Pagos (PAX)]]/Tabla1[[#This Row],[Indice Dia Habil]]</f>
        <v>84300.192307692312</v>
      </c>
      <c r="AU296" s="15">
        <f>+Tabla1[[#This Row],[PAX Día Habil]]/AT284-1</f>
        <v>9.1694259765888964E-2</v>
      </c>
      <c r="AV296" s="6">
        <f>+Tabla1[[#This Row],[Pasajeros Pagos (PAX)]]/Tabla1[[#This Row],[Trenes Corridos (TC)]]</f>
        <v>506.89292321924142</v>
      </c>
      <c r="AW296" s="6">
        <f>+Tabla1[[#This Row],[PAX x Tren]]/Tabla1[[#This Row],[Form. Media Trenes Remolcados]]</f>
        <v>84.482153869873571</v>
      </c>
      <c r="AX296" s="15">
        <f>+Tabla1[[#This Row],[PAX x Coche]]/AW284-1</f>
        <v>0.13069478360744835</v>
      </c>
      <c r="AY296" s="6">
        <v>188</v>
      </c>
      <c r="AZ296" s="9">
        <f>+Tabla1[[#This Row],[PAX Kilómetro]]/Tabla1[[#This Row],[Coches Kilómetro (CK) (5+6+7)]]</f>
        <v>33.70888626731179</v>
      </c>
      <c r="BA296" s="15">
        <f>+Tabla1[[#This Row],[Ocupación Media (PaxKm/CocheKm)]]/AZ284-1</f>
        <v>0.11283394814206837</v>
      </c>
      <c r="BB296" s="15">
        <f>+Tabla1[[#This Row],[Ocupación Media (PaxKm/CocheKm)]]/Tabla1[[#This Row],[Capacidad x Coche (4xm2)]]</f>
        <v>0.1793025865282542</v>
      </c>
      <c r="BC296" s="15">
        <f>+Tabla1[[#This Row],[% de Ocupación Media PAX]]/BB284-1</f>
        <v>0.1128339481420686</v>
      </c>
      <c r="BD296" s="36">
        <f>+Tabla1[[#This Row],[Pasajeros Pagos (PAX)]]*Tabla1[[#This Row],[PAX Recorrido Medio]]</f>
        <v>40263457.850000001</v>
      </c>
      <c r="BE296" s="37">
        <v>18.37</v>
      </c>
      <c r="BF296" s="35">
        <f>+Tabla1[[#This Row],[PAX Recorrido Medio]]/BE284-1</f>
        <v>-2.9582673005810856E-2</v>
      </c>
      <c r="BG296" s="36">
        <f>+Tabla1[[#This Row],[Pasajeros Pagos (PAX)]]*CN296</f>
        <v>2167923.6213876568</v>
      </c>
      <c r="BH296" s="130">
        <f t="shared" si="20"/>
        <v>0.41511767562718416</v>
      </c>
      <c r="BI296" s="95">
        <f t="shared" si="19"/>
        <v>3747429.0274549294</v>
      </c>
      <c r="BJ296" s="35">
        <f>+(Tabla1[[#This Row],[Variación % TC]]*0.2)-(Tabla1[[#This Row],[Vaciación % PAX Recorrido Medio]]*0.1)-(Tabla1[[#This Row],[Variación % Ocupación PAX]]*0.5)+(Tabla1[[#This Row],[Variación % RA]]*0.1)+(Tabla1[[#This Row],[Variación % Velocidad Comercial TE]]*0.1)</f>
        <v>-5.6112119120971658E-2</v>
      </c>
      <c r="BK296" s="90">
        <v>5167625.8</v>
      </c>
      <c r="BL296" s="10">
        <f>+Tabla1[[#This Row],[Recaudación Vta. Boletos $]]/Tabla1[[#This Row],[Pasajeros Pagos (PAX)]]</f>
        <v>2.3577032628358818</v>
      </c>
      <c r="BM296" s="15">
        <f>+(Tabla1[[#This Row],[Tarifa Media $]]*44)/CQ296</f>
        <v>7.4296484839013457E-3</v>
      </c>
      <c r="BN296" s="48">
        <f>+Tabla1[[#This Row],[Tarifa Media $]]/CP296</f>
        <v>0.13504007560324977</v>
      </c>
      <c r="BO296" s="86">
        <v>26</v>
      </c>
      <c r="BP296" s="80">
        <v>51.944000000000003</v>
      </c>
      <c r="BQ296" s="80">
        <f>+Tabla1[[#This Row],[Km. Línea (entre cabeceras) en Servicio]]*2</f>
        <v>103.88800000000001</v>
      </c>
      <c r="BR296" s="36">
        <v>22</v>
      </c>
      <c r="BS296" s="36">
        <v>1945</v>
      </c>
      <c r="BT296" s="76">
        <f>+Tabla1[[#This Row],[Recaudación Vta. Boletos $]]/Tabla1[[#This Row],[Km. Línea (entre cabeceras) en Servicio]]</f>
        <v>99484.556445402734</v>
      </c>
      <c r="BU296" s="77">
        <f>+Tabla1[[#This Row],[Recaudación/Km. Línea (PESOS)]]/CP296</f>
        <v>5698.0885743797326</v>
      </c>
      <c r="BV296" s="76">
        <f>+Tabla1[[#This Row],[Recaudación Vta. Boletos $]]/Tabla1[[#This Row],[Trenes Corridos (TC)]]</f>
        <v>1195.1030989824237</v>
      </c>
      <c r="BW296" s="77">
        <f>+Tabla1[[#This Row],[Recaudación/Trenes Corridos (PESOS)]]/CP296</f>
        <v>68.450858674278649</v>
      </c>
      <c r="BX296" s="76">
        <f>+Tabla1[[#This Row],[Recaudación Vta. Boletos $]]/Tabla1[[#This Row],[Coches Kilómetro (CK) (5+6+7)]]</f>
        <v>4.3263773075125016</v>
      </c>
      <c r="BY296" s="77">
        <f>+Tabla1[[#This Row],[Recaudación/Coche Kilómetro (PESOS)]]/CP296</f>
        <v>0.24779807022532019</v>
      </c>
      <c r="BZ296" s="78">
        <f>+Tabla1[[#This Row],[Recaudación Vta. Boletos $]]/Tabla1[[#This Row],[PAX Kilómetro]]</f>
        <v>0.12834530554359727</v>
      </c>
      <c r="CA296" s="79">
        <f>+Tabla1[[#This Row],[Recaudación/Pasajeros Kilómetro (PESOS)]]/CP296</f>
        <v>7.3511200655008045E-3</v>
      </c>
      <c r="CB296" s="76">
        <f>+Tabla1[[#This Row],[Recaudación Vta. Boletos $]]/Tabla1[[#This Row],[Personal]]</f>
        <v>2656.8770179948583</v>
      </c>
      <c r="CC296" s="77">
        <f>+Tabla1[[#This Row],[Recaudación/Personal (PESOS)]]/CP296</f>
        <v>152.17558504245801</v>
      </c>
      <c r="CD296" s="36">
        <f>+Tabla1[[#This Row],[Pasajeros Pagos (PAX)]]/Tabla1[[#This Row],[Personal]]</f>
        <v>1126.8920308483291</v>
      </c>
      <c r="CE296" s="80">
        <f>+Tabla1[[#This Row],[Trenes Corridos (TC)]]/Tabla1[[#This Row],[Personal]]</f>
        <v>2.2231362467866322</v>
      </c>
      <c r="CF296" s="36">
        <f>+Tabla1[[#This Row],[Pasajeros Pagos (PAX)]]/Tabla1[[#This Row],[Km. Línea (entre cabeceras) en Servicio]]</f>
        <v>42195.537501925151</v>
      </c>
      <c r="CG296" s="36">
        <f>+Tabla1[[#This Row],[Pasajeros Pagos (PAX)]]/Tabla1[[#This Row],[Cantidad de Estaciones en Servicio]]</f>
        <v>99627.5</v>
      </c>
      <c r="CH296" s="36">
        <f>+Tabla1[[#This Row],[PAX Kilómetro]]/Tabla1[[#This Row],[Km. Línea (entre cabeceras) en Servicio]]</f>
        <v>775132.02391036495</v>
      </c>
      <c r="CI296" s="36">
        <f>+Tabla1[[#This Row],[Coches Kilómetro (CK) (5+6+7)]]/Tabla1[[#This Row],[Km. Línea (entre cabeceras) en Servicio]]</f>
        <v>22994.886801170487</v>
      </c>
      <c r="CJ296" s="36">
        <f>+[1]!BN_InfraMR[[#This Row],[Total Coches Remolcados]]</f>
        <v>133</v>
      </c>
      <c r="CK296" s="36">
        <f>+Tabla1[[#This Row],[Pasajeros Pagos (PAX)]]/Tabla1[[#This Row],[Coches en Servicio]]</f>
        <v>16479.736842105263</v>
      </c>
      <c r="CM296" s="100">
        <f t="shared" si="21"/>
        <v>710.65971843502371</v>
      </c>
      <c r="CN296" s="11">
        <v>0.98910424120195772</v>
      </c>
      <c r="CP296" s="10">
        <v>17.459285714285716</v>
      </c>
      <c r="CQ296" s="33">
        <v>13962.833341249134</v>
      </c>
      <c r="CR296" s="10"/>
      <c r="CX296" s="28"/>
      <c r="DF296" s="47">
        <f>+Tabla1[[#This Row],[Trenes Kilómetro (TK) (1+2+3)]]/Tabla1[[#This Row],[Trenes Corridos (TC)]]</f>
        <v>46.039407955596666</v>
      </c>
      <c r="EA296" s="2">
        <v>2017</v>
      </c>
      <c r="EB296" s="2" t="s">
        <v>3</v>
      </c>
    </row>
    <row r="297" spans="1:132" x14ac:dyDescent="0.2">
      <c r="A297" s="98" t="s">
        <v>266</v>
      </c>
      <c r="B297" s="2" t="s">
        <v>4</v>
      </c>
      <c r="C297" s="101">
        <v>42948</v>
      </c>
      <c r="D297" s="4" t="s">
        <v>135</v>
      </c>
      <c r="E297" s="4" t="s">
        <v>112</v>
      </c>
      <c r="F297" s="4" t="s">
        <v>139</v>
      </c>
      <c r="G297" s="4" t="s">
        <v>113</v>
      </c>
      <c r="H297" s="6">
        <v>202007.3</v>
      </c>
      <c r="K297" s="95">
        <f>+Tabla1[[#This Row],[TK Remolcados (1)]]+Tabla1[[#This Row],[TK Coche Motor (2)]]+Tabla1[[#This Row],[TK Eléctricos (3)]]</f>
        <v>202007.3</v>
      </c>
      <c r="L297" s="35">
        <f>+Tabla1[[#This Row],[Trenes Kilómetro (TK) (1+2+3)]]/K285-1</f>
        <v>4.8873669808846998E-2</v>
      </c>
      <c r="M297" s="36">
        <f>+Tabla1[[#This Row],[TK Remolcados (1)]]</f>
        <v>202007.3</v>
      </c>
      <c r="N297" s="36">
        <f>+Tabla1[[#This Row],[TK Remolcados (1)]]*Tabla1[[#This Row],[Form. Media Trenes Remolcados]]</f>
        <v>1212043.7999999998</v>
      </c>
      <c r="Q297" s="95">
        <f t="shared" si="22"/>
        <v>1212043.7999999998</v>
      </c>
      <c r="R297" s="35">
        <f>+Tabla1[[#This Row],[Coches Kilómetro (CK) (5+6+7)]]/Q285-1</f>
        <v>4.8873669808846998E-2</v>
      </c>
      <c r="S297" s="37">
        <v>38.92</v>
      </c>
      <c r="T297" s="35">
        <f>+Tabla1[[#This Row],[Velocidad Comercial Trenes Diésel]]/S285-1</f>
        <v>0</v>
      </c>
      <c r="U297" s="37"/>
      <c r="V297" s="35"/>
      <c r="W297" s="37">
        <v>6</v>
      </c>
      <c r="X297" s="6"/>
      <c r="Y297" s="6"/>
      <c r="Z297" s="36">
        <f>+Tabla1[[#This Row],[Form. Media Trenes Remolcados]]*Tabla1[[#This Row],[Asientos Prom. x C. Remolcados]]*Tabla1[[#This Row],[Trenes Corridos (TC)]]</f>
        <v>2021904</v>
      </c>
      <c r="AC297" s="6">
        <v>76</v>
      </c>
      <c r="AF297" s="6">
        <f>+'[2]BN TAB'!H301</f>
        <v>4798</v>
      </c>
      <c r="AG297" s="6">
        <f>+Tabla1[[#This Row],[Trenes Programados]]-Tabla1[[#This Row],[Trenes Corridos (TC)]]</f>
        <v>364</v>
      </c>
      <c r="AH297" s="95">
        <f>+'[2]BN TAB'!J301</f>
        <v>4434</v>
      </c>
      <c r="AI297" s="35">
        <f>+Tabla1[[#This Row],[Trenes Corridos (TC)]]/AH285-1</f>
        <v>-5.6066382596995368E-3</v>
      </c>
      <c r="AJ297" s="36">
        <f>+'[2]BN TAB'!K301</f>
        <v>2382</v>
      </c>
      <c r="AK297" s="36">
        <f>+Tabla1[[#This Row],[Trenes Corridos (TC)]]-Tabla1[[#This Row],[Trenes Puntuales]]</f>
        <v>2052</v>
      </c>
      <c r="AL297" s="127">
        <f>+Tabla1[[#This Row],[Trenes Puntuales]]/Tabla1[[#This Row],[Trenes Programados]]</f>
        <v>0.49645685702375991</v>
      </c>
      <c r="AM297" s="96">
        <v>0.95</v>
      </c>
      <c r="AN297" s="96" t="str">
        <f>+IF(Tabla1[[#This Row],[Regularidad Absoluta]]&gt;=Tabla1[[#This Row],[RA 95%]],Tabla1[[#This Row],[Regularidad Absoluta]],"")</f>
        <v/>
      </c>
      <c r="AO297" s="96">
        <f>+Tabla1[[#This Row],[Trenes Puntuales]]/Tabla1[[#This Row],[Trenes Corridos (TC)]]</f>
        <v>0.53721244925575107</v>
      </c>
      <c r="AP297" s="96">
        <f>+Tabla1[[#This Row],[Trenes Corridos (TC)]]/Tabla1[[#This Row],[Trenes Programados]]</f>
        <v>0.92413505627344728</v>
      </c>
      <c r="AQ297" s="96">
        <f>+Tabla1[[#This Row],[Regularidad Relativa]]/AO285-1</f>
        <v>-0.24837454934691117</v>
      </c>
      <c r="AR297" s="95">
        <f>+'[3]DATOS BN#Bol por Estación'!AE282</f>
        <v>2560407</v>
      </c>
      <c r="AS297" s="15">
        <f>+Tabla1[[#This Row],[Pasajeros Pagos (PAX)]]/AR285-1</f>
        <v>0.18506198370058247</v>
      </c>
      <c r="AT297" s="6">
        <f>+Tabla1[[#This Row],[Pasajeros Pagos (PAX)]]/Tabla1[[#This Row],[Indice Dia Habil]]</f>
        <v>97353.8783269962</v>
      </c>
      <c r="AU297" s="15">
        <f>+Tabla1[[#This Row],[PAX Día Habil]]/AT285-1</f>
        <v>0.18506198370058247</v>
      </c>
      <c r="AV297" s="6">
        <f>+Tabla1[[#This Row],[Pasajeros Pagos (PAX)]]/Tabla1[[#This Row],[Trenes Corridos (TC)]]</f>
        <v>577.44857916102842</v>
      </c>
      <c r="AW297" s="6">
        <f>+Tabla1[[#This Row],[PAX x Tren]]/Tabla1[[#This Row],[Form. Media Trenes Remolcados]]</f>
        <v>96.241429860171408</v>
      </c>
      <c r="AX297" s="15">
        <f>+Tabla1[[#This Row],[PAX x Coche]]/AW285-1</f>
        <v>0.19174365929654891</v>
      </c>
      <c r="AY297" s="6">
        <v>188</v>
      </c>
      <c r="AZ297" s="9">
        <f>+Tabla1[[#This Row],[PAX Kilómetro]]/Tabla1[[#This Row],[Coches Kilómetro (CK) (5+6+7)]]</f>
        <v>47.720712840575572</v>
      </c>
      <c r="BA297" s="15">
        <f>+Tabla1[[#This Row],[Ocupación Media (PaxKm/CocheKm)]]/AZ285-1</f>
        <v>0.37888388236461412</v>
      </c>
      <c r="BB297" s="15">
        <f>+Tabla1[[#This Row],[Ocupación Media (PaxKm/CocheKm)]]/Tabla1[[#This Row],[Capacidad x Coche (4xm2)]]</f>
        <v>0.25383357893923175</v>
      </c>
      <c r="BC297" s="15">
        <f>+Tabla1[[#This Row],[% de Ocupación Media PAX]]/BB285-1</f>
        <v>0.3788838823646139</v>
      </c>
      <c r="BD297" s="36">
        <f>+Tabla1[[#This Row],[Pasajeros Pagos (PAX)]]*Tabla1[[#This Row],[PAX Recorrido Medio]]</f>
        <v>57839594.130000003</v>
      </c>
      <c r="BE297" s="37">
        <v>22.59</v>
      </c>
      <c r="BF297" s="35">
        <f>+Tabla1[[#This Row],[PAX Recorrido Medio]]/BE285-1</f>
        <v>0.22042139384116677</v>
      </c>
      <c r="BG297" s="36">
        <f>+Tabla1[[#This Row],[Pasajeros Pagos (PAX)]]*CN297</f>
        <v>2503973.281680055</v>
      </c>
      <c r="BH297" s="130">
        <f t="shared" si="20"/>
        <v>0.34097229366379966</v>
      </c>
      <c r="BI297" s="95">
        <f t="shared" si="19"/>
        <v>3885128.0080989776</v>
      </c>
      <c r="BJ297" s="35">
        <f>+(Tabla1[[#This Row],[Variación % TC]]*0.2)-(Tabla1[[#This Row],[Vaciación % PAX Recorrido Medio]]*0.1)-(Tabla1[[#This Row],[Variación % Ocupación PAX]]*0.5)+(Tabla1[[#This Row],[Variación % RA]]*0.1)+(Tabla1[[#This Row],[Variación % Velocidad Comercial TE]]*0.1)</f>
        <v>-0.23744286315305466</v>
      </c>
      <c r="BK297" s="90">
        <v>6557353.0499999998</v>
      </c>
      <c r="BL297" s="10">
        <f>+Tabla1[[#This Row],[Recaudación Vta. Boletos $]]/Tabla1[[#This Row],[Pasajeros Pagos (PAX)]]</f>
        <v>2.5610588668129717</v>
      </c>
      <c r="BM297" s="15">
        <f>+(Tabla1[[#This Row],[Tarifa Media $]]*44)/CQ297</f>
        <v>7.9309197358719864E-3</v>
      </c>
      <c r="BN297" s="48">
        <f>+Tabla1[[#This Row],[Tarifa Media $]]/CP297</f>
        <v>0.14471117264642452</v>
      </c>
      <c r="BO297" s="86">
        <v>26.3</v>
      </c>
      <c r="BP297" s="80">
        <v>51.944000000000003</v>
      </c>
      <c r="BQ297" s="80">
        <f>+Tabla1[[#This Row],[Km. Línea (entre cabeceras) en Servicio]]*2</f>
        <v>103.88800000000001</v>
      </c>
      <c r="BR297" s="36">
        <v>22</v>
      </c>
      <c r="BS297" s="36">
        <v>1945</v>
      </c>
      <c r="BT297" s="76">
        <f>+Tabla1[[#This Row],[Recaudación Vta. Boletos $]]/Tabla1[[#This Row],[Km. Línea (entre cabeceras) en Servicio]]</f>
        <v>126238.89284614199</v>
      </c>
      <c r="BU297" s="77">
        <f>+Tabla1[[#This Row],[Recaudación/Km. Línea (PESOS)]]/CP297</f>
        <v>7133.05674230159</v>
      </c>
      <c r="BV297" s="76">
        <f>+Tabla1[[#This Row],[Recaudación Vta. Boletos $]]/Tabla1[[#This Row],[Trenes Corridos (TC)]]</f>
        <v>1478.8798037889039</v>
      </c>
      <c r="BW297" s="77">
        <f>+Tabla1[[#This Row],[Recaudación/Trenes Corridos (PESOS)]]/CP297</f>
        <v>83.563261033404117</v>
      </c>
      <c r="BX297" s="76">
        <f>+Tabla1[[#This Row],[Recaudación Vta. Boletos $]]/Tabla1[[#This Row],[Coches Kilómetro (CK) (5+6+7)]]</f>
        <v>5.4101617862324787</v>
      </c>
      <c r="BY297" s="77">
        <f>+Tabla1[[#This Row],[Recaudación/Coche Kilómetro (PESOS)]]/CP297</f>
        <v>0.30569811043306677</v>
      </c>
      <c r="BZ297" s="78">
        <f>+Tabla1[[#This Row],[Recaudación Vta. Boletos $]]/Tabla1[[#This Row],[PAX Kilómetro]]</f>
        <v>0.11337135311257067</v>
      </c>
      <c r="CA297" s="79">
        <f>+Tabla1[[#This Row],[Recaudación/Pasajeros Kilómetro (PESOS)]]/CP297</f>
        <v>6.4059837382215356E-3</v>
      </c>
      <c r="CB297" s="76">
        <f>+Tabla1[[#This Row],[Recaudación Vta. Boletos $]]/Tabla1[[#This Row],[Personal]]</f>
        <v>3371.3897429305912</v>
      </c>
      <c r="CC297" s="77">
        <f>+Tabla1[[#This Row],[Recaudación/Personal (PESOS)]]/CP297</f>
        <v>190.49845728643385</v>
      </c>
      <c r="CD297" s="36">
        <f>+Tabla1[[#This Row],[Pasajeros Pagos (PAX)]]/Tabla1[[#This Row],[Personal]]</f>
        <v>1316.4046272493574</v>
      </c>
      <c r="CE297" s="80">
        <f>+Tabla1[[#This Row],[Trenes Corridos (TC)]]/Tabla1[[#This Row],[Personal]]</f>
        <v>2.2796915167095118</v>
      </c>
      <c r="CF297" s="36">
        <f>+Tabla1[[#This Row],[Pasajeros Pagos (PAX)]]/Tabla1[[#This Row],[Km. Línea (entre cabeceras) en Servicio]]</f>
        <v>49291.679501001076</v>
      </c>
      <c r="CG297" s="36">
        <f>+Tabla1[[#This Row],[Pasajeros Pagos (PAX)]]/Tabla1[[#This Row],[Cantidad de Estaciones en Servicio]]</f>
        <v>116382.13636363637</v>
      </c>
      <c r="CH297" s="36">
        <f>+Tabla1[[#This Row],[PAX Kilómetro]]/Tabla1[[#This Row],[Km. Línea (entre cabeceras) en Servicio]]</f>
        <v>1113499.0399276144</v>
      </c>
      <c r="CI297" s="36">
        <f>+Tabla1[[#This Row],[Coches Kilómetro (CK) (5+6+7)]]/Tabla1[[#This Row],[Km. Línea (entre cabeceras) en Servicio]]</f>
        <v>23333.663175727703</v>
      </c>
      <c r="CJ297" s="36">
        <f>+[1]!BN_InfraMR[[#This Row],[Total Coches Remolcados]]</f>
        <v>133</v>
      </c>
      <c r="CK297" s="36">
        <f>+Tabla1[[#This Row],[Pasajeros Pagos (PAX)]]/Tabla1[[#This Row],[Coches en Servicio]]</f>
        <v>19251.180451127821</v>
      </c>
      <c r="CM297" s="100">
        <f t="shared" si="21"/>
        <v>718.49476469128592</v>
      </c>
      <c r="CN297" s="11">
        <v>0.97795908294269418</v>
      </c>
      <c r="CP297" s="10">
        <v>17.697727272727271</v>
      </c>
      <c r="CQ297" s="73">
        <v>14208.514761545639</v>
      </c>
      <c r="CR297" s="10"/>
      <c r="DF297" s="47">
        <f>+Tabla1[[#This Row],[Trenes Kilómetro (TK) (1+2+3)]]/Tabla1[[#This Row],[Trenes Corridos (TC)]]</f>
        <v>45.558705457825887</v>
      </c>
      <c r="EA297" s="2">
        <v>2017</v>
      </c>
      <c r="EB297" s="2" t="s">
        <v>4</v>
      </c>
    </row>
    <row r="298" spans="1:132" x14ac:dyDescent="0.2">
      <c r="A298" s="98" t="s">
        <v>266</v>
      </c>
      <c r="B298" s="2" t="s">
        <v>11</v>
      </c>
      <c r="C298" s="101">
        <v>42979</v>
      </c>
      <c r="D298" s="4" t="s">
        <v>135</v>
      </c>
      <c r="E298" s="4" t="s">
        <v>112</v>
      </c>
      <c r="F298" s="4" t="s">
        <v>139</v>
      </c>
      <c r="G298" s="4" t="s">
        <v>113</v>
      </c>
      <c r="H298" s="6">
        <v>197217.1</v>
      </c>
      <c r="K298" s="95">
        <f>+Tabla1[[#This Row],[TK Remolcados (1)]]+Tabla1[[#This Row],[TK Coche Motor (2)]]+Tabla1[[#This Row],[TK Eléctricos (3)]]</f>
        <v>197217.1</v>
      </c>
      <c r="L298" s="35">
        <f>+Tabla1[[#This Row],[Trenes Kilómetro (TK) (1+2+3)]]/K286-1</f>
        <v>5.4985551374732378E-2</v>
      </c>
      <c r="M298" s="36">
        <f>+Tabla1[[#This Row],[TK Remolcados (1)]]</f>
        <v>197217.1</v>
      </c>
      <c r="N298" s="36">
        <f>+Tabla1[[#This Row],[TK Remolcados (1)]]*Tabla1[[#This Row],[Form. Media Trenes Remolcados]]</f>
        <v>1183302.6000000001</v>
      </c>
      <c r="Q298" s="95">
        <f t="shared" si="22"/>
        <v>1183302.6000000001</v>
      </c>
      <c r="R298" s="35">
        <f>+Tabla1[[#This Row],[Coches Kilómetro (CK) (5+6+7)]]/Q286-1</f>
        <v>5.4985551374732378E-2</v>
      </c>
      <c r="S298" s="37">
        <v>38.92</v>
      </c>
      <c r="T298" s="35">
        <f>+Tabla1[[#This Row],[Velocidad Comercial Trenes Diésel]]/S286-1</f>
        <v>0</v>
      </c>
      <c r="U298" s="37"/>
      <c r="V298" s="35"/>
      <c r="W298" s="37">
        <v>6</v>
      </c>
      <c r="X298" s="6"/>
      <c r="Y298" s="6"/>
      <c r="Z298" s="36">
        <f>+Tabla1[[#This Row],[Form. Media Trenes Remolcados]]*Tabla1[[#This Row],[Asientos Prom. x C. Remolcados]]*Tabla1[[#This Row],[Trenes Corridos (TC)]]</f>
        <v>1942560</v>
      </c>
      <c r="AC298" s="6">
        <v>76</v>
      </c>
      <c r="AF298" s="6">
        <f>+'[2]BN TAB'!H302</f>
        <v>4691</v>
      </c>
      <c r="AG298" s="6">
        <f>+Tabla1[[#This Row],[Trenes Programados]]-Tabla1[[#This Row],[Trenes Corridos (TC)]]</f>
        <v>431</v>
      </c>
      <c r="AH298" s="95">
        <f>+'[2]BN TAB'!J302</f>
        <v>4260</v>
      </c>
      <c r="AI298" s="35">
        <f>+Tabla1[[#This Row],[Trenes Corridos (TC)]]/AH286-1</f>
        <v>-1.9562715765247374E-2</v>
      </c>
      <c r="AJ298" s="36">
        <f>+'[2]BN TAB'!K302</f>
        <v>2166</v>
      </c>
      <c r="AK298" s="36">
        <f>+Tabla1[[#This Row],[Trenes Corridos (TC)]]-Tabla1[[#This Row],[Trenes Puntuales]]</f>
        <v>2094</v>
      </c>
      <c r="AL298" s="127">
        <f>+Tabla1[[#This Row],[Trenes Puntuales]]/Tabla1[[#This Row],[Trenes Programados]]</f>
        <v>0.46173523768919206</v>
      </c>
      <c r="AM298" s="96">
        <v>0.95</v>
      </c>
      <c r="AN298" s="96" t="str">
        <f>+IF(Tabla1[[#This Row],[Regularidad Absoluta]]&gt;=Tabla1[[#This Row],[RA 95%]],Tabla1[[#This Row],[Regularidad Absoluta]],"")</f>
        <v/>
      </c>
      <c r="AO298" s="96">
        <f>+Tabla1[[#This Row],[Trenes Puntuales]]/Tabla1[[#This Row],[Trenes Corridos (TC)]]</f>
        <v>0.5084507042253521</v>
      </c>
      <c r="AP298" s="96">
        <f>+Tabla1[[#This Row],[Trenes Corridos (TC)]]/Tabla1[[#This Row],[Trenes Programados]]</f>
        <v>0.90812193562140264</v>
      </c>
      <c r="AQ298" s="96">
        <f>+Tabla1[[#This Row],[Regularidad Relativa]]/AO286-1</f>
        <v>-0.35289446108402023</v>
      </c>
      <c r="AR298" s="95">
        <f>+'[3]DATOS BN#Bol por Estación'!AE283</f>
        <v>2410657</v>
      </c>
      <c r="AS298" s="15">
        <f>+Tabla1[[#This Row],[Pasajeros Pagos (PAX)]]/AR286-1</f>
        <v>-6.6982211558469507E-3</v>
      </c>
      <c r="AT298" s="6">
        <f>+Tabla1[[#This Row],[Pasajeros Pagos (PAX)]]/Tabla1[[#This Row],[Indice Dia Habil]]</f>
        <v>93799.883268482488</v>
      </c>
      <c r="AU298" s="15">
        <f>+Tabla1[[#This Row],[PAX Día Habil]]/AT286-1</f>
        <v>4.8967412431120128E-3</v>
      </c>
      <c r="AV298" s="6">
        <f>+Tabla1[[#This Row],[Pasajeros Pagos (PAX)]]/Tabla1[[#This Row],[Trenes Corridos (TC)]]</f>
        <v>565.88192488262916</v>
      </c>
      <c r="AW298" s="6">
        <f>+Tabla1[[#This Row],[PAX x Tren]]/Tabla1[[#This Row],[Form. Media Trenes Remolcados]]</f>
        <v>94.313654147104856</v>
      </c>
      <c r="AX298" s="15">
        <f>+Tabla1[[#This Row],[PAX x Coche]]/AW286-1</f>
        <v>1.3121180534705568E-2</v>
      </c>
      <c r="AY298" s="6">
        <v>188</v>
      </c>
      <c r="AZ298" s="9">
        <f>+Tabla1[[#This Row],[PAX Kilómetro]]/Tabla1[[#This Row],[Coches Kilómetro (CK) (5+6+7)]]</f>
        <v>47.854481964292141</v>
      </c>
      <c r="BA298" s="15">
        <f>+Tabla1[[#This Row],[Ocupación Media (PaxKm/CocheKm)]]/AZ286-1</f>
        <v>0.23694447125332951</v>
      </c>
      <c r="BB298" s="15">
        <f>+Tabla1[[#This Row],[Ocupación Media (PaxKm/CocheKm)]]/Tabla1[[#This Row],[Capacidad x Coche (4xm2)]]</f>
        <v>0.25454511683134118</v>
      </c>
      <c r="BC298" s="15">
        <f>+Tabla1[[#This Row],[% de Ocupación Media PAX]]/BB286-1</f>
        <v>0.23694447125332974</v>
      </c>
      <c r="BD298" s="36">
        <f>+Tabla1[[#This Row],[Pasajeros Pagos (PAX)]]*Tabla1[[#This Row],[PAX Recorrido Medio]]</f>
        <v>56626332.93</v>
      </c>
      <c r="BE298" s="37">
        <v>23.49</v>
      </c>
      <c r="BF298" s="35">
        <f>+Tabla1[[#This Row],[PAX Recorrido Medio]]/BE286-1</f>
        <v>0.31375838926174504</v>
      </c>
      <c r="BG298" s="36">
        <f>+Tabla1[[#This Row],[Pasajeros Pagos (PAX)]]*CN298</f>
        <v>2328632.2761110044</v>
      </c>
      <c r="BH298" s="130">
        <f t="shared" si="20"/>
        <v>0.36165853460506781</v>
      </c>
      <c r="BI298" s="95">
        <f t="shared" si="19"/>
        <v>3776438.0518639237</v>
      </c>
      <c r="BJ298" s="35">
        <f>+(Tabla1[[#This Row],[Variación % TC]]*0.2)-(Tabla1[[#This Row],[Vaciación % PAX Recorrido Medio]]*0.1)-(Tabla1[[#This Row],[Variación % Ocupación PAX]]*0.5)+(Tabla1[[#This Row],[Variación % RA]]*0.1)+(Tabla1[[#This Row],[Variación % Velocidad Comercial TE]]*0.1)</f>
        <v>-0.18905006381429085</v>
      </c>
      <c r="BK298" s="90">
        <v>6518481.1100000003</v>
      </c>
      <c r="BL298" s="10">
        <f>+Tabla1[[#This Row],[Recaudación Vta. Boletos $]]/Tabla1[[#This Row],[Pasajeros Pagos (PAX)]]</f>
        <v>2.704026790206985</v>
      </c>
      <c r="BM298" s="15">
        <f>+(Tabla1[[#This Row],[Tarifa Media $]]*44)/CQ298</f>
        <v>8.2087749688699377E-3</v>
      </c>
      <c r="BN298" s="48">
        <f>+Tabla1[[#This Row],[Tarifa Media $]]/CP298</f>
        <v>0.15431971506778241</v>
      </c>
      <c r="BO298" s="86">
        <v>25.7</v>
      </c>
      <c r="BP298" s="80">
        <v>51.944000000000003</v>
      </c>
      <c r="BQ298" s="80">
        <f>+Tabla1[[#This Row],[Km. Línea (entre cabeceras) en Servicio]]*2</f>
        <v>103.88800000000001</v>
      </c>
      <c r="BR298" s="36">
        <v>22</v>
      </c>
      <c r="BS298" s="36">
        <v>1945</v>
      </c>
      <c r="BT298" s="76">
        <f>+Tabla1[[#This Row],[Recaudación Vta. Boletos $]]/Tabla1[[#This Row],[Km. Línea (entre cabeceras) en Servicio]]</f>
        <v>125490.54963037117</v>
      </c>
      <c r="BU298" s="77">
        <f>+Tabla1[[#This Row],[Recaudación/Km. Línea (PESOS)]]/CP298</f>
        <v>7161.7877207407046</v>
      </c>
      <c r="BV298" s="76">
        <f>+Tabla1[[#This Row],[Recaudación Vta. Boletos $]]/Tabla1[[#This Row],[Trenes Corridos (TC)]]</f>
        <v>1530.159884976526</v>
      </c>
      <c r="BW298" s="77">
        <f>+Tabla1[[#This Row],[Recaudación/Trenes Corridos (PESOS)]]/CP298</f>
        <v>87.326737409895586</v>
      </c>
      <c r="BX298" s="76">
        <f>+Tabla1[[#This Row],[Recaudación Vta. Boletos $]]/Tabla1[[#This Row],[Coches Kilómetro (CK) (5+6+7)]]</f>
        <v>5.5087186574254128</v>
      </c>
      <c r="BY298" s="77">
        <f>+Tabla1[[#This Row],[Recaudación/Coche Kilómetro (PESOS)]]/CP298</f>
        <v>0.3143844198146401</v>
      </c>
      <c r="BZ298" s="78">
        <f>+Tabla1[[#This Row],[Recaudación Vta. Boletos $]]/Tabla1[[#This Row],[PAX Kilómetro]]</f>
        <v>0.11511395445751321</v>
      </c>
      <c r="CA298" s="79">
        <f>+Tabla1[[#This Row],[Recaudación/Pasajeros Kilómetro (PESOS)]]/CP298</f>
        <v>6.5695919569085746E-3</v>
      </c>
      <c r="CB298" s="76">
        <f>+Tabla1[[#This Row],[Recaudación Vta. Boletos $]]/Tabla1[[#This Row],[Personal]]</f>
        <v>3351.4041696658101</v>
      </c>
      <c r="CC298" s="77">
        <f>+Tabla1[[#This Row],[Recaudación/Personal (PESOS)]]/CP298</f>
        <v>191.26575905714918</v>
      </c>
      <c r="CD298" s="36">
        <f>+Tabla1[[#This Row],[Pasajeros Pagos (PAX)]]/Tabla1[[#This Row],[Personal]]</f>
        <v>1239.4123393316195</v>
      </c>
      <c r="CE298" s="80">
        <f>+Tabla1[[#This Row],[Trenes Corridos (TC)]]/Tabla1[[#This Row],[Personal]]</f>
        <v>2.1902313624678662</v>
      </c>
      <c r="CF298" s="36">
        <f>+Tabla1[[#This Row],[Pasajeros Pagos (PAX)]]/Tabla1[[#This Row],[Km. Línea (entre cabeceras) en Servicio]]</f>
        <v>46408.767133836438</v>
      </c>
      <c r="CG298" s="36">
        <f>+Tabla1[[#This Row],[Pasajeros Pagos (PAX)]]/Tabla1[[#This Row],[Cantidad de Estaciones en Servicio]]</f>
        <v>109575.31818181818</v>
      </c>
      <c r="CH298" s="36">
        <f>+Tabla1[[#This Row],[PAX Kilómetro]]/Tabla1[[#This Row],[Km. Línea (entre cabeceras) en Servicio]]</f>
        <v>1090141.9399738179</v>
      </c>
      <c r="CI298" s="36">
        <f>+Tabla1[[#This Row],[Coches Kilómetro (CK) (5+6+7)]]/Tabla1[[#This Row],[Km. Línea (entre cabeceras) en Servicio]]</f>
        <v>22780.351917449563</v>
      </c>
      <c r="CJ298" s="36">
        <f>+[1]!BN_InfraMR[[#This Row],[Total Coches Remolcados]]</f>
        <v>133</v>
      </c>
      <c r="CK298" s="36">
        <f>+Tabla1[[#This Row],[Pasajeros Pagos (PAX)]]/Tabla1[[#This Row],[Coches en Servicio]]</f>
        <v>18125.24060150376</v>
      </c>
      <c r="CM298" s="100">
        <f t="shared" si="21"/>
        <v>726.92019308178817</v>
      </c>
      <c r="CN298" s="11">
        <v>0.96597412079404255</v>
      </c>
      <c r="CP298" s="10">
        <v>17.522238095238095</v>
      </c>
      <c r="CQ298" s="33">
        <v>14493.901857500468</v>
      </c>
      <c r="CR298" s="10"/>
      <c r="CX298" s="28"/>
      <c r="DF298" s="47">
        <f>+Tabla1[[#This Row],[Trenes Kilómetro (TK) (1+2+3)]]/Tabla1[[#This Row],[Trenes Corridos (TC)]]</f>
        <v>46.295093896713617</v>
      </c>
      <c r="EA298" s="2">
        <v>2017</v>
      </c>
      <c r="EB298" s="2" t="s">
        <v>11</v>
      </c>
    </row>
    <row r="299" spans="1:132" x14ac:dyDescent="0.2">
      <c r="A299" s="98" t="s">
        <v>266</v>
      </c>
      <c r="B299" s="2" t="s">
        <v>5</v>
      </c>
      <c r="C299" s="101">
        <v>43009</v>
      </c>
      <c r="D299" s="4" t="s">
        <v>135</v>
      </c>
      <c r="E299" s="4" t="s">
        <v>112</v>
      </c>
      <c r="F299" s="4" t="s">
        <v>139</v>
      </c>
      <c r="G299" s="4" t="s">
        <v>113</v>
      </c>
      <c r="H299" s="6">
        <v>200371.9</v>
      </c>
      <c r="K299" s="95">
        <f>+Tabla1[[#This Row],[TK Remolcados (1)]]+Tabla1[[#This Row],[TK Coche Motor (2)]]+Tabla1[[#This Row],[TK Eléctricos (3)]]</f>
        <v>200371.9</v>
      </c>
      <c r="L299" s="35">
        <f>+Tabla1[[#This Row],[Trenes Kilómetro (TK) (1+2+3)]]/K287-1</f>
        <v>6.3420373724738077E-2</v>
      </c>
      <c r="M299" s="36">
        <f>+Tabla1[[#This Row],[TK Remolcados (1)]]</f>
        <v>200371.9</v>
      </c>
      <c r="N299" s="36">
        <f>+Tabla1[[#This Row],[TK Remolcados (1)]]*Tabla1[[#This Row],[Form. Media Trenes Remolcados]]</f>
        <v>1202231.3999999999</v>
      </c>
      <c r="Q299" s="95">
        <f t="shared" si="22"/>
        <v>1202231.3999999999</v>
      </c>
      <c r="R299" s="35">
        <f>+Tabla1[[#This Row],[Coches Kilómetro (CK) (5+6+7)]]/Q287-1</f>
        <v>6.3420373724738077E-2</v>
      </c>
      <c r="S299" s="37">
        <v>38.92</v>
      </c>
      <c r="T299" s="35">
        <f>+Tabla1[[#This Row],[Velocidad Comercial Trenes Diésel]]/S287-1</f>
        <v>0</v>
      </c>
      <c r="U299" s="37"/>
      <c r="V299" s="35"/>
      <c r="W299" s="37">
        <v>6</v>
      </c>
      <c r="X299" s="6"/>
      <c r="Y299" s="6"/>
      <c r="Z299" s="36">
        <f>+Tabla1[[#This Row],[Form. Media Trenes Remolcados]]*Tabla1[[#This Row],[Asientos Prom. x C. Remolcados]]*Tabla1[[#This Row],[Trenes Corridos (TC)]]</f>
        <v>1979496</v>
      </c>
      <c r="AC299" s="6">
        <v>76</v>
      </c>
      <c r="AF299" s="6">
        <f>+'[2]BN TAB'!H303</f>
        <v>4737</v>
      </c>
      <c r="AG299" s="6">
        <f>+Tabla1[[#This Row],[Trenes Programados]]-Tabla1[[#This Row],[Trenes Corridos (TC)]]</f>
        <v>396</v>
      </c>
      <c r="AH299" s="95">
        <f>+'[2]BN TAB'!J303</f>
        <v>4341</v>
      </c>
      <c r="AI299" s="35">
        <f>+Tabla1[[#This Row],[Trenes Corridos (TC)]]/AH287-1</f>
        <v>1.1531365313652842E-3</v>
      </c>
      <c r="AJ299" s="36">
        <f>+'[2]BN TAB'!K303</f>
        <v>2048</v>
      </c>
      <c r="AK299" s="36">
        <f>+Tabla1[[#This Row],[Trenes Corridos (TC)]]-Tabla1[[#This Row],[Trenes Puntuales]]</f>
        <v>2293</v>
      </c>
      <c r="AL299" s="127">
        <f>+Tabla1[[#This Row],[Trenes Puntuales]]/Tabla1[[#This Row],[Trenes Programados]]</f>
        <v>0.43234114418408276</v>
      </c>
      <c r="AM299" s="96">
        <v>0.95</v>
      </c>
      <c r="AN299" s="96" t="str">
        <f>+IF(Tabla1[[#This Row],[Regularidad Absoluta]]&gt;=Tabla1[[#This Row],[RA 95%]],Tabla1[[#This Row],[Regularidad Absoluta]],"")</f>
        <v/>
      </c>
      <c r="AO299" s="96">
        <f>+Tabla1[[#This Row],[Trenes Puntuales]]/Tabla1[[#This Row],[Trenes Corridos (TC)]]</f>
        <v>0.4717806956922368</v>
      </c>
      <c r="AP299" s="96">
        <f>+Tabla1[[#This Row],[Trenes Corridos (TC)]]/Tabla1[[#This Row],[Trenes Programados]]</f>
        <v>0.91640278657378083</v>
      </c>
      <c r="AQ299" s="96">
        <f>+Tabla1[[#This Row],[Regularidad Relativa]]/AO287-1</f>
        <v>-0.41486238657850716</v>
      </c>
      <c r="AR299" s="95">
        <f>+'[3]DATOS BN#Bol por Estación'!AE284</f>
        <v>2359310</v>
      </c>
      <c r="AS299" s="15">
        <f>+Tabla1[[#This Row],[Pasajeros Pagos (PAX)]]/AR287-1</f>
        <v>-2.8201919615384985E-2</v>
      </c>
      <c r="AT299" s="6">
        <f>+Tabla1[[#This Row],[Pasajeros Pagos (PAX)]]/Tabla1[[#This Row],[Indice Dia Habil]]</f>
        <v>92160.546875</v>
      </c>
      <c r="AU299" s="15">
        <f>+Tabla1[[#This Row],[PAX Día Habil]]/AT287-1</f>
        <v>-3.9590178369892204E-2</v>
      </c>
      <c r="AV299" s="6">
        <f>+Tabla1[[#This Row],[Pasajeros Pagos (PAX)]]/Tabla1[[#This Row],[Trenes Corridos (TC)]]</f>
        <v>543.49458650080624</v>
      </c>
      <c r="AW299" s="6">
        <f>+Tabla1[[#This Row],[PAX x Tren]]/Tabla1[[#This Row],[Form. Media Trenes Remolcados]]</f>
        <v>90.582431083467711</v>
      </c>
      <c r="AX299" s="15">
        <f>+Tabla1[[#This Row],[PAX x Coche]]/AW287-1</f>
        <v>-2.9321244748285791E-2</v>
      </c>
      <c r="AY299" s="6">
        <v>188</v>
      </c>
      <c r="AZ299" s="9">
        <f>+Tabla1[[#This Row],[PAX Kilómetro]]/Tabla1[[#This Row],[Coches Kilómetro (CK) (5+6+7)]]</f>
        <v>46.392140814156079</v>
      </c>
      <c r="BA299" s="15">
        <f>+Tabla1[[#This Row],[Ocupación Media (PaxKm/CocheKm)]]/AZ287-1</f>
        <v>0.20621006114043805</v>
      </c>
      <c r="BB299" s="15">
        <f>+Tabla1[[#This Row],[Ocupación Media (PaxKm/CocheKm)]]/Tabla1[[#This Row],[Capacidad x Coche (4xm2)]]</f>
        <v>0.246766706458277</v>
      </c>
      <c r="BC299" s="15">
        <f>+Tabla1[[#This Row],[% de Ocupación Media PAX]]/BB287-1</f>
        <v>0.20621006114043783</v>
      </c>
      <c r="BD299" s="36">
        <f>+Tabla1[[#This Row],[Pasajeros Pagos (PAX)]]*Tabla1[[#This Row],[PAX Recorrido Medio]]</f>
        <v>55774088.399999999</v>
      </c>
      <c r="BE299" s="37">
        <v>23.64</v>
      </c>
      <c r="BF299" s="35">
        <f>+Tabla1[[#This Row],[PAX Recorrido Medio]]/BE287-1</f>
        <v>0.31993299832495814</v>
      </c>
      <c r="BG299" s="36">
        <f>+Tabla1[[#This Row],[Pasajeros Pagos (PAX)]]*CN299</f>
        <v>2201603.0638578855</v>
      </c>
      <c r="BH299" s="130">
        <f t="shared" si="20"/>
        <v>0.4057725224097356</v>
      </c>
      <c r="BI299" s="95">
        <f t="shared" si="19"/>
        <v>3970381.8638067199</v>
      </c>
      <c r="BJ299" s="35">
        <f>+(Tabla1[[#This Row],[Variación % TC]]*0.2)-(Tabla1[[#This Row],[Vaciación % PAX Recorrido Medio]]*0.1)-(Tabla1[[#This Row],[Variación % Ocupación PAX]]*0.5)+(Tabla1[[#This Row],[Variación % RA]]*0.1)+(Tabla1[[#This Row],[Variación % Velocidad Comercial TE]]*0.1)</f>
        <v>-0.17635394175429239</v>
      </c>
      <c r="BK299" s="90">
        <v>6477569.9199999999</v>
      </c>
      <c r="BL299" s="10">
        <f>+Tabla1[[#This Row],[Recaudación Vta. Boletos $]]/Tabla1[[#This Row],[Pasajeros Pagos (PAX)]]</f>
        <v>2.745535737143487</v>
      </c>
      <c r="BM299" s="15">
        <f>+(Tabla1[[#This Row],[Tarifa Media $]]*44)/CQ299</f>
        <v>8.1738419767529054E-3</v>
      </c>
      <c r="BN299" s="48">
        <f>+Tabla1[[#This Row],[Tarifa Media $]]/CP299</f>
        <v>0.15469508512006208</v>
      </c>
      <c r="BO299" s="86">
        <v>25.6</v>
      </c>
      <c r="BP299" s="80">
        <v>51.944000000000003</v>
      </c>
      <c r="BQ299" s="80">
        <f>+Tabla1[[#This Row],[Km. Línea (entre cabeceras) en Servicio]]*2</f>
        <v>103.88800000000001</v>
      </c>
      <c r="BR299" s="36">
        <v>22</v>
      </c>
      <c r="BS299" s="36">
        <v>1945</v>
      </c>
      <c r="BT299" s="76">
        <f>+Tabla1[[#This Row],[Recaudación Vta. Boletos $]]/Tabla1[[#This Row],[Km. Línea (entre cabeceras) en Servicio]]</f>
        <v>124702.94778992761</v>
      </c>
      <c r="BU299" s="77">
        <f>+Tabla1[[#This Row],[Recaudación/Km. Línea (PESOS)]]/CP299</f>
        <v>7026.2910302366708</v>
      </c>
      <c r="BV299" s="76">
        <f>+Tabla1[[#This Row],[Recaudación Vta. Boletos $]]/Tabla1[[#This Row],[Trenes Corridos (TC)]]</f>
        <v>1492.1838101819858</v>
      </c>
      <c r="BW299" s="77">
        <f>+Tabla1[[#This Row],[Recaudación/Trenes Corridos (PESOS)]]/CP299</f>
        <v>84.075941321035174</v>
      </c>
      <c r="BX299" s="76">
        <f>+Tabla1[[#This Row],[Recaudación Vta. Boletos $]]/Tabla1[[#This Row],[Coches Kilómetro (CK) (5+6+7)]]</f>
        <v>5.3879560290972277</v>
      </c>
      <c r="BY299" s="77">
        <f>+Tabla1[[#This Row],[Recaudación/Coche Kilómetro (PESOS)]]/CP299</f>
        <v>0.3035802103277403</v>
      </c>
      <c r="BZ299" s="78">
        <f>+Tabla1[[#This Row],[Recaudación Vta. Boletos $]]/Tabla1[[#This Row],[PAX Kilómetro]]</f>
        <v>0.11613941358474987</v>
      </c>
      <c r="CA299" s="79">
        <f>+Tabla1[[#This Row],[Recaudación/Pasajeros Kilómetro (PESOS)]]/CP299</f>
        <v>6.5437853265677701E-3</v>
      </c>
      <c r="CB299" s="76">
        <f>+Tabla1[[#This Row],[Recaudación Vta. Boletos $]]/Tabla1[[#This Row],[Personal]]</f>
        <v>3330.3701388174809</v>
      </c>
      <c r="CC299" s="77">
        <f>+Tabla1[[#This Row],[Recaudación/Personal (PESOS)]]/CP299</f>
        <v>187.64712661933865</v>
      </c>
      <c r="CD299" s="36">
        <f>+Tabla1[[#This Row],[Pasajeros Pagos (PAX)]]/Tabla1[[#This Row],[Personal]]</f>
        <v>1213.012853470437</v>
      </c>
      <c r="CE299" s="80">
        <f>+Tabla1[[#This Row],[Trenes Corridos (TC)]]/Tabla1[[#This Row],[Personal]]</f>
        <v>2.2318766066838047</v>
      </c>
      <c r="CF299" s="36">
        <f>+Tabla1[[#This Row],[Pasajeros Pagos (PAX)]]/Tabla1[[#This Row],[Km. Línea (entre cabeceras) en Servicio]]</f>
        <v>45420.26028030186</v>
      </c>
      <c r="CG299" s="36">
        <f>+Tabla1[[#This Row],[Pasajeros Pagos (PAX)]]/Tabla1[[#This Row],[Cantidad de Estaciones en Servicio]]</f>
        <v>107241.36363636363</v>
      </c>
      <c r="CH299" s="36">
        <f>+Tabla1[[#This Row],[PAX Kilómetro]]/Tabla1[[#This Row],[Km. Línea (entre cabeceras) en Servicio]]</f>
        <v>1073734.9530263359</v>
      </c>
      <c r="CI299" s="36">
        <f>+Tabla1[[#This Row],[Coches Kilómetro (CK) (5+6+7)]]/Tabla1[[#This Row],[Km. Línea (entre cabeceras) en Servicio]]</f>
        <v>23144.759741259815</v>
      </c>
      <c r="CJ299" s="36">
        <f>+[1]!BN_InfraMR[[#This Row],[Total Coches Remolcados]]</f>
        <v>133</v>
      </c>
      <c r="CK299" s="36">
        <f>+Tabla1[[#This Row],[Pasajeros Pagos (PAX)]]/Tabla1[[#This Row],[Coches en Servicio]]</f>
        <v>17739.172932330828</v>
      </c>
      <c r="CM299" s="100">
        <f t="shared" si="21"/>
        <v>749.99169507521549</v>
      </c>
      <c r="CN299" s="11">
        <v>0.93315548353454414</v>
      </c>
      <c r="CP299" s="10">
        <v>17.748047619047622</v>
      </c>
      <c r="CQ299" s="33">
        <v>14779.288953455298</v>
      </c>
      <c r="CR299" s="10"/>
      <c r="CX299" s="28"/>
      <c r="DF299" s="47">
        <f>+Tabla1[[#This Row],[Trenes Kilómetro (TK) (1+2+3)]]/Tabla1[[#This Row],[Trenes Corridos (TC)]]</f>
        <v>46.158005067956694</v>
      </c>
      <c r="EA299" s="2">
        <v>2017</v>
      </c>
      <c r="EB299" s="2" t="s">
        <v>5</v>
      </c>
    </row>
    <row r="300" spans="1:132" x14ac:dyDescent="0.2">
      <c r="A300" s="98" t="s">
        <v>266</v>
      </c>
      <c r="B300" s="2" t="s">
        <v>6</v>
      </c>
      <c r="C300" s="101">
        <v>43040</v>
      </c>
      <c r="D300" s="4" t="s">
        <v>135</v>
      </c>
      <c r="E300" s="4" t="s">
        <v>112</v>
      </c>
      <c r="F300" s="4" t="s">
        <v>139</v>
      </c>
      <c r="G300" s="4" t="s">
        <v>113</v>
      </c>
      <c r="H300" s="6">
        <v>194281.4</v>
      </c>
      <c r="K300" s="95">
        <f>+Tabla1[[#This Row],[TK Remolcados (1)]]+Tabla1[[#This Row],[TK Coche Motor (2)]]+Tabla1[[#This Row],[TK Eléctricos (3)]]</f>
        <v>194281.4</v>
      </c>
      <c r="L300" s="35">
        <f>+Tabla1[[#This Row],[Trenes Kilómetro (TK) (1+2+3)]]/K288-1</f>
        <v>5.7036467168884109E-2</v>
      </c>
      <c r="M300" s="36">
        <f>+Tabla1[[#This Row],[TK Remolcados (1)]]</f>
        <v>194281.4</v>
      </c>
      <c r="N300" s="36">
        <f>+Tabla1[[#This Row],[TK Remolcados (1)]]*Tabla1[[#This Row],[Form. Media Trenes Remolcados]]</f>
        <v>1165688.3999999999</v>
      </c>
      <c r="Q300" s="95">
        <f t="shared" si="22"/>
        <v>1165688.3999999999</v>
      </c>
      <c r="R300" s="35">
        <f>+Tabla1[[#This Row],[Coches Kilómetro (CK) (5+6+7)]]/Q288-1</f>
        <v>5.7036467168883886E-2</v>
      </c>
      <c r="S300" s="37">
        <v>38.92</v>
      </c>
      <c r="T300" s="35">
        <f>+Tabla1[[#This Row],[Velocidad Comercial Trenes Diésel]]/S288-1</f>
        <v>0</v>
      </c>
      <c r="U300" s="37"/>
      <c r="V300" s="35"/>
      <c r="W300" s="37">
        <v>6</v>
      </c>
      <c r="X300" s="6"/>
      <c r="Y300" s="6"/>
      <c r="Z300" s="36">
        <f>+Tabla1[[#This Row],[Form. Media Trenes Remolcados]]*Tabla1[[#This Row],[Asientos Prom. x C. Remolcados]]*Tabla1[[#This Row],[Trenes Corridos (TC)]]</f>
        <v>1926144</v>
      </c>
      <c r="AC300" s="6">
        <v>76</v>
      </c>
      <c r="AF300" s="6">
        <f>+'[2]BN TAB'!H304</f>
        <v>4633</v>
      </c>
      <c r="AG300" s="6">
        <f>+Tabla1[[#This Row],[Trenes Programados]]-Tabla1[[#This Row],[Trenes Corridos (TC)]]</f>
        <v>409</v>
      </c>
      <c r="AH300" s="95">
        <f>+'[2]BN TAB'!J304</f>
        <v>4224</v>
      </c>
      <c r="AI300" s="35">
        <f>+Tabla1[[#This Row],[Trenes Corridos (TC)]]/AH288-1</f>
        <v>2.8490028490029129E-3</v>
      </c>
      <c r="AJ300" s="36">
        <f>+'[2]BN TAB'!K304</f>
        <v>2335</v>
      </c>
      <c r="AK300" s="36">
        <f>+Tabla1[[#This Row],[Trenes Corridos (TC)]]-Tabla1[[#This Row],[Trenes Puntuales]]</f>
        <v>1889</v>
      </c>
      <c r="AL300" s="127">
        <f>+Tabla1[[#This Row],[Trenes Puntuales]]/Tabla1[[#This Row],[Trenes Programados]]</f>
        <v>0.50399309302827544</v>
      </c>
      <c r="AM300" s="96">
        <v>0.95</v>
      </c>
      <c r="AN300" s="96" t="str">
        <f>+IF(Tabla1[[#This Row],[Regularidad Absoluta]]&gt;=Tabla1[[#This Row],[RA 95%]],Tabla1[[#This Row],[Regularidad Absoluta]],"")</f>
        <v/>
      </c>
      <c r="AO300" s="96">
        <f>+Tabla1[[#This Row],[Trenes Puntuales]]/Tabla1[[#This Row],[Trenes Corridos (TC)]]</f>
        <v>0.55279356060606055</v>
      </c>
      <c r="AP300" s="96">
        <f>+Tabla1[[#This Row],[Trenes Corridos (TC)]]/Tabla1[[#This Row],[Trenes Programados]]</f>
        <v>0.91172026764515435</v>
      </c>
      <c r="AQ300" s="96">
        <f>+Tabla1[[#This Row],[Regularidad Relativa]]/AO288-1</f>
        <v>-0.28533871170266212</v>
      </c>
      <c r="AR300" s="95">
        <f>+'[3]DATOS BN#Bol por Estación'!AE285</f>
        <v>2228855</v>
      </c>
      <c r="AS300" s="15">
        <f>+Tabla1[[#This Row],[Pasajeros Pagos (PAX)]]/AR288-1</f>
        <v>-0.12811618988979279</v>
      </c>
      <c r="AT300" s="6">
        <f>+Tabla1[[#This Row],[Pasajeros Pagos (PAX)]]/Tabla1[[#This Row],[Indice Dia Habil]]</f>
        <v>88097.035573122528</v>
      </c>
      <c r="AU300" s="15">
        <f>+Tabla1[[#This Row],[PAX Día Habil]]/AT288-1</f>
        <v>-0.12811618988979279</v>
      </c>
      <c r="AV300" s="6">
        <f>+Tabla1[[#This Row],[Pasajeros Pagos (PAX)]]/Tabla1[[#This Row],[Trenes Corridos (TC)]]</f>
        <v>527.6645359848485</v>
      </c>
      <c r="AW300" s="6">
        <f>+Tabla1[[#This Row],[PAX x Tren]]/Tabla1[[#This Row],[Form. Media Trenes Remolcados]]</f>
        <v>87.944089330808083</v>
      </c>
      <c r="AX300" s="15">
        <f>+Tabla1[[#This Row],[PAX x Coche]]/AW288-1</f>
        <v>-0.13059313253215143</v>
      </c>
      <c r="AY300" s="6">
        <v>188</v>
      </c>
      <c r="AZ300" s="9">
        <f>+Tabla1[[#This Row],[PAX Kilómetro]]/Tabla1[[#This Row],[Coches Kilómetro (CK) (5+6+7)]]</f>
        <v>45.870089682628738</v>
      </c>
      <c r="BA300" s="15">
        <f>+Tabla1[[#This Row],[Ocupación Media (PaxKm/CocheKm)]]/AZ288-1</f>
        <v>0.10484996184584672</v>
      </c>
      <c r="BB300" s="15">
        <f>+Tabla1[[#This Row],[Ocupación Media (PaxKm/CocheKm)]]/Tabla1[[#This Row],[Capacidad x Coche (4xm2)]]</f>
        <v>0.24398983873738692</v>
      </c>
      <c r="BC300" s="15">
        <f>+Tabla1[[#This Row],[% de Ocupación Media PAX]]/BB288-1</f>
        <v>0.10484996184584672</v>
      </c>
      <c r="BD300" s="36">
        <f>+Tabla1[[#This Row],[Pasajeros Pagos (PAX)]]*Tabla1[[#This Row],[PAX Recorrido Medio]]</f>
        <v>53470231.449999996</v>
      </c>
      <c r="BE300" s="37">
        <v>23.99</v>
      </c>
      <c r="BF300" s="35">
        <f>+Tabla1[[#This Row],[PAX Recorrido Medio]]/BE288-1</f>
        <v>0.33947515354550517</v>
      </c>
      <c r="BG300" s="36">
        <f>+Tabla1[[#This Row],[Pasajeros Pagos (PAX)]]*CN300</f>
        <v>2122973.7100503445</v>
      </c>
      <c r="BH300" s="130">
        <f t="shared" si="20"/>
        <v>0.41242875942711132</v>
      </c>
      <c r="BI300" s="95">
        <f t="shared" si="19"/>
        <v>3793335.7627014569</v>
      </c>
      <c r="BJ300" s="35">
        <f>+(Tabla1[[#This Row],[Variación % TC]]*0.2)-(Tabla1[[#This Row],[Vaciación % PAX Recorrido Medio]]*0.1)-(Tabla1[[#This Row],[Variación % Ocupación PAX]]*0.5)+(Tabla1[[#This Row],[Variación % RA]]*0.1)+(Tabla1[[#This Row],[Variación % Velocidad Comercial TE]]*0.1)</f>
        <v>-0.1143365668779395</v>
      </c>
      <c r="BK300" s="90">
        <v>6135673.4299999997</v>
      </c>
      <c r="BL300" s="10">
        <f>+Tabla1[[#This Row],[Recaudación Vta. Boletos $]]/Tabla1[[#This Row],[Pasajeros Pagos (PAX)]]</f>
        <v>2.752836514712711</v>
      </c>
      <c r="BM300" s="15">
        <f>+(Tabla1[[#This Row],[Tarifa Media $]]*44)/CQ300</f>
        <v>8.0403193702995052E-3</v>
      </c>
      <c r="BN300" s="48">
        <f>+Tabla1[[#This Row],[Tarifa Media $]]/CP300</f>
        <v>0.15494360318532485</v>
      </c>
      <c r="BO300" s="86">
        <v>25.3</v>
      </c>
      <c r="BP300" s="80">
        <v>51.944000000000003</v>
      </c>
      <c r="BQ300" s="80">
        <f>+Tabla1[[#This Row],[Km. Línea (entre cabeceras) en Servicio]]*2</f>
        <v>103.88800000000001</v>
      </c>
      <c r="BR300" s="36">
        <v>22</v>
      </c>
      <c r="BS300" s="36">
        <v>1945</v>
      </c>
      <c r="BT300" s="76">
        <f>+Tabla1[[#This Row],[Recaudación Vta. Boletos $]]/Tabla1[[#This Row],[Km. Línea (entre cabeceras) en Servicio]]</f>
        <v>118120.92695980285</v>
      </c>
      <c r="BU300" s="77">
        <f>+Tabla1[[#This Row],[Recaudación/Km. Línea (PESOS)]]/CP300</f>
        <v>6648.4449537507162</v>
      </c>
      <c r="BV300" s="76">
        <f>+Tabla1[[#This Row],[Recaudación Vta. Boletos $]]/Tabla1[[#This Row],[Trenes Corridos (TC)]]</f>
        <v>1452.5742021780302</v>
      </c>
      <c r="BW300" s="77">
        <f>+Tabla1[[#This Row],[Recaudación/Trenes Corridos (PESOS)]]/CP300</f>
        <v>81.758244478604922</v>
      </c>
      <c r="BX300" s="76">
        <f>+Tabla1[[#This Row],[Recaudación Vta. Boletos $]]/Tabla1[[#This Row],[Coches Kilómetro (CK) (5+6+7)]]</f>
        <v>5.263562226406302</v>
      </c>
      <c r="BY300" s="77">
        <f>+Tabla1[[#This Row],[Recaudación/Coche Kilómetro (PESOS)]]/CP300</f>
        <v>0.29625998223678579</v>
      </c>
      <c r="BZ300" s="78">
        <f>+Tabla1[[#This Row],[Recaudación Vta. Boletos $]]/Tabla1[[#This Row],[PAX Kilómetro]]</f>
        <v>0.11474933366872495</v>
      </c>
      <c r="CA300" s="79">
        <f>+Tabla1[[#This Row],[Recaudación/Pasajeros Kilómetro (PESOS)]]/CP300</f>
        <v>6.4586745804637294E-3</v>
      </c>
      <c r="CB300" s="76">
        <f>+Tabla1[[#This Row],[Recaudación Vta. Boletos $]]/Tabla1[[#This Row],[Personal]]</f>
        <v>3154.587881748072</v>
      </c>
      <c r="CC300" s="77">
        <f>+Tabla1[[#This Row],[Recaudación/Personal (PESOS)]]/CP300</f>
        <v>177.55620806047673</v>
      </c>
      <c r="CD300" s="36">
        <f>+Tabla1[[#This Row],[Pasajeros Pagos (PAX)]]/Tabla1[[#This Row],[Personal]]</f>
        <v>1145.9408740359897</v>
      </c>
      <c r="CE300" s="80">
        <f>+Tabla1[[#This Row],[Trenes Corridos (TC)]]/Tabla1[[#This Row],[Personal]]</f>
        <v>2.1717223650385602</v>
      </c>
      <c r="CF300" s="36">
        <f>+Tabla1[[#This Row],[Pasajeros Pagos (PAX)]]/Tabla1[[#This Row],[Km. Línea (entre cabeceras) en Servicio]]</f>
        <v>42908.805636839672</v>
      </c>
      <c r="CG300" s="36">
        <f>+Tabla1[[#This Row],[Pasajeros Pagos (PAX)]]/Tabla1[[#This Row],[Cantidad de Estaciones en Servicio]]</f>
        <v>101311.59090909091</v>
      </c>
      <c r="CH300" s="36">
        <f>+Tabla1[[#This Row],[PAX Kilómetro]]/Tabla1[[#This Row],[Km. Línea (entre cabeceras) en Servicio]]</f>
        <v>1029382.2472277837</v>
      </c>
      <c r="CI300" s="36">
        <f>+Tabla1[[#This Row],[Coches Kilómetro (CK) (5+6+7)]]/Tabla1[[#This Row],[Km. Línea (entre cabeceras) en Servicio]]</f>
        <v>22441.252117665175</v>
      </c>
      <c r="CJ300" s="36">
        <f>+[1]!BN_InfraMR[[#This Row],[Total Coches Remolcados]]</f>
        <v>133</v>
      </c>
      <c r="CK300" s="36">
        <f>+Tabla1[[#This Row],[Pasajeros Pagos (PAX)]]/Tabla1[[#This Row],[Coches en Servicio]]</f>
        <v>16758.308270676691</v>
      </c>
      <c r="CM300" s="100">
        <f t="shared" si="21"/>
        <v>736.3958677592791</v>
      </c>
      <c r="CN300" s="11">
        <v>0.95249520944626032</v>
      </c>
      <c r="CP300" s="10">
        <v>17.7667</v>
      </c>
      <c r="CQ300" s="73">
        <v>15064.676049410129</v>
      </c>
      <c r="CR300" s="10"/>
      <c r="DF300" s="47">
        <f>+Tabla1[[#This Row],[Trenes Kilómetro (TK) (1+2+3)]]/Tabla1[[#This Row],[Trenes Corridos (TC)]]</f>
        <v>45.994649621212119</v>
      </c>
      <c r="EA300" s="2">
        <v>2017</v>
      </c>
      <c r="EB300" s="2" t="s">
        <v>6</v>
      </c>
    </row>
    <row r="301" spans="1:132" x14ac:dyDescent="0.2">
      <c r="A301" s="98" t="s">
        <v>266</v>
      </c>
      <c r="B301" s="2" t="s">
        <v>7</v>
      </c>
      <c r="C301" s="101">
        <v>43070</v>
      </c>
      <c r="D301" s="4" t="s">
        <v>135</v>
      </c>
      <c r="E301" s="4" t="s">
        <v>112</v>
      </c>
      <c r="F301" s="4" t="s">
        <v>139</v>
      </c>
      <c r="G301" s="4" t="s">
        <v>113</v>
      </c>
      <c r="H301" s="6">
        <v>190603.2</v>
      </c>
      <c r="K301" s="95">
        <f>+Tabla1[[#This Row],[TK Remolcados (1)]]+Tabla1[[#This Row],[TK Coche Motor (2)]]+Tabla1[[#This Row],[TK Eléctricos (3)]]</f>
        <v>190603.2</v>
      </c>
      <c r="L301" s="35">
        <f>+Tabla1[[#This Row],[Trenes Kilómetro (TK) (1+2+3)]]/K289-1</f>
        <v>6.9648312722652594E-2</v>
      </c>
      <c r="M301" s="36">
        <f>+Tabla1[[#This Row],[TK Remolcados (1)]]</f>
        <v>190603.2</v>
      </c>
      <c r="N301" s="36">
        <f>+Tabla1[[#This Row],[TK Remolcados (1)]]*Tabla1[[#This Row],[Form. Media Trenes Remolcados]]</f>
        <v>1143619.2000000002</v>
      </c>
      <c r="Q301" s="95">
        <f t="shared" si="22"/>
        <v>1143619.2000000002</v>
      </c>
      <c r="R301" s="35">
        <f>+Tabla1[[#This Row],[Coches Kilómetro (CK) (5+6+7)]]/Q289-1</f>
        <v>6.9648312722652816E-2</v>
      </c>
      <c r="S301" s="37">
        <v>38.92</v>
      </c>
      <c r="T301" s="35">
        <f>+Tabla1[[#This Row],[Velocidad Comercial Trenes Diésel]]/S289-1</f>
        <v>0</v>
      </c>
      <c r="U301" s="37"/>
      <c r="V301" s="35"/>
      <c r="W301" s="37">
        <v>6</v>
      </c>
      <c r="X301" s="6"/>
      <c r="Y301" s="6"/>
      <c r="Z301" s="36">
        <f>+Tabla1[[#This Row],[Form. Media Trenes Remolcados]]*Tabla1[[#This Row],[Asientos Prom. x C. Remolcados]]*Tabla1[[#This Row],[Trenes Corridos (TC)]]</f>
        <v>1904256</v>
      </c>
      <c r="AC301" s="6">
        <v>76</v>
      </c>
      <c r="AF301" s="6">
        <f>+'[2]BN TAB'!H305</f>
        <v>4673</v>
      </c>
      <c r="AG301" s="6">
        <f>+Tabla1[[#This Row],[Trenes Programados]]-Tabla1[[#This Row],[Trenes Corridos (TC)]]</f>
        <v>497</v>
      </c>
      <c r="AH301" s="95">
        <f>+'[2]BN TAB'!J305</f>
        <v>4176</v>
      </c>
      <c r="AI301" s="35">
        <f>+Tabla1[[#This Row],[Trenes Corridos (TC)]]/AH289-1</f>
        <v>7.7955601445534262E-2</v>
      </c>
      <c r="AJ301" s="36">
        <f>+'[2]BN TAB'!K305</f>
        <v>2710</v>
      </c>
      <c r="AK301" s="36">
        <f>+Tabla1[[#This Row],[Trenes Corridos (TC)]]-Tabla1[[#This Row],[Trenes Puntuales]]</f>
        <v>1466</v>
      </c>
      <c r="AL301" s="127">
        <f>+Tabla1[[#This Row],[Trenes Puntuales]]/Tabla1[[#This Row],[Trenes Programados]]</f>
        <v>0.57992724160068476</v>
      </c>
      <c r="AM301" s="96">
        <v>0.95</v>
      </c>
      <c r="AN301" s="96" t="str">
        <f>+IF(Tabla1[[#This Row],[Regularidad Absoluta]]&gt;=Tabla1[[#This Row],[RA 95%]],Tabla1[[#This Row],[Regularidad Absoluta]],"")</f>
        <v/>
      </c>
      <c r="AO301" s="96">
        <f>+Tabla1[[#This Row],[Trenes Puntuales]]/Tabla1[[#This Row],[Trenes Corridos (TC)]]</f>
        <v>0.64894636015325668</v>
      </c>
      <c r="AP301" s="96">
        <f>+Tabla1[[#This Row],[Trenes Corridos (TC)]]/Tabla1[[#This Row],[Trenes Programados]]</f>
        <v>0.89364433982452385</v>
      </c>
      <c r="AQ301" s="96">
        <f>+Tabla1[[#This Row],[Regularidad Relativa]]/AO289-1</f>
        <v>-6.1933507748613281E-2</v>
      </c>
      <c r="AR301" s="95">
        <f>+'[3]DATOS BN#Bol por Estación'!AE286</f>
        <v>1966612</v>
      </c>
      <c r="AS301" s="15">
        <f>+Tabla1[[#This Row],[Pasajeros Pagos (PAX)]]/AR289-1</f>
        <v>-8.5312059891090142E-2</v>
      </c>
      <c r="AT301" s="6">
        <f>+Tabla1[[#This Row],[Pasajeros Pagos (PAX)]]/Tabla1[[#This Row],[Indice Dia Habil]]</f>
        <v>79943.577235772347</v>
      </c>
      <c r="AU301" s="15">
        <f>+Tabla1[[#This Row],[PAX Día Habil]]/AT289-1</f>
        <v>-7.4157328914152276E-2</v>
      </c>
      <c r="AV301" s="6">
        <f>+Tabla1[[#This Row],[Pasajeros Pagos (PAX)]]/Tabla1[[#This Row],[Trenes Corridos (TC)]]</f>
        <v>470.93199233716473</v>
      </c>
      <c r="AW301" s="6">
        <f>+Tabla1[[#This Row],[PAX x Tren]]/Tabla1[[#This Row],[Form. Media Trenes Remolcados]]</f>
        <v>78.488665389527455</v>
      </c>
      <c r="AX301" s="15">
        <f>+Tabla1[[#This Row],[PAX x Coche]]/AW289-1</f>
        <v>-0.15146046935298929</v>
      </c>
      <c r="AY301" s="6">
        <v>188</v>
      </c>
      <c r="AZ301" s="9">
        <f>+Tabla1[[#This Row],[PAX Kilómetro]]/Tabla1[[#This Row],[Coches Kilómetro (CK) (5+6+7)]]</f>
        <v>42.956578343560508</v>
      </c>
      <c r="BA301" s="15">
        <f>+Tabla1[[#This Row],[Ocupación Media (PaxKm/CocheKm)]]/AZ289-1</f>
        <v>0.19269333084051876</v>
      </c>
      <c r="BB301" s="15">
        <f>+Tabla1[[#This Row],[Ocupación Media (PaxKm/CocheKm)]]/Tabla1[[#This Row],[Capacidad x Coche (4xm2)]]</f>
        <v>0.22849243799766228</v>
      </c>
      <c r="BC301" s="15">
        <f>+Tabla1[[#This Row],[% de Ocupación Media PAX]]/BB289-1</f>
        <v>0.19269333084051898</v>
      </c>
      <c r="BD301" s="36">
        <f>+Tabla1[[#This Row],[Pasajeros Pagos (PAX)]]*Tabla1[[#This Row],[PAX Recorrido Medio]]</f>
        <v>49125967.759999998</v>
      </c>
      <c r="BE301" s="37">
        <v>24.98</v>
      </c>
      <c r="BF301" s="35">
        <f>+Tabla1[[#This Row],[PAX Recorrido Medio]]/BE289-1</f>
        <v>0.39475153545505304</v>
      </c>
      <c r="BG301" s="36">
        <f>+Tabla1[[#This Row],[Pasajeros Pagos (PAX)]]*CN301</f>
        <v>1885417.4619490579</v>
      </c>
      <c r="BH301" s="130">
        <f t="shared" si="20"/>
        <v>0.47247068529147374</v>
      </c>
      <c r="BI301" s="95">
        <f t="shared" si="19"/>
        <v>3727967.2336059744</v>
      </c>
      <c r="BJ301" s="35">
        <f>+(Tabla1[[#This Row],[Variación % TC]]*0.2)-(Tabla1[[#This Row],[Vaciación % PAX Recorrido Medio]]*0.1)-(Tabla1[[#This Row],[Variación % Ocupación PAX]]*0.5)+(Tabla1[[#This Row],[Variación % RA]]*0.1)+(Tabla1[[#This Row],[Variación % Velocidad Comercial TE]]*0.1)</f>
        <v>-0.12642404945151928</v>
      </c>
      <c r="BK301" s="90">
        <f>76897+26630+26.4+48+200+138.5+51848+4135002.8+188182+871.2+10794+140808+4481.4+2005.5-658.1+615667.79+40581.78-50.84</f>
        <v>5293473.4300000016</v>
      </c>
      <c r="BL301" s="10">
        <f>+Tabla1[[#This Row],[Recaudación Vta. Boletos $]]/Tabla1[[#This Row],[Pasajeros Pagos (PAX)]]</f>
        <v>2.6916714786648317</v>
      </c>
      <c r="BM301" s="15">
        <f>+(Tabla1[[#This Row],[Tarifa Media $]]*44)/CQ301</f>
        <v>7.6261348814995094E-3</v>
      </c>
      <c r="BN301" s="48">
        <f>+Tabla1[[#This Row],[Tarifa Media $]]/CP301</f>
        <v>0.14931202657578566</v>
      </c>
      <c r="BO301" s="86">
        <v>24.6</v>
      </c>
      <c r="BP301" s="80">
        <v>51.944000000000003</v>
      </c>
      <c r="BQ301" s="80">
        <f>+Tabla1[[#This Row],[Km. Línea (entre cabeceras) en Servicio]]*2</f>
        <v>103.88800000000001</v>
      </c>
      <c r="BR301" s="36">
        <v>22</v>
      </c>
      <c r="BS301" s="36">
        <v>1945</v>
      </c>
      <c r="BT301" s="76">
        <f>+Tabla1[[#This Row],[Recaudación Vta. Boletos $]]/Tabla1[[#This Row],[Km. Línea (entre cabeceras) en Servicio]]</f>
        <v>101907.31229785926</v>
      </c>
      <c r="BU301" s="77">
        <f>+Tabla1[[#This Row],[Recaudación/Km. Línea (PESOS)]]/CP301</f>
        <v>5652.9882798448125</v>
      </c>
      <c r="BV301" s="76">
        <f>+Tabla1[[#This Row],[Recaudación Vta. Boletos $]]/Tabla1[[#This Row],[Trenes Corridos (TC)]]</f>
        <v>1267.5942121647513</v>
      </c>
      <c r="BW301" s="77">
        <f>+Tabla1[[#This Row],[Recaudación/Trenes Corridos (PESOS)]]/CP301</f>
        <v>70.315810155234431</v>
      </c>
      <c r="BX301" s="76">
        <f>+Tabla1[[#This Row],[Recaudación Vta. Boletos $]]/Tabla1[[#This Row],[Coches Kilómetro (CK) (5+6+7)]]</f>
        <v>4.6287028322014887</v>
      </c>
      <c r="BY301" s="77">
        <f>+Tabla1[[#This Row],[Recaudación/Coche Kilómetro (PESOS)]]/CP301</f>
        <v>0.25676276089825961</v>
      </c>
      <c r="BZ301" s="78">
        <f>+Tabla1[[#This Row],[Recaudación Vta. Boletos $]]/Tabla1[[#This Row],[PAX Kilómetro]]</f>
        <v>0.10775306159586996</v>
      </c>
      <c r="CA301" s="79">
        <f>+Tabla1[[#This Row],[Recaudación/Pasajeros Kilómetro (PESOS)]]/CP301</f>
        <v>5.9772628733300902E-3</v>
      </c>
      <c r="CB301" s="76">
        <f>+Tabla1[[#This Row],[Recaudación Vta. Boletos $]]/Tabla1[[#This Row],[Personal]]</f>
        <v>2721.5801696658104</v>
      </c>
      <c r="CC301" s="77">
        <f>+Tabla1[[#This Row],[Recaudación/Personal (PESOS)]]/CP301</f>
        <v>150.97111733072441</v>
      </c>
      <c r="CD301" s="36">
        <f>+Tabla1[[#This Row],[Pasajeros Pagos (PAX)]]/Tabla1[[#This Row],[Personal]]</f>
        <v>1011.1115681233933</v>
      </c>
      <c r="CE301" s="80">
        <f>+Tabla1[[#This Row],[Trenes Corridos (TC)]]/Tabla1[[#This Row],[Personal]]</f>
        <v>2.1470437017994857</v>
      </c>
      <c r="CF301" s="36">
        <f>+Tabla1[[#This Row],[Pasajeros Pagos (PAX)]]/Tabla1[[#This Row],[Km. Línea (entre cabeceras) en Servicio]]</f>
        <v>37860.234098259665</v>
      </c>
      <c r="CG301" s="36">
        <f>+Tabla1[[#This Row],[Pasajeros Pagos (PAX)]]/Tabla1[[#This Row],[Cantidad de Estaciones en Servicio]]</f>
        <v>89391.454545454544</v>
      </c>
      <c r="CH301" s="36">
        <f>+Tabla1[[#This Row],[PAX Kilómetro]]/Tabla1[[#This Row],[Km. Línea (entre cabeceras) en Servicio]]</f>
        <v>945748.64777452627</v>
      </c>
      <c r="CI301" s="36">
        <f>+Tabla1[[#This Row],[Coches Kilómetro (CK) (5+6+7)]]/Tabla1[[#This Row],[Km. Línea (entre cabeceras) en Servicio]]</f>
        <v>22016.386878176501</v>
      </c>
      <c r="CJ301" s="36">
        <f>+[1]!BN_InfraMR[[#This Row],[Total Coches Remolcados]]</f>
        <v>133</v>
      </c>
      <c r="CK301" s="36">
        <f>+Tabla1[[#This Row],[Pasajeros Pagos (PAX)]]/Tabla1[[#This Row],[Coches en Servicio]]</f>
        <v>14786.556390977443</v>
      </c>
      <c r="CM301" s="100">
        <f t="shared" si="21"/>
        <v>732.02441368699692</v>
      </c>
      <c r="CN301" s="11">
        <v>0.95871349404410111</v>
      </c>
      <c r="CP301" s="10">
        <v>18.027157894736842</v>
      </c>
      <c r="CQ301" s="33">
        <v>15529.956773852036</v>
      </c>
      <c r="CR301" s="10"/>
      <c r="CX301" s="28"/>
      <c r="DF301" s="47">
        <f>+Tabla1[[#This Row],[Trenes Kilómetro (TK) (1+2+3)]]/Tabla1[[#This Row],[Trenes Corridos (TC)]]</f>
        <v>45.642528735632183</v>
      </c>
      <c r="EA301" s="2">
        <v>2017</v>
      </c>
      <c r="EB301" s="2" t="s">
        <v>7</v>
      </c>
    </row>
    <row r="302" spans="1:132" x14ac:dyDescent="0.2">
      <c r="A302" s="98" t="s">
        <v>267</v>
      </c>
      <c r="B302" s="2" t="s">
        <v>8</v>
      </c>
      <c r="C302" s="101">
        <v>43101</v>
      </c>
      <c r="D302" s="4" t="s">
        <v>135</v>
      </c>
      <c r="E302" s="4" t="s">
        <v>112</v>
      </c>
      <c r="F302" s="4" t="s">
        <v>139</v>
      </c>
      <c r="G302" s="4" t="s">
        <v>113</v>
      </c>
      <c r="H302" s="6">
        <v>203414.1</v>
      </c>
      <c r="K302" s="95">
        <f>+Tabla1[[#This Row],[TK Remolcados (1)]]+Tabla1[[#This Row],[TK Coche Motor (2)]]+Tabla1[[#This Row],[TK Eléctricos (3)]]</f>
        <v>203414.1</v>
      </c>
      <c r="L302" s="35">
        <f>+Tabla1[[#This Row],[Trenes Kilómetro (TK) (1+2+3)]]/K290-1</f>
        <v>8.1345687675427492E-2</v>
      </c>
      <c r="M302" s="36">
        <f>+Tabla1[[#This Row],[TK Remolcados (1)]]</f>
        <v>203414.1</v>
      </c>
      <c r="N302" s="36">
        <f>+Tabla1[[#This Row],[TK Remolcados (1)]]*Tabla1[[#This Row],[Form. Media Trenes Remolcados]]</f>
        <v>1220484.6000000001</v>
      </c>
      <c r="Q302" s="95">
        <f t="shared" si="22"/>
        <v>1220484.6000000001</v>
      </c>
      <c r="R302" s="35">
        <f>+Tabla1[[#This Row],[Coches Kilómetro (CK) (5+6+7)]]/Q290-1</f>
        <v>8.1345687675427492E-2</v>
      </c>
      <c r="S302" s="37">
        <v>38.92</v>
      </c>
      <c r="T302" s="35">
        <f>+Tabla1[[#This Row],[Velocidad Comercial Trenes Diésel]]/S290-1</f>
        <v>0</v>
      </c>
      <c r="U302" s="37"/>
      <c r="V302" s="35"/>
      <c r="W302" s="37">
        <v>6</v>
      </c>
      <c r="X302" s="6"/>
      <c r="Y302" s="6"/>
      <c r="Z302" s="36">
        <f>+Tabla1[[#This Row],[Form. Media Trenes Remolcados]]*Tabla1[[#This Row],[Asientos Prom. x C. Remolcados]]*Tabla1[[#This Row],[Trenes Corridos (TC)]]</f>
        <v>2079360</v>
      </c>
      <c r="AC302" s="6">
        <v>76</v>
      </c>
      <c r="AF302" s="6">
        <f>+'[2]BN TAB'!H306</f>
        <v>4798</v>
      </c>
      <c r="AG302" s="6">
        <f>+Tabla1[[#This Row],[Trenes Programados]]-Tabla1[[#This Row],[Trenes Corridos (TC)]]</f>
        <v>238</v>
      </c>
      <c r="AH302" s="95">
        <f>+'[2]BN TAB'!J306</f>
        <v>4560</v>
      </c>
      <c r="AI302" s="35">
        <f>+Tabla1[[#This Row],[Trenes Corridos (TC)]]/AH290-1</f>
        <v>8.9605734767025158E-2</v>
      </c>
      <c r="AJ302" s="36">
        <f>+'[2]BN TAB'!K306</f>
        <v>3029</v>
      </c>
      <c r="AK302" s="36">
        <f>+Tabla1[[#This Row],[Trenes Corridos (TC)]]-Tabla1[[#This Row],[Trenes Puntuales]]</f>
        <v>1531</v>
      </c>
      <c r="AL302" s="127">
        <f>+Tabla1[[#This Row],[Trenes Puntuales]]/Tabla1[[#This Row],[Trenes Programados]]</f>
        <v>0.63130471029595669</v>
      </c>
      <c r="AM302" s="96">
        <v>0.95</v>
      </c>
      <c r="AN302" s="96" t="str">
        <f>+IF(Tabla1[[#This Row],[Regularidad Absoluta]]&gt;=Tabla1[[#This Row],[RA 95%]],Tabla1[[#This Row],[Regularidad Absoluta]],"")</f>
        <v/>
      </c>
      <c r="AO302" s="96">
        <f>+Tabla1[[#This Row],[Trenes Puntuales]]/Tabla1[[#This Row],[Trenes Corridos (TC)]]</f>
        <v>0.66425438596491226</v>
      </c>
      <c r="AP302" s="96">
        <f>+Tabla1[[#This Row],[Trenes Corridos (TC)]]/Tabla1[[#This Row],[Trenes Programados]]</f>
        <v>0.95039599833263855</v>
      </c>
      <c r="AQ302" s="96">
        <f>+Tabla1[[#This Row],[Regularidad Relativa]]/AO290-1</f>
        <v>4.1552868213996952E-2</v>
      </c>
      <c r="AR302" s="95">
        <f>+'[3]DATOS BN#Bol por Estación'!AE287</f>
        <v>2104353</v>
      </c>
      <c r="AS302" s="15">
        <f>+Tabla1[[#This Row],[Pasajeros Pagos (PAX)]]/AR290-1</f>
        <v>6.8762084406867929E-2</v>
      </c>
      <c r="AT302" s="6">
        <f>+Tabla1[[#This Row],[Pasajeros Pagos (PAX)]]/Tabla1[[#This Row],[Indice Dia Habil]]</f>
        <v>80013.42205323193</v>
      </c>
      <c r="AU302" s="15">
        <f>+Tabla1[[#This Row],[PAX Día Habil]]/AT290-1</f>
        <v>6.8762084406867929E-2</v>
      </c>
      <c r="AV302" s="6">
        <f>+Tabla1[[#This Row],[Pasajeros Pagos (PAX)]]/Tabla1[[#This Row],[Trenes Corridos (TC)]]</f>
        <v>461.48092105263157</v>
      </c>
      <c r="AW302" s="6">
        <f>+Tabla1[[#This Row],[PAX x Tren]]/Tabla1[[#This Row],[Form. Media Trenes Remolcados]]</f>
        <v>76.913486842105257</v>
      </c>
      <c r="AX302" s="15">
        <f>+Tabla1[[#This Row],[PAX x Coche]]/AW290-1</f>
        <v>-1.9129534376591595E-2</v>
      </c>
      <c r="AY302" s="6">
        <v>188</v>
      </c>
      <c r="AZ302" s="9">
        <f>+Tabla1[[#This Row],[PAX Kilómetro]]/Tabla1[[#This Row],[Coches Kilómetro (CK) (5+6+7)]]</f>
        <v>43.691092062939589</v>
      </c>
      <c r="BA302" s="15">
        <f>+Tabla1[[#This Row],[Ocupación Media (PaxKm/CocheKm)]]/AZ290-1</f>
        <v>0.35014117555966551</v>
      </c>
      <c r="BB302" s="15">
        <f>+Tabla1[[#This Row],[Ocupación Media (PaxKm/CocheKm)]]/Tabla1[[#This Row],[Capacidad x Coche (4xm2)]]</f>
        <v>0.23239942586669995</v>
      </c>
      <c r="BC302" s="15">
        <f>+Tabla1[[#This Row],[% de Ocupación Media PAX]]/BB290-1</f>
        <v>0.35014117555966551</v>
      </c>
      <c r="BD302" s="36">
        <f>+Tabla1[[#This Row],[Pasajeros Pagos (PAX)]]*Tabla1[[#This Row],[PAX Recorrido Medio]]</f>
        <v>53324305.020000003</v>
      </c>
      <c r="BE302" s="37">
        <v>25.34</v>
      </c>
      <c r="BF302" s="35">
        <f>+Tabla1[[#This Row],[PAX Recorrido Medio]]/BE290-1</f>
        <v>0.36603773584905652</v>
      </c>
      <c r="BG302" s="36">
        <f>+Tabla1[[#This Row],[Pasajeros Pagos (PAX)]]*CN302</f>
        <v>2307973.0794114219</v>
      </c>
      <c r="BH302" s="130">
        <f t="shared" si="20"/>
        <v>0.40404989890269727</v>
      </c>
      <c r="BI302" s="95">
        <f t="shared" si="19"/>
        <v>3531089.2575155641</v>
      </c>
      <c r="BJ302" s="35">
        <f>+(Tabla1[[#This Row],[Variación % TC]]*0.2)-(Tabla1[[#This Row],[Vaciación % PAX Recorrido Medio]]*0.1)-(Tabla1[[#This Row],[Variación % Ocupación PAX]]*0.5)+(Tabla1[[#This Row],[Variación % RA]]*0.1)+(Tabla1[[#This Row],[Variación % Velocidad Comercial TE]]*0.1)</f>
        <v>-0.18959792758993366</v>
      </c>
      <c r="BK302" s="90">
        <f>90909.5+29813+26.4+84+147+99922+4457670.6+199367.2+79.2+12471.5+102092+4216.8+4634.7-517+684512.1+44656.06-69.69</f>
        <v>5730015.3699999992</v>
      </c>
      <c r="BL302" s="10">
        <f>+Tabla1[[#This Row],[Recaudación Vta. Boletos $]]/Tabla1[[#This Row],[Pasajeros Pagos (PAX)]]</f>
        <v>2.7229344934048609</v>
      </c>
      <c r="BM302" s="15">
        <f>+(Tabla1[[#This Row],[Tarifa Media $]]*44)/CQ302</f>
        <v>7.4902993920904735E-3</v>
      </c>
      <c r="BN302" s="48">
        <f>+Tabla1[[#This Row],[Tarifa Media $]]/CP302</f>
        <v>0.14076609194664674</v>
      </c>
      <c r="BO302" s="86">
        <v>26.3</v>
      </c>
      <c r="BP302" s="80">
        <v>51.944000000000003</v>
      </c>
      <c r="BQ302" s="80">
        <f>+Tabla1[[#This Row],[Km. Línea (entre cabeceras) en Servicio]]*2</f>
        <v>103.88800000000001</v>
      </c>
      <c r="BR302" s="36">
        <v>22</v>
      </c>
      <c r="BS302" s="36">
        <v>1917</v>
      </c>
      <c r="BT302" s="76">
        <f>+Tabla1[[#This Row],[Recaudación Vta. Boletos $]]/Tabla1[[#This Row],[Km. Línea (entre cabeceras) en Servicio]]</f>
        <v>110311.40016171259</v>
      </c>
      <c r="BU302" s="77">
        <f>+Tabla1[[#This Row],[Recaudación/Km. Línea (PESOS)]]/CP302</f>
        <v>5702.7096081588224</v>
      </c>
      <c r="BV302" s="76">
        <f>+Tabla1[[#This Row],[Recaudación Vta. Boletos $]]/Tabla1[[#This Row],[Trenes Corridos (TC)]]</f>
        <v>1256.5823179824561</v>
      </c>
      <c r="BW302" s="77">
        <f>+Tabla1[[#This Row],[Recaudación/Trenes Corridos (PESOS)]]/CP302</f>
        <v>64.960865764517962</v>
      </c>
      <c r="BX302" s="76">
        <f>+Tabla1[[#This Row],[Recaudación Vta. Boletos $]]/Tabla1[[#This Row],[Coches Kilómetro (CK) (5+6+7)]]</f>
        <v>4.6948690462788294</v>
      </c>
      <c r="BY302" s="77">
        <f>+Tabla1[[#This Row],[Recaudación/Coche Kilómetro (PESOS)]]/CP302</f>
        <v>0.24270814059120605</v>
      </c>
      <c r="BZ302" s="78">
        <f>+Tabla1[[#This Row],[Recaudación Vta. Boletos $]]/Tabla1[[#This Row],[PAX Kilómetro]]</f>
        <v>0.10745597842955251</v>
      </c>
      <c r="CA302" s="79">
        <f>+Tabla1[[#This Row],[Recaudación/Pasajeros Kilómetro (PESOS)]]/CP302</f>
        <v>5.5550943941060273E-3</v>
      </c>
      <c r="CB302" s="76">
        <f>+Tabla1[[#This Row],[Recaudación Vta. Boletos $]]/Tabla1[[#This Row],[Personal]]</f>
        <v>2989.0534011476261</v>
      </c>
      <c r="CC302" s="77">
        <f>+Tabla1[[#This Row],[Recaudación/Personal (PESOS)]]/CP302</f>
        <v>154.52349915816478</v>
      </c>
      <c r="CD302" s="36">
        <f>+Tabla1[[#This Row],[Pasajeros Pagos (PAX)]]/Tabla1[[#This Row],[Personal]]</f>
        <v>1097.7323943661972</v>
      </c>
      <c r="CE302" s="80">
        <f>+Tabla1[[#This Row],[Trenes Corridos (TC)]]/Tabla1[[#This Row],[Personal]]</f>
        <v>2.3787167449139281</v>
      </c>
      <c r="CF302" s="36">
        <f>+Tabla1[[#This Row],[Pasajeros Pagos (PAX)]]/Tabla1[[#This Row],[Km. Línea (entre cabeceras) en Servicio]]</f>
        <v>40511.955182504236</v>
      </c>
      <c r="CG302" s="36">
        <f>+Tabla1[[#This Row],[Pasajeros Pagos (PAX)]]/Tabla1[[#This Row],[Cantidad de Estaciones en Servicio]]</f>
        <v>95652.409090909088</v>
      </c>
      <c r="CH302" s="36">
        <f>+Tabla1[[#This Row],[PAX Kilómetro]]/Tabla1[[#This Row],[Km. Línea (entre cabeceras) en Servicio]]</f>
        <v>1026572.9443246573</v>
      </c>
      <c r="CI302" s="36">
        <f>+Tabla1[[#This Row],[Coches Kilómetro (CK) (5+6+7)]]/Tabla1[[#This Row],[Km. Línea (entre cabeceras) en Servicio]]</f>
        <v>23496.161250577545</v>
      </c>
      <c r="CJ302" s="36">
        <f>+[1]!BN_InfraMR[[#This Row],[Total Coches Remolcados]]</f>
        <v>134</v>
      </c>
      <c r="CK302" s="36">
        <f>+Tabla1[[#This Row],[Pasajeros Pagos (PAX)]]/Tabla1[[#This Row],[Coches en Servicio]]</f>
        <v>15704.126865671642</v>
      </c>
      <c r="CM302" s="100">
        <f t="shared" si="21"/>
        <v>634.97675683393913</v>
      </c>
      <c r="CN302" s="11">
        <v>1.0967613700797452</v>
      </c>
      <c r="CP302" s="10">
        <v>19.343681818181821</v>
      </c>
      <c r="CQ302" s="33">
        <v>15995.237498293944</v>
      </c>
      <c r="CR302" s="10"/>
      <c r="CS302" s="24"/>
      <c r="CX302" s="28"/>
      <c r="DF302" s="47">
        <f>+Tabla1[[#This Row],[Trenes Kilómetro (TK) (1+2+3)]]/Tabla1[[#This Row],[Trenes Corridos (TC)]]</f>
        <v>44.608355263157897</v>
      </c>
      <c r="EA302" s="2">
        <v>2018</v>
      </c>
      <c r="EB302" s="2" t="s">
        <v>8</v>
      </c>
    </row>
    <row r="303" spans="1:132" x14ac:dyDescent="0.2">
      <c r="A303" s="98" t="s">
        <v>267</v>
      </c>
      <c r="B303" s="2" t="s">
        <v>9</v>
      </c>
      <c r="C303" s="101">
        <v>43132</v>
      </c>
      <c r="D303" s="4" t="s">
        <v>135</v>
      </c>
      <c r="E303" s="4" t="s">
        <v>112</v>
      </c>
      <c r="F303" s="4" t="s">
        <v>139</v>
      </c>
      <c r="G303" s="4" t="s">
        <v>113</v>
      </c>
      <c r="H303" s="6">
        <v>181280.8</v>
      </c>
      <c r="K303" s="95">
        <f>+Tabla1[[#This Row],[TK Remolcados (1)]]+Tabla1[[#This Row],[TK Coche Motor (2)]]+Tabla1[[#This Row],[TK Eléctricos (3)]]</f>
        <v>181280.8</v>
      </c>
      <c r="L303" s="35">
        <f>+Tabla1[[#This Row],[Trenes Kilómetro (TK) (1+2+3)]]/K291-1</f>
        <v>8.1913656175229832E-2</v>
      </c>
      <c r="M303" s="36">
        <f>+Tabla1[[#This Row],[TK Remolcados (1)]]</f>
        <v>181280.8</v>
      </c>
      <c r="N303" s="36">
        <f>+Tabla1[[#This Row],[TK Remolcados (1)]]*Tabla1[[#This Row],[Form. Media Trenes Remolcados]]</f>
        <v>1087684.7999999998</v>
      </c>
      <c r="Q303" s="95">
        <f t="shared" si="22"/>
        <v>1087684.7999999998</v>
      </c>
      <c r="R303" s="35">
        <f>+Tabla1[[#This Row],[Coches Kilómetro (CK) (5+6+7)]]/Q291-1</f>
        <v>8.1913656175229832E-2</v>
      </c>
      <c r="S303" s="37">
        <v>38.92</v>
      </c>
      <c r="T303" s="35">
        <f>+Tabla1[[#This Row],[Velocidad Comercial Trenes Diésel]]/S291-1</f>
        <v>0</v>
      </c>
      <c r="U303" s="37"/>
      <c r="V303" s="35"/>
      <c r="W303" s="37">
        <v>6</v>
      </c>
      <c r="X303" s="6"/>
      <c r="Y303" s="6"/>
      <c r="Z303" s="36">
        <f>+Tabla1[[#This Row],[Form. Media Trenes Remolcados]]*Tabla1[[#This Row],[Asientos Prom. x C. Remolcados]]*Tabla1[[#This Row],[Trenes Corridos (TC)]]</f>
        <v>1868232</v>
      </c>
      <c r="AC303" s="6">
        <v>76</v>
      </c>
      <c r="AF303" s="6">
        <f>+'[2]BN TAB'!H307</f>
        <v>4242</v>
      </c>
      <c r="AG303" s="6">
        <f>+Tabla1[[#This Row],[Trenes Programados]]-Tabla1[[#This Row],[Trenes Corridos (TC)]]</f>
        <v>145</v>
      </c>
      <c r="AH303" s="95">
        <f>+'[2]BN TAB'!J307</f>
        <v>4097</v>
      </c>
      <c r="AI303" s="35">
        <f>+Tabla1[[#This Row],[Trenes Corridos (TC)]]/AH291-1</f>
        <v>0.11150298426478567</v>
      </c>
      <c r="AJ303" s="36">
        <f>+'[2]BN TAB'!K307</f>
        <v>2849</v>
      </c>
      <c r="AK303" s="36">
        <f>+Tabla1[[#This Row],[Trenes Corridos (TC)]]-Tabla1[[#This Row],[Trenes Puntuales]]</f>
        <v>1248</v>
      </c>
      <c r="AL303" s="127">
        <f>+Tabla1[[#This Row],[Trenes Puntuales]]/Tabla1[[#This Row],[Trenes Programados]]</f>
        <v>0.67161716171617158</v>
      </c>
      <c r="AM303" s="96">
        <v>0.95</v>
      </c>
      <c r="AN303" s="96" t="str">
        <f>+IF(Tabla1[[#This Row],[Regularidad Absoluta]]&gt;=Tabla1[[#This Row],[RA 95%]],Tabla1[[#This Row],[Regularidad Absoluta]],"")</f>
        <v/>
      </c>
      <c r="AO303" s="96">
        <f>+Tabla1[[#This Row],[Trenes Puntuales]]/Tabla1[[#This Row],[Trenes Corridos (TC)]]</f>
        <v>0.69538686844032216</v>
      </c>
      <c r="AP303" s="96">
        <f>+Tabla1[[#This Row],[Trenes Corridos (TC)]]/Tabla1[[#This Row],[Trenes Programados]]</f>
        <v>0.96581801037246584</v>
      </c>
      <c r="AQ303" s="96">
        <f>+Tabla1[[#This Row],[Regularidad Relativa]]/AO291-1</f>
        <v>0.10197592307438841</v>
      </c>
      <c r="AR303" s="95">
        <f>+'[3]DATOS BN#Bol por Estación'!AE288</f>
        <v>2136160</v>
      </c>
      <c r="AS303" s="15">
        <f>+Tabla1[[#This Row],[Pasajeros Pagos (PAX)]]/AR291-1</f>
        <v>0.18791971687809617</v>
      </c>
      <c r="AT303" s="6">
        <f>+Tabla1[[#This Row],[Pasajeros Pagos (PAX)]]/Tabla1[[#This Row],[Indice Dia Habil]]</f>
        <v>94520.353982300876</v>
      </c>
      <c r="AU303" s="15">
        <f>+Tabla1[[#This Row],[PAX Día Habil]]/AT291-1</f>
        <v>0.18791971687809594</v>
      </c>
      <c r="AV303" s="6">
        <f>+Tabla1[[#This Row],[Pasajeros Pagos (PAX)]]/Tabla1[[#This Row],[Trenes Corridos (TC)]]</f>
        <v>521.39614351964849</v>
      </c>
      <c r="AW303" s="6">
        <f>+Tabla1[[#This Row],[PAX x Tren]]/Tabla1[[#This Row],[Form. Media Trenes Remolcados]]</f>
        <v>86.899357253274744</v>
      </c>
      <c r="AX303" s="15">
        <f>+Tabla1[[#This Row],[PAX x Coche]]/AW291-1</f>
        <v>6.8750811914244814E-2</v>
      </c>
      <c r="AY303" s="6">
        <v>188</v>
      </c>
      <c r="AZ303" s="9">
        <f>+Tabla1[[#This Row],[PAX Kilómetro]]/Tabla1[[#This Row],[Coches Kilómetro (CK) (5+6+7)]]</f>
        <v>48.823829844822704</v>
      </c>
      <c r="BA303" s="15">
        <f>+Tabla1[[#This Row],[Ocupación Media (PaxKm/CocheKm)]]/AZ291-1</f>
        <v>0.46751540278830972</v>
      </c>
      <c r="BB303" s="15">
        <f>+Tabla1[[#This Row],[Ocupación Media (PaxKm/CocheKm)]]/Tabla1[[#This Row],[Capacidad x Coche (4xm2)]]</f>
        <v>0.25970122257884415</v>
      </c>
      <c r="BC303" s="15">
        <f>+Tabla1[[#This Row],[% de Ocupación Media PAX]]/BB291-1</f>
        <v>0.4675154027883095</v>
      </c>
      <c r="BD303" s="36">
        <f>+Tabla1[[#This Row],[Pasajeros Pagos (PAX)]]*Tabla1[[#This Row],[PAX Recorrido Medio]]</f>
        <v>53104937.600000001</v>
      </c>
      <c r="BE303" s="37">
        <v>24.86</v>
      </c>
      <c r="BF303" s="35">
        <f>+Tabla1[[#This Row],[PAX Recorrido Medio]]/BE291-1</f>
        <v>0.33655913978494612</v>
      </c>
      <c r="BG303" s="36">
        <f>+Tabla1[[#This Row],[Pasajeros Pagos (PAX)]]*CN303</f>
        <v>2391287.1102331723</v>
      </c>
      <c r="BH303" s="130">
        <f t="shared" si="20"/>
        <v>0.30934068794865976</v>
      </c>
      <c r="BI303" s="95">
        <f t="shared" si="19"/>
        <v>3092928.6881767381</v>
      </c>
      <c r="BJ303" s="35">
        <f>+(Tabla1[[#This Row],[Variación % TC]]*0.2)-(Tabla1[[#This Row],[Vaciación % PAX Recorrido Medio]]*0.1)-(Tabla1[[#This Row],[Variación % Ocupación PAX]]*0.5)+(Tabla1[[#This Row],[Variación % RA]]*0.1)+(Tabla1[[#This Row],[Variación % Velocidad Comercial TE]]*0.1)</f>
        <v>-0.23491542621225339</v>
      </c>
      <c r="BK303" s="90">
        <v>7784436.6500000004</v>
      </c>
      <c r="BL303" s="10">
        <f>+Tabla1[[#This Row],[Recaudación Vta. Boletos $]]/Tabla1[[#This Row],[Pasajeros Pagos (PAX)]]</f>
        <v>3.6441262124559959</v>
      </c>
      <c r="BM303" s="15">
        <f>+(Tabla1[[#This Row],[Tarifa Media $]]*44)/CQ303</f>
        <v>9.7409784539222079E-3</v>
      </c>
      <c r="BN303" s="48">
        <f>+Tabla1[[#This Row],[Tarifa Media $]]/CP303</f>
        <v>0.18087052857208069</v>
      </c>
      <c r="BO303" s="86">
        <v>22.6</v>
      </c>
      <c r="BP303" s="80">
        <v>51.944000000000003</v>
      </c>
      <c r="BQ303" s="80">
        <f>+Tabla1[[#This Row],[Km. Línea (entre cabeceras) en Servicio]]*2</f>
        <v>103.88800000000001</v>
      </c>
      <c r="BR303" s="36">
        <v>22</v>
      </c>
      <c r="BS303" s="36">
        <v>1917</v>
      </c>
      <c r="BT303" s="76">
        <f>+Tabla1[[#This Row],[Recaudación Vta. Boletos $]]/Tabla1[[#This Row],[Km. Línea (entre cabeceras) en Servicio]]</f>
        <v>149862.09475589095</v>
      </c>
      <c r="BU303" s="77">
        <f>+Tabla1[[#This Row],[Recaudación/Km. Línea (PESOS)]]/CP303</f>
        <v>7438.1716524437061</v>
      </c>
      <c r="BV303" s="76">
        <f>+Tabla1[[#This Row],[Recaudación Vta. Boletos $]]/Tabla1[[#This Row],[Trenes Corridos (TC)]]</f>
        <v>1900.0333536734197</v>
      </c>
      <c r="BW303" s="77">
        <f>+Tabla1[[#This Row],[Recaudación/Trenes Corridos (PESOS)]]/CP303</f>
        <v>94.305196073843277</v>
      </c>
      <c r="BX303" s="76">
        <f>+Tabla1[[#This Row],[Recaudación Vta. Boletos $]]/Tabla1[[#This Row],[Coches Kilómetro (CK) (5+6+7)]]</f>
        <v>7.1568864895418249</v>
      </c>
      <c r="BY303" s="77">
        <f>+Tabla1[[#This Row],[Recaudación/Coche Kilómetro (PESOS)]]/CP303</f>
        <v>0.35522091355375746</v>
      </c>
      <c r="BZ303" s="78">
        <f>+Tabla1[[#This Row],[Recaudación Vta. Boletos $]]/Tabla1[[#This Row],[PAX Kilómetro]]</f>
        <v>0.1465859297045855</v>
      </c>
      <c r="CA303" s="79">
        <f>+Tabla1[[#This Row],[Recaudación/Pasajeros Kilómetro (PESOS)]]/CP303</f>
        <v>7.2755643029799146E-3</v>
      </c>
      <c r="CB303" s="76">
        <f>+Tabla1[[#This Row],[Recaudación Vta. Boletos $]]/Tabla1[[#This Row],[Personal]]</f>
        <v>4060.7389932185711</v>
      </c>
      <c r="CC303" s="77">
        <f>+Tabla1[[#This Row],[Recaudación/Personal (PESOS)]]/CP303</f>
        <v>201.54845504148977</v>
      </c>
      <c r="CD303" s="36">
        <f>+Tabla1[[#This Row],[Pasajeros Pagos (PAX)]]/Tabla1[[#This Row],[Personal]]</f>
        <v>1114.3244653103809</v>
      </c>
      <c r="CE303" s="80">
        <f>+Tabla1[[#This Row],[Trenes Corridos (TC)]]/Tabla1[[#This Row],[Personal]]</f>
        <v>2.1371935315597286</v>
      </c>
      <c r="CF303" s="36">
        <f>+Tabla1[[#This Row],[Pasajeros Pagos (PAX)]]/Tabla1[[#This Row],[Km. Línea (entre cabeceras) en Servicio]]</f>
        <v>41124.287694440165</v>
      </c>
      <c r="CG303" s="36">
        <f>+Tabla1[[#This Row],[Pasajeros Pagos (PAX)]]/Tabla1[[#This Row],[Cantidad de Estaciones en Servicio]]</f>
        <v>97098.181818181823</v>
      </c>
      <c r="CH303" s="36">
        <f>+Tabla1[[#This Row],[PAX Kilómetro]]/Tabla1[[#This Row],[Km. Línea (entre cabeceras) en Servicio]]</f>
        <v>1022349.7920837825</v>
      </c>
      <c r="CI303" s="36">
        <f>+Tabla1[[#This Row],[Coches Kilómetro (CK) (5+6+7)]]/Tabla1[[#This Row],[Km. Línea (entre cabeceras) en Servicio]]</f>
        <v>20939.565686123515</v>
      </c>
      <c r="CJ303" s="36">
        <f>+[1]!BN_InfraMR[[#This Row],[Total Coches Remolcados]]</f>
        <v>134</v>
      </c>
      <c r="CK303" s="36">
        <f>+Tabla1[[#This Row],[Pasajeros Pagos (PAX)]]/Tabla1[[#This Row],[Coches en Servicio]]</f>
        <v>15941.492537313432</v>
      </c>
      <c r="CM303" s="100">
        <f t="shared" si="21"/>
        <v>619.03889292285214</v>
      </c>
      <c r="CN303" s="11">
        <v>1.1194325847470097</v>
      </c>
      <c r="CP303" s="10">
        <v>20.147705882352941</v>
      </c>
      <c r="CQ303" s="73">
        <v>16460.518222735853</v>
      </c>
      <c r="CR303" s="10"/>
      <c r="CS303" s="24"/>
      <c r="DF303" s="47">
        <f>+Tabla1[[#This Row],[Trenes Kilómetro (TK) (1+2+3)]]/Tabla1[[#This Row],[Trenes Corridos (TC)]]</f>
        <v>44.247205272150353</v>
      </c>
      <c r="EA303" s="2">
        <v>2018</v>
      </c>
      <c r="EB303" s="2" t="s">
        <v>9</v>
      </c>
    </row>
    <row r="304" spans="1:132" x14ac:dyDescent="0.2">
      <c r="A304" s="98" t="s">
        <v>267</v>
      </c>
      <c r="B304" s="2" t="s">
        <v>10</v>
      </c>
      <c r="C304" s="101">
        <v>43160</v>
      </c>
      <c r="D304" s="4" t="s">
        <v>135</v>
      </c>
      <c r="E304" s="4" t="s">
        <v>112</v>
      </c>
      <c r="F304" s="4" t="s">
        <v>139</v>
      </c>
      <c r="G304" s="4" t="s">
        <v>113</v>
      </c>
      <c r="H304" s="6">
        <v>202310.9</v>
      </c>
      <c r="K304" s="95">
        <f>+Tabla1[[#This Row],[TK Remolcados (1)]]+Tabla1[[#This Row],[TK Coche Motor (2)]]+Tabla1[[#This Row],[TK Eléctricos (3)]]</f>
        <v>202310.9</v>
      </c>
      <c r="L304" s="35">
        <f>+Tabla1[[#This Row],[Trenes Kilómetro (TK) (1+2+3)]]/K292-1</f>
        <v>6.3106109929653709E-2</v>
      </c>
      <c r="M304" s="36">
        <f>+Tabla1[[#This Row],[TK Remolcados (1)]]</f>
        <v>202310.9</v>
      </c>
      <c r="N304" s="36">
        <f>+Tabla1[[#This Row],[TK Remolcados (1)]]*Tabla1[[#This Row],[Form. Media Trenes Remolcados]]</f>
        <v>1213865.3999999999</v>
      </c>
      <c r="Q304" s="95">
        <f t="shared" si="22"/>
        <v>1213865.3999999999</v>
      </c>
      <c r="R304" s="35">
        <f>+Tabla1[[#This Row],[Coches Kilómetro (CK) (5+6+7)]]/Q292-1</f>
        <v>6.3106109929653487E-2</v>
      </c>
      <c r="S304" s="37">
        <v>38.9</v>
      </c>
      <c r="T304" s="35">
        <f>+Tabla1[[#This Row],[Velocidad Comercial Trenes Diésel]]/S292-1</f>
        <v>-5.1387461459406758E-4</v>
      </c>
      <c r="U304" s="37"/>
      <c r="V304" s="35"/>
      <c r="W304" s="37">
        <v>6</v>
      </c>
      <c r="X304" s="6"/>
      <c r="Y304" s="6"/>
      <c r="Z304" s="36">
        <f>+Tabla1[[#This Row],[Form. Media Trenes Remolcados]]*Tabla1[[#This Row],[Asientos Prom. x C. Remolcados]]*Tabla1[[#This Row],[Trenes Corridos (TC)]]</f>
        <v>2073888</v>
      </c>
      <c r="AC304" s="6">
        <v>76</v>
      </c>
      <c r="AF304" s="6">
        <f>+'[2]BN TAB'!H308</f>
        <v>4737</v>
      </c>
      <c r="AG304" s="6">
        <f>+Tabla1[[#This Row],[Trenes Programados]]-Tabla1[[#This Row],[Trenes Corridos (TC)]]</f>
        <v>189</v>
      </c>
      <c r="AH304" s="95">
        <f>+'[2]BN TAB'!J308</f>
        <v>4548</v>
      </c>
      <c r="AI304" s="35">
        <f>+Tabla1[[#This Row],[Trenes Corridos (TC)]]/AH292-1</f>
        <v>0.11443273707424662</v>
      </c>
      <c r="AJ304" s="36">
        <f>+'[2]BN TAB'!K308</f>
        <v>3031</v>
      </c>
      <c r="AK304" s="36">
        <f>+Tabla1[[#This Row],[Trenes Corridos (TC)]]-Tabla1[[#This Row],[Trenes Puntuales]]</f>
        <v>1517</v>
      </c>
      <c r="AL304" s="127">
        <f>+Tabla1[[#This Row],[Trenes Puntuales]]/Tabla1[[#This Row],[Trenes Programados]]</f>
        <v>0.63985644922947016</v>
      </c>
      <c r="AM304" s="96">
        <v>0.95</v>
      </c>
      <c r="AN304" s="96" t="str">
        <f>+IF(Tabla1[[#This Row],[Regularidad Absoluta]]&gt;=Tabla1[[#This Row],[RA 95%]],Tabla1[[#This Row],[Regularidad Absoluta]],"")</f>
        <v/>
      </c>
      <c r="AO304" s="96">
        <f>+Tabla1[[#This Row],[Trenes Puntuales]]/Tabla1[[#This Row],[Trenes Corridos (TC)]]</f>
        <v>0.66644678979771332</v>
      </c>
      <c r="AP304" s="96">
        <f>+Tabla1[[#This Row],[Trenes Corridos (TC)]]/Tabla1[[#This Row],[Trenes Programados]]</f>
        <v>0.9601013299556681</v>
      </c>
      <c r="AQ304" s="96">
        <f>+Tabla1[[#This Row],[Regularidad Relativa]]/AO292-1</f>
        <v>0.32736425044629969</v>
      </c>
      <c r="AR304" s="95">
        <f>+'[3]DATOS BN#Bol por Estación'!AE289</f>
        <v>2741351</v>
      </c>
      <c r="AS304" s="15">
        <f>+Tabla1[[#This Row],[Pasajeros Pagos (PAX)]]/AR292-1</f>
        <v>0.23020127662477075</v>
      </c>
      <c r="AT304" s="6">
        <f>+Tabla1[[#This Row],[Pasajeros Pagos (PAX)]]/Tabla1[[#This Row],[Indice Dia Habil]]</f>
        <v>110094.41767068273</v>
      </c>
      <c r="AU304" s="15">
        <f>+Tabla1[[#This Row],[PAX Día Habil]]/AT292-1</f>
        <v>0.29936921988881404</v>
      </c>
      <c r="AV304" s="6">
        <f>+Tabla1[[#This Row],[Pasajeros Pagos (PAX)]]/Tabla1[[#This Row],[Trenes Corridos (TC)]]</f>
        <v>602.75967458223397</v>
      </c>
      <c r="AW304" s="6">
        <f>+Tabla1[[#This Row],[PAX x Tren]]/Tabla1[[#This Row],[Form. Media Trenes Remolcados]]</f>
        <v>100.45994576370566</v>
      </c>
      <c r="AX304" s="15">
        <f>+Tabla1[[#This Row],[PAX x Coche]]/AW292-1</f>
        <v>0.10388113674267574</v>
      </c>
      <c r="AY304" s="6">
        <v>188</v>
      </c>
      <c r="AZ304" s="9">
        <f>+Tabla1[[#This Row],[PAX Kilómetro]]/Tabla1[[#This Row],[Coches Kilómetro (CK) (5+6+7)]]</f>
        <v>49.909864059062897</v>
      </c>
      <c r="BA304" s="15">
        <f>+Tabla1[[#This Row],[Ocupación Media (PaxKm/CocheKm)]]/AZ292-1</f>
        <v>0.39822842706792883</v>
      </c>
      <c r="BB304" s="15">
        <f>+Tabla1[[#This Row],[Ocupación Media (PaxKm/CocheKm)]]/Tabla1[[#This Row],[Capacidad x Coche (4xm2)]]</f>
        <v>0.26547800031416435</v>
      </c>
      <c r="BC304" s="15">
        <f>+Tabla1[[#This Row],[% de Ocupación Media PAX]]/BB292-1</f>
        <v>0.39822842706792883</v>
      </c>
      <c r="BD304" s="36">
        <f>+Tabla1[[#This Row],[Pasajeros Pagos (PAX)]]*Tabla1[[#This Row],[PAX Recorrido Medio]]</f>
        <v>60583857.100000001</v>
      </c>
      <c r="BE304" s="37">
        <v>22.1</v>
      </c>
      <c r="BF304" s="35">
        <f>+Tabla1[[#This Row],[PAX Recorrido Medio]]/BE292-1</f>
        <v>0.20831055221432493</v>
      </c>
      <c r="BG304" s="36">
        <f>+Tabla1[[#This Row],[Pasajeros Pagos (PAX)]]*CN304</f>
        <v>2701014.3402209873</v>
      </c>
      <c r="BH304" s="130">
        <f t="shared" si="20"/>
        <v>0.30711827191938168</v>
      </c>
      <c r="BI304" s="95">
        <f t="shared" si="19"/>
        <v>3956448.682221618</v>
      </c>
      <c r="BJ304" s="35">
        <f>+(Tabla1[[#This Row],[Variación % TC]]*0.2)-(Tabla1[[#This Row],[Vaciación % PAX Recorrido Medio]]*0.1)-(Tabla1[[#This Row],[Variación % Ocupación PAX]]*0.5)+(Tabla1[[#This Row],[Variación % RA]]*0.1)+(Tabla1[[#This Row],[Variación % Velocidad Comercial TE]]*0.1)</f>
        <v>-0.1643222962959176</v>
      </c>
      <c r="BK304" s="90">
        <v>9598495.5700000003</v>
      </c>
      <c r="BL304" s="10">
        <f>+Tabla1[[#This Row],[Recaudación Vta. Boletos $]]/Tabla1[[#This Row],[Pasajeros Pagos (PAX)]]</f>
        <v>3.5013741655118227</v>
      </c>
      <c r="BM304" s="15">
        <f>+(Tabla1[[#This Row],[Tarifa Media $]]*44)/CQ304</f>
        <v>9.2682822715915072E-3</v>
      </c>
      <c r="BN304" s="48">
        <f>+Tabla1[[#This Row],[Tarifa Media $]]/CP304</f>
        <v>0.17043749543099249</v>
      </c>
      <c r="BO304" s="86">
        <v>24.900000000000002</v>
      </c>
      <c r="BP304" s="80">
        <v>51.944000000000003</v>
      </c>
      <c r="BQ304" s="80">
        <f>+Tabla1[[#This Row],[Km. Línea (entre cabeceras) en Servicio]]*2</f>
        <v>103.88800000000001</v>
      </c>
      <c r="BR304" s="36">
        <v>22</v>
      </c>
      <c r="BS304" s="36">
        <v>1917</v>
      </c>
      <c r="BT304" s="76">
        <f>+Tabla1[[#This Row],[Recaudación Vta. Boletos $]]/Tabla1[[#This Row],[Km. Línea (entre cabeceras) en Servicio]]</f>
        <v>184785.45298783304</v>
      </c>
      <c r="BU304" s="77">
        <f>+Tabla1[[#This Row],[Recaudación/Km. Línea (PESOS)]]/CP304</f>
        <v>8994.8598209080283</v>
      </c>
      <c r="BV304" s="76">
        <f>+Tabla1[[#This Row],[Recaudación Vta. Boletos $]]/Tabla1[[#This Row],[Trenes Corridos (TC)]]</f>
        <v>2110.4871525945473</v>
      </c>
      <c r="BW304" s="77">
        <f>+Tabla1[[#This Row],[Recaudación/Trenes Corridos (PESOS)]]/CP304</f>
        <v>102.73284928259602</v>
      </c>
      <c r="BX304" s="76">
        <f>+Tabla1[[#This Row],[Recaudación Vta. Boletos $]]/Tabla1[[#This Row],[Coches Kilómetro (CK) (5+6+7)]]</f>
        <v>7.9073804805705814</v>
      </c>
      <c r="BY304" s="77">
        <f>+Tabla1[[#This Row],[Recaudación/Coche Kilómetro (PESOS)]]/CP304</f>
        <v>0.38491005554425284</v>
      </c>
      <c r="BZ304" s="78">
        <f>+Tabla1[[#This Row],[Recaudación Vta. Boletos $]]/Tabla1[[#This Row],[PAX Kilómetro]]</f>
        <v>0.15843322015890599</v>
      </c>
      <c r="CA304" s="79">
        <f>+Tabla1[[#This Row],[Recaudación/Pasajeros Kilómetro (PESOS)]]/CP304</f>
        <v>7.7121038656557681E-3</v>
      </c>
      <c r="CB304" s="76">
        <f>+Tabla1[[#This Row],[Recaudación Vta. Boletos $]]/Tabla1[[#This Row],[Personal]]</f>
        <v>5007.039942618675</v>
      </c>
      <c r="CC304" s="77">
        <f>+Tabla1[[#This Row],[Recaudación/Personal (PESOS)]]/CP304</f>
        <v>243.7292637127004</v>
      </c>
      <c r="CD304" s="36">
        <f>+Tabla1[[#This Row],[Pasajeros Pagos (PAX)]]/Tabla1[[#This Row],[Personal]]</f>
        <v>1430.0213875847678</v>
      </c>
      <c r="CE304" s="80">
        <f>+Tabla1[[#This Row],[Trenes Corridos (TC)]]/Tabla1[[#This Row],[Personal]]</f>
        <v>2.3724569640062598</v>
      </c>
      <c r="CF304" s="36">
        <f>+Tabla1[[#This Row],[Pasajeros Pagos (PAX)]]/Tabla1[[#This Row],[Km. Línea (entre cabeceras) en Servicio]]</f>
        <v>52775.123209610349</v>
      </c>
      <c r="CG304" s="36">
        <f>+Tabla1[[#This Row],[Pasajeros Pagos (PAX)]]/Tabla1[[#This Row],[Cantidad de Estaciones en Servicio]]</f>
        <v>124606.86363636363</v>
      </c>
      <c r="CH304" s="36">
        <f>+Tabla1[[#This Row],[PAX Kilómetro]]/Tabla1[[#This Row],[Km. Línea (entre cabeceras) en Servicio]]</f>
        <v>1166330.2229323888</v>
      </c>
      <c r="CI304" s="36">
        <f>+Tabla1[[#This Row],[Coches Kilómetro (CK) (5+6+7)]]/Tabla1[[#This Row],[Km. Línea (entre cabeceras) en Servicio]]</f>
        <v>23368.731711073462</v>
      </c>
      <c r="CJ304" s="36">
        <f>+[1]!BN_InfraMR[[#This Row],[Total Coches Remolcados]]</f>
        <v>134</v>
      </c>
      <c r="CK304" s="36">
        <f>+Tabla1[[#This Row],[Pasajeros Pagos (PAX)]]/Tabla1[[#This Row],[Coches en Servicio]]</f>
        <v>20457.843283582089</v>
      </c>
      <c r="CM304" s="100">
        <f t="shared" si="21"/>
        <v>713.34405000477716</v>
      </c>
      <c r="CN304" s="11">
        <v>0.98528584636589311</v>
      </c>
      <c r="CP304" s="10">
        <v>20.54345</v>
      </c>
      <c r="CQ304" s="33">
        <v>16622.331815975824</v>
      </c>
      <c r="CR304" s="10"/>
      <c r="CS304" s="24"/>
      <c r="CX304" s="28"/>
      <c r="DF304" s="47">
        <f>+Tabla1[[#This Row],[Trenes Kilómetro (TK) (1+2+3)]]/Tabla1[[#This Row],[Trenes Corridos (TC)]]</f>
        <v>44.483487247141596</v>
      </c>
      <c r="EA304" s="2">
        <v>2018</v>
      </c>
      <c r="EB304" s="2" t="s">
        <v>10</v>
      </c>
    </row>
    <row r="305" spans="1:132" x14ac:dyDescent="0.2">
      <c r="A305" s="98" t="s">
        <v>267</v>
      </c>
      <c r="B305" s="2" t="s">
        <v>0</v>
      </c>
      <c r="C305" s="101">
        <v>43191</v>
      </c>
      <c r="D305" s="4" t="s">
        <v>135</v>
      </c>
      <c r="E305" s="4" t="s">
        <v>112</v>
      </c>
      <c r="F305" s="4" t="s">
        <v>139</v>
      </c>
      <c r="G305" s="4" t="s">
        <v>113</v>
      </c>
      <c r="H305" s="6">
        <v>193092.7</v>
      </c>
      <c r="K305" s="95">
        <f>+Tabla1[[#This Row],[TK Remolcados (1)]]+Tabla1[[#This Row],[TK Coche Motor (2)]]+Tabla1[[#This Row],[TK Eléctricos (3)]]</f>
        <v>193092.7</v>
      </c>
      <c r="L305" s="35">
        <f>+Tabla1[[#This Row],[Trenes Kilómetro (TK) (1+2+3)]]/K293-1</f>
        <v>0.10771199776039819</v>
      </c>
      <c r="M305" s="36">
        <f>+Tabla1[[#This Row],[TK Remolcados (1)]]</f>
        <v>193092.7</v>
      </c>
      <c r="N305" s="36">
        <f>+Tabla1[[#This Row],[TK Remolcados (1)]]*Tabla1[[#This Row],[Form. Media Trenes Remolcados]]</f>
        <v>1158556.2000000002</v>
      </c>
      <c r="Q305" s="95">
        <f t="shared" si="22"/>
        <v>1158556.2000000002</v>
      </c>
      <c r="R305" s="35">
        <f>+Tabla1[[#This Row],[Coches Kilómetro (CK) (5+6+7)]]/Q293-1</f>
        <v>0.10771199776039819</v>
      </c>
      <c r="S305" s="37">
        <v>38.92</v>
      </c>
      <c r="T305" s="35">
        <f>+Tabla1[[#This Row],[Velocidad Comercial Trenes Diésel]]/S293-1</f>
        <v>0</v>
      </c>
      <c r="U305" s="37"/>
      <c r="V305" s="35"/>
      <c r="W305" s="37">
        <v>6</v>
      </c>
      <c r="X305" s="6"/>
      <c r="Y305" s="6"/>
      <c r="Z305" s="36">
        <f>+Tabla1[[#This Row],[Form. Media Trenes Remolcados]]*Tabla1[[#This Row],[Asientos Prom. x C. Remolcados]]*Tabla1[[#This Row],[Trenes Corridos (TC)]]</f>
        <v>1896504</v>
      </c>
      <c r="AC305" s="6">
        <v>76</v>
      </c>
      <c r="AF305" s="6">
        <f>+'[2]BN TAB'!H309</f>
        <v>4572</v>
      </c>
      <c r="AG305" s="6">
        <f>+Tabla1[[#This Row],[Trenes Programados]]-Tabla1[[#This Row],[Trenes Corridos (TC)]]</f>
        <v>413</v>
      </c>
      <c r="AH305" s="95">
        <f>+'[2]BN TAB'!J309</f>
        <v>4159</v>
      </c>
      <c r="AI305" s="35">
        <f>+Tabla1[[#This Row],[Trenes Corridos (TC)]]/AH293-1</f>
        <v>0.1400767543859649</v>
      </c>
      <c r="AJ305" s="36">
        <f>+'[2]BN TAB'!K309</f>
        <v>2536</v>
      </c>
      <c r="AK305" s="36">
        <f>+Tabla1[[#This Row],[Trenes Corridos (TC)]]-Tabla1[[#This Row],[Trenes Puntuales]]</f>
        <v>1623</v>
      </c>
      <c r="AL305" s="127">
        <f>+Tabla1[[#This Row],[Trenes Puntuales]]/Tabla1[[#This Row],[Trenes Programados]]</f>
        <v>0.55468066491688539</v>
      </c>
      <c r="AM305" s="96">
        <v>0.95</v>
      </c>
      <c r="AN305" s="96" t="str">
        <f>+IF(Tabla1[[#This Row],[Regularidad Absoluta]]&gt;=Tabla1[[#This Row],[RA 95%]],Tabla1[[#This Row],[Regularidad Absoluta]],"")</f>
        <v/>
      </c>
      <c r="AO305" s="96">
        <f>+Tabla1[[#This Row],[Trenes Puntuales]]/Tabla1[[#This Row],[Trenes Corridos (TC)]]</f>
        <v>0.60976196201009858</v>
      </c>
      <c r="AP305" s="96">
        <f>+Tabla1[[#This Row],[Trenes Corridos (TC)]]/Tabla1[[#This Row],[Trenes Programados]]</f>
        <v>0.90966754155730534</v>
      </c>
      <c r="AQ305" s="96">
        <f>+Tabla1[[#This Row],[Regularidad Relativa]]/AO293-1</f>
        <v>0.3714005162841183</v>
      </c>
      <c r="AR305" s="95">
        <f>+'[3]DATOS BN#Bol por Estación'!AE290</f>
        <v>2670222</v>
      </c>
      <c r="AS305" s="15">
        <f>+Tabla1[[#This Row],[Pasajeros Pagos (PAX)]]/AR293-1</f>
        <v>0.29105378943551319</v>
      </c>
      <c r="AT305" s="6">
        <f>+Tabla1[[#This Row],[Pasajeros Pagos (PAX)]]/Tabla1[[#This Row],[Indice Dia Habil]]</f>
        <v>111724.76987447697</v>
      </c>
      <c r="AU305" s="15">
        <f>+Tabla1[[#This Row],[PAX Día Habil]]/AT293-1</f>
        <v>0.27484809333381199</v>
      </c>
      <c r="AV305" s="6">
        <f>+Tabla1[[#This Row],[Pasajeros Pagos (PAX)]]/Tabla1[[#This Row],[Trenes Corridos (TC)]]</f>
        <v>642.03462370762202</v>
      </c>
      <c r="AW305" s="6">
        <f>+Tabla1[[#This Row],[PAX x Tren]]/Tabla1[[#This Row],[Form. Media Trenes Remolcados]]</f>
        <v>107.005770617937</v>
      </c>
      <c r="AX305" s="15">
        <f>+Tabla1[[#This Row],[PAX x Coche]]/AW293-1</f>
        <v>0.13242707955295785</v>
      </c>
      <c r="AY305" s="6">
        <v>188</v>
      </c>
      <c r="AZ305" s="9">
        <f>+Tabla1[[#This Row],[PAX Kilómetro]]/Tabla1[[#This Row],[Coches Kilómetro (CK) (5+6+7)]]</f>
        <v>51.027921718428495</v>
      </c>
      <c r="BA305" s="15">
        <f>+Tabla1[[#This Row],[Ocupación Media (PaxKm/CocheKm)]]/AZ293-1</f>
        <v>0.42566181890737442</v>
      </c>
      <c r="BB305" s="15">
        <f>+Tabla1[[#This Row],[Ocupación Media (PaxKm/CocheKm)]]/Tabla1[[#This Row],[Capacidad x Coche (4xm2)]]</f>
        <v>0.2714251155235558</v>
      </c>
      <c r="BC305" s="15">
        <f>+Tabla1[[#This Row],[% de Ocupación Media PAX]]/BB293-1</f>
        <v>0.42566181890737442</v>
      </c>
      <c r="BD305" s="36">
        <f>+Tabla1[[#This Row],[Pasajeros Pagos (PAX)]]*Tabla1[[#This Row],[PAX Recorrido Medio]]</f>
        <v>59118715.079999998</v>
      </c>
      <c r="BE305" s="37">
        <v>22.14</v>
      </c>
      <c r="BF305" s="35">
        <f>+Tabla1[[#This Row],[PAX Recorrido Medio]]/BE293-1</f>
        <v>0.22320441988950268</v>
      </c>
      <c r="BG305" s="36">
        <f>+Tabla1[[#This Row],[Pasajeros Pagos (PAX)]]*CN305</f>
        <v>2677237.0918835048</v>
      </c>
      <c r="BH305" s="130">
        <f t="shared" si="20"/>
        <v>0.24913897849544231</v>
      </c>
      <c r="BI305" s="95">
        <f t="shared" si="19"/>
        <v>3556213.3650904819</v>
      </c>
      <c r="BJ305" s="35">
        <f>+(Tabla1[[#This Row],[Variación % TC]]*0.2)-(Tabla1[[#This Row],[Vaciación % PAX Recorrido Medio]]*0.1)-(Tabla1[[#This Row],[Variación % Ocupación PAX]]*0.5)+(Tabla1[[#This Row],[Variación % RA]]*0.1)+(Tabla1[[#This Row],[Variación % Velocidad Comercial TE]]*0.1)</f>
        <v>-0.16999594893703268</v>
      </c>
      <c r="BK305" s="90">
        <f>1196919.69+42068.32-45.13+116620.5+39009+660+400+96806+8510930.75+179348+3966.4+9156+113970+3286.5+3428.25-707</f>
        <v>10315817.280000001</v>
      </c>
      <c r="BL305" s="10">
        <f>+Tabla1[[#This Row],[Recaudación Vta. Boletos $]]/Tabla1[[#This Row],[Pasajeros Pagos (PAX)]]</f>
        <v>3.8632807609254964</v>
      </c>
      <c r="BM305" s="15">
        <f>+(Tabla1[[#This Row],[Tarifa Media $]]*44)/CQ305</f>
        <v>1.0127674024284088E-2</v>
      </c>
      <c r="BN305" s="48">
        <f>+Tabla1[[#This Row],[Tarifa Media $]]/CP305</f>
        <v>0.18817347929794664</v>
      </c>
      <c r="BO305" s="86">
        <v>23.900000000000002</v>
      </c>
      <c r="BP305" s="80">
        <v>51.944000000000003</v>
      </c>
      <c r="BQ305" s="80">
        <f>+Tabla1[[#This Row],[Km. Línea (entre cabeceras) en Servicio]]*2</f>
        <v>103.88800000000001</v>
      </c>
      <c r="BR305" s="36">
        <v>22</v>
      </c>
      <c r="BS305" s="36">
        <v>1917</v>
      </c>
      <c r="BT305" s="76">
        <f>+Tabla1[[#This Row],[Recaudación Vta. Boletos $]]/Tabla1[[#This Row],[Km. Línea (entre cabeceras) en Servicio]]</f>
        <v>198594.97304789774</v>
      </c>
      <c r="BU305" s="77">
        <f>+Tabla1[[#This Row],[Recaudación/Km. Línea (PESOS)]]/CP305</f>
        <v>9673.2050715755759</v>
      </c>
      <c r="BV305" s="76">
        <f>+Tabla1[[#This Row],[Recaudación Vta. Boletos $]]/Tabla1[[#This Row],[Trenes Corridos (TC)]]</f>
        <v>2480.360009617697</v>
      </c>
      <c r="BW305" s="77">
        <f>+Tabla1[[#This Row],[Recaudación/Trenes Corridos (PESOS)]]/CP305</f>
        <v>120.8138889728112</v>
      </c>
      <c r="BX305" s="76">
        <f>+Tabla1[[#This Row],[Recaudación Vta. Boletos $]]/Tabla1[[#This Row],[Coches Kilómetro (CK) (5+6+7)]]</f>
        <v>8.9040283760080001</v>
      </c>
      <c r="BY305" s="77">
        <f>+Tabla1[[#This Row],[Recaudación/Coche Kilómetro (PESOS)]]/CP305</f>
        <v>0.43369925795392722</v>
      </c>
      <c r="BZ305" s="78">
        <f>+Tabla1[[#This Row],[Recaudación Vta. Boletos $]]/Tabla1[[#This Row],[PAX Kilómetro]]</f>
        <v>0.17449325930106127</v>
      </c>
      <c r="CA305" s="79">
        <f>+Tabla1[[#This Row],[Recaudación/Pasajeros Kilómetro (PESOS)]]/CP305</f>
        <v>8.4992538074953328E-3</v>
      </c>
      <c r="CB305" s="76">
        <f>+Tabla1[[#This Row],[Recaudación Vta. Boletos $]]/Tabla1[[#This Row],[Personal]]</f>
        <v>5381.2296713615033</v>
      </c>
      <c r="CC305" s="77">
        <f>+Tabla1[[#This Row],[Recaudación/Personal (PESOS)]]/CP305</f>
        <v>262.11004915906193</v>
      </c>
      <c r="CD305" s="36">
        <f>+Tabla1[[#This Row],[Pasajeros Pagos (PAX)]]/Tabla1[[#This Row],[Personal]]</f>
        <v>1392.9170579029733</v>
      </c>
      <c r="CE305" s="80">
        <f>+Tabla1[[#This Row],[Trenes Corridos (TC)]]/Tabla1[[#This Row],[Personal]]</f>
        <v>2.1695357329160148</v>
      </c>
      <c r="CF305" s="36">
        <f>+Tabla1[[#This Row],[Pasajeros Pagos (PAX)]]/Tabla1[[#This Row],[Km. Línea (entre cabeceras) en Servicio]]</f>
        <v>51405.78315108578</v>
      </c>
      <c r="CG305" s="36">
        <f>+Tabla1[[#This Row],[Pasajeros Pagos (PAX)]]/Tabla1[[#This Row],[Cantidad de Estaciones en Servicio]]</f>
        <v>121373.72727272728</v>
      </c>
      <c r="CH305" s="36">
        <f>+Tabla1[[#This Row],[PAX Kilómetro]]/Tabla1[[#This Row],[Km. Línea (entre cabeceras) en Servicio]]</f>
        <v>1138124.0389650392</v>
      </c>
      <c r="CI305" s="36">
        <f>+Tabla1[[#This Row],[Coches Kilómetro (CK) (5+6+7)]]/Tabla1[[#This Row],[Km. Línea (entre cabeceras) en Servicio]]</f>
        <v>22303.946557831514</v>
      </c>
      <c r="CJ305" s="36">
        <f>+[1]!BN_InfraMR[[#This Row],[Total Coches Remolcados]]</f>
        <v>134</v>
      </c>
      <c r="CK305" s="36">
        <f>+Tabla1[[#This Row],[Pasajeros Pagos (PAX)]]/Tabla1[[#This Row],[Coches en Servicio]]</f>
        <v>19927.029850746268</v>
      </c>
      <c r="CM305" s="100">
        <f t="shared" si="21"/>
        <v>701.15310876994351</v>
      </c>
      <c r="CN305" s="11">
        <v>1.0026271567995113</v>
      </c>
      <c r="CP305" s="10">
        <v>20.530421052631578</v>
      </c>
      <c r="CQ305" s="33">
        <v>16784.145409215795</v>
      </c>
      <c r="CR305" s="10"/>
      <c r="CS305" s="24"/>
      <c r="CX305" s="28"/>
      <c r="DF305" s="47">
        <f>+Tabla1[[#This Row],[Trenes Kilómetro (TK) (1+2+3)]]/Tabla1[[#This Row],[Trenes Corridos (TC)]]</f>
        <v>46.427674921856216</v>
      </c>
      <c r="EA305" s="2">
        <v>2018</v>
      </c>
      <c r="EB305" s="2" t="s">
        <v>0</v>
      </c>
    </row>
    <row r="306" spans="1:132" x14ac:dyDescent="0.2">
      <c r="A306" s="98" t="s">
        <v>267</v>
      </c>
      <c r="B306" s="2" t="s">
        <v>1</v>
      </c>
      <c r="C306" s="101">
        <v>43221</v>
      </c>
      <c r="D306" s="4" t="s">
        <v>135</v>
      </c>
      <c r="E306" s="4" t="s">
        <v>112</v>
      </c>
      <c r="F306" s="4" t="s">
        <v>139</v>
      </c>
      <c r="G306" s="4" t="s">
        <v>113</v>
      </c>
      <c r="H306" s="6">
        <v>153052.1</v>
      </c>
      <c r="K306" s="95">
        <f>+Tabla1[[#This Row],[TK Remolcados (1)]]+Tabla1[[#This Row],[TK Coche Motor (2)]]+Tabla1[[#This Row],[TK Eléctricos (3)]]</f>
        <v>153052.1</v>
      </c>
      <c r="L306" s="35">
        <f>+Tabla1[[#This Row],[Trenes Kilómetro (TK) (1+2+3)]]/K294-1</f>
        <v>-0.22025892856233098</v>
      </c>
      <c r="M306" s="36">
        <f>+Tabla1[[#This Row],[TK Remolcados (1)]]</f>
        <v>153052.1</v>
      </c>
      <c r="N306" s="36">
        <f>+Tabla1[[#This Row],[TK Remolcados (1)]]*Tabla1[[#This Row],[Form. Media Trenes Remolcados]]</f>
        <v>918312.60000000009</v>
      </c>
      <c r="Q306" s="95">
        <f t="shared" si="22"/>
        <v>918312.60000000009</v>
      </c>
      <c r="R306" s="35">
        <f>+Tabla1[[#This Row],[Coches Kilómetro (CK) (5+6+7)]]/Q294-1</f>
        <v>-0.22025892856233087</v>
      </c>
      <c r="S306" s="37">
        <v>38.92</v>
      </c>
      <c r="T306" s="35">
        <f>+Tabla1[[#This Row],[Velocidad Comercial Trenes Diésel]]/S294-1</f>
        <v>0</v>
      </c>
      <c r="U306" s="37"/>
      <c r="V306" s="35"/>
      <c r="W306" s="37">
        <v>6</v>
      </c>
      <c r="X306" s="6"/>
      <c r="Y306" s="6"/>
      <c r="Z306" s="36">
        <f>+Tabla1[[#This Row],[Form. Media Trenes Remolcados]]*Tabla1[[#This Row],[Asientos Prom. x C. Remolcados]]*Tabla1[[#This Row],[Trenes Corridos (TC)]]</f>
        <v>1493400</v>
      </c>
      <c r="AC306" s="6">
        <v>76</v>
      </c>
      <c r="AF306" s="6">
        <f>+'[2]BN TAB'!H310</f>
        <v>4737</v>
      </c>
      <c r="AG306" s="6">
        <f>+Tabla1[[#This Row],[Trenes Programados]]-Tabla1[[#This Row],[Trenes Corridos (TC)]]</f>
        <v>1462</v>
      </c>
      <c r="AH306" s="95">
        <f>+'[2]BN TAB'!J310</f>
        <v>3275</v>
      </c>
      <c r="AI306" s="35">
        <f>+Tabla1[[#This Row],[Trenes Corridos (TC)]]/AH294-1</f>
        <v>-0.2016089712335446</v>
      </c>
      <c r="AJ306" s="36">
        <f>+'[2]BN TAB'!K310</f>
        <v>1867</v>
      </c>
      <c r="AK306" s="36">
        <f>+Tabla1[[#This Row],[Trenes Corridos (TC)]]-Tabla1[[#This Row],[Trenes Puntuales]]</f>
        <v>1408</v>
      </c>
      <c r="AL306" s="127">
        <f>+Tabla1[[#This Row],[Trenes Puntuales]]/Tabla1[[#This Row],[Trenes Programados]]</f>
        <v>0.39413130673421998</v>
      </c>
      <c r="AM306" s="96">
        <v>0.95</v>
      </c>
      <c r="AN306" s="96" t="str">
        <f>+IF(Tabla1[[#This Row],[Regularidad Absoluta]]&gt;=Tabla1[[#This Row],[RA 95%]],Tabla1[[#This Row],[Regularidad Absoluta]],"")</f>
        <v/>
      </c>
      <c r="AO306" s="96">
        <f>+Tabla1[[#This Row],[Trenes Puntuales]]/Tabla1[[#This Row],[Trenes Corridos (TC)]]</f>
        <v>0.57007633587786255</v>
      </c>
      <c r="AP306" s="96">
        <f>+Tabla1[[#This Row],[Trenes Corridos (TC)]]/Tabla1[[#This Row],[Trenes Programados]]</f>
        <v>0.69136584336077689</v>
      </c>
      <c r="AQ306" s="96">
        <f>+Tabla1[[#This Row],[Regularidad Relativa]]/AO294-1</f>
        <v>9.8380990968056414E-2</v>
      </c>
      <c r="AR306" s="95">
        <f>+'[3]DATOS BN#Bol por Estación'!AE291</f>
        <v>2109500</v>
      </c>
      <c r="AS306" s="15">
        <f>+Tabla1[[#This Row],[Pasajeros Pagos (PAX)]]/AR294-1</f>
        <v>-7.1310335111909429E-2</v>
      </c>
      <c r="AT306" s="6">
        <f>+Tabla1[[#This Row],[Pasajeros Pagos (PAX)]]/Tabla1[[#This Row],[Indice Dia Habil]]</f>
        <v>82402.34375</v>
      </c>
      <c r="AU306" s="15">
        <f>+Tabla1[[#This Row],[PAX Día Habil]]/AT294-1</f>
        <v>-7.1310335111909429E-2</v>
      </c>
      <c r="AV306" s="6">
        <f>+Tabla1[[#This Row],[Pasajeros Pagos (PAX)]]/Tabla1[[#This Row],[Trenes Corridos (TC)]]</f>
        <v>644.12213740458014</v>
      </c>
      <c r="AW306" s="6">
        <f>+Tabla1[[#This Row],[PAX x Tren]]/Tabla1[[#This Row],[Form. Media Trenes Remolcados]]</f>
        <v>107.35368956743002</v>
      </c>
      <c r="AX306" s="15">
        <f>+Tabla1[[#This Row],[PAX x Coche]]/AW294-1</f>
        <v>0.1632015283575412</v>
      </c>
      <c r="AY306" s="6">
        <v>188</v>
      </c>
      <c r="AZ306" s="9">
        <f>+Tabla1[[#This Row],[PAX Kilómetro]]/Tabla1[[#This Row],[Coches Kilómetro (CK) (5+6+7)]]</f>
        <v>50.422399736211823</v>
      </c>
      <c r="BA306" s="15">
        <f>+Tabla1[[#This Row],[Ocupación Media (PaxKm/CocheKm)]]/AZ294-1</f>
        <v>0.4403833653206517</v>
      </c>
      <c r="BB306" s="15">
        <f>+Tabla1[[#This Row],[Ocupación Media (PaxKm/CocheKm)]]/Tabla1[[#This Row],[Capacidad x Coche (4xm2)]]</f>
        <v>0.26820425391602032</v>
      </c>
      <c r="BC306" s="15">
        <f>+Tabla1[[#This Row],[% de Ocupación Media PAX]]/BB294-1</f>
        <v>0.44038336532065148</v>
      </c>
      <c r="BD306" s="36">
        <f>+Tabla1[[#This Row],[Pasajeros Pagos (PAX)]]*Tabla1[[#This Row],[PAX Recorrido Medio]]</f>
        <v>46303525</v>
      </c>
      <c r="BE306" s="37">
        <v>21.95</v>
      </c>
      <c r="BF306" s="35">
        <f>+Tabla1[[#This Row],[PAX Recorrido Medio]]/BE294-1</f>
        <v>0.20936639118457312</v>
      </c>
      <c r="BG306" s="36">
        <f>+Tabla1[[#This Row],[Pasajeros Pagos (PAX)]]*CN306</f>
        <v>2059236.0615676611</v>
      </c>
      <c r="BH306" s="130">
        <f t="shared" si="20"/>
        <v>0.26616208247528206</v>
      </c>
      <c r="BI306" s="95">
        <f t="shared" si="19"/>
        <v>2874612.9760035812</v>
      </c>
      <c r="BJ306" s="35">
        <f>+(Tabla1[[#This Row],[Variación % TC]]*0.2)-(Tabla1[[#This Row],[Vaciación % PAX Recorrido Medio]]*0.1)-(Tabla1[[#This Row],[Variación % Ocupación PAX]]*0.5)+(Tabla1[[#This Row],[Variación % RA]]*0.1)+(Tabla1[[#This Row],[Variación % Velocidad Comercial TE]]*0.1)</f>
        <v>-0.27161201692868631</v>
      </c>
      <c r="BK306" s="90">
        <v>8115444.0599999987</v>
      </c>
      <c r="BL306" s="10">
        <f>+Tabla1[[#This Row],[Recaudación Vta. Boletos $]]/Tabla1[[#This Row],[Pasajeros Pagos (PAX)]]</f>
        <v>3.8470936525242942</v>
      </c>
      <c r="BM306" s="15">
        <f>+(Tabla1[[#This Row],[Tarifa Media $]]*44)/CQ306</f>
        <v>9.9889372260689672E-3</v>
      </c>
      <c r="BN306" s="48">
        <f>+Tabla1[[#This Row],[Tarifa Media $]]/CP306</f>
        <v>0.15882111646639666</v>
      </c>
      <c r="BO306" s="86">
        <v>25.6</v>
      </c>
      <c r="BP306" s="80">
        <v>51.944000000000003</v>
      </c>
      <c r="BQ306" s="80">
        <f>+Tabla1[[#This Row],[Km. Línea (entre cabeceras) en Servicio]]*2</f>
        <v>103.88800000000001</v>
      </c>
      <c r="BR306" s="36">
        <v>22</v>
      </c>
      <c r="BS306" s="36">
        <v>1917</v>
      </c>
      <c r="BT306" s="76">
        <f>+Tabla1[[#This Row],[Recaudación Vta. Boletos $]]/Tabla1[[#This Row],[Km. Línea (entre cabeceras) en Servicio]]</f>
        <v>156234.48444478665</v>
      </c>
      <c r="BU306" s="77">
        <f>+Tabla1[[#This Row],[Recaudación/Km. Línea (PESOS)]]/CP306</f>
        <v>6449.8911363365105</v>
      </c>
      <c r="BV306" s="76">
        <f>+Tabla1[[#This Row],[Recaudación Vta. Boletos $]]/Tabla1[[#This Row],[Trenes Corridos (TC)]]</f>
        <v>2477.9981862595414</v>
      </c>
      <c r="BW306" s="77">
        <f>+Tabla1[[#This Row],[Recaudación/Trenes Corridos (PESOS)]]/CP306</f>
        <v>102.30019700331717</v>
      </c>
      <c r="BX306" s="76">
        <f>+Tabla1[[#This Row],[Recaudación Vta. Boletos $]]/Tabla1[[#This Row],[Coches Kilómetro (CK) (5+6+7)]]</f>
        <v>8.8373436888484349</v>
      </c>
      <c r="BY306" s="77">
        <f>+Tabla1[[#This Row],[Recaudación/Coche Kilómetro (PESOS)]]/CP306</f>
        <v>0.36483561826970867</v>
      </c>
      <c r="BZ306" s="78">
        <f>+Tabla1[[#This Row],[Recaudación Vta. Boletos $]]/Tabla1[[#This Row],[PAX Kilómetro]]</f>
        <v>0.1752662256275305</v>
      </c>
      <c r="CA306" s="79">
        <f>+Tabla1[[#This Row],[Recaudación/Pasajeros Kilómetro (PESOS)]]/CP306</f>
        <v>7.2355861715898244E-3</v>
      </c>
      <c r="CB306" s="76">
        <f>+Tabla1[[#This Row],[Recaudación Vta. Boletos $]]/Tabla1[[#This Row],[Personal]]</f>
        <v>4233.4084820031294</v>
      </c>
      <c r="CC306" s="77">
        <f>+Tabla1[[#This Row],[Recaudación/Personal (PESOS)]]/CP306</f>
        <v>174.76950713920905</v>
      </c>
      <c r="CD306" s="36">
        <f>+Tabla1[[#This Row],[Pasajeros Pagos (PAX)]]/Tabla1[[#This Row],[Personal]]</f>
        <v>1100.4173187271779</v>
      </c>
      <c r="CE306" s="80">
        <f>+Tabla1[[#This Row],[Trenes Corridos (TC)]]/Tabla1[[#This Row],[Personal]]</f>
        <v>1.708398539384455</v>
      </c>
      <c r="CF306" s="36">
        <f>+Tabla1[[#This Row],[Pasajeros Pagos (PAX)]]/Tabla1[[#This Row],[Km. Línea (entre cabeceras) en Servicio]]</f>
        <v>40611.042661327585</v>
      </c>
      <c r="CG306" s="36">
        <f>+Tabla1[[#This Row],[Pasajeros Pagos (PAX)]]/Tabla1[[#This Row],[Cantidad de Estaciones en Servicio]]</f>
        <v>95886.363636363632</v>
      </c>
      <c r="CH306" s="36">
        <f>+Tabla1[[#This Row],[PAX Kilómetro]]/Tabla1[[#This Row],[Km. Línea (entre cabeceras) en Servicio]]</f>
        <v>891412.38641614036</v>
      </c>
      <c r="CI306" s="36">
        <f>+Tabla1[[#This Row],[Coches Kilómetro (CK) (5+6+7)]]/Tabla1[[#This Row],[Km. Línea (entre cabeceras) en Servicio]]</f>
        <v>17678.896503927306</v>
      </c>
      <c r="CJ306" s="36">
        <f>+[1]!BN_InfraMR[[#This Row],[Total Coches Remolcados]]</f>
        <v>134</v>
      </c>
      <c r="CK306" s="36">
        <f>+Tabla1[[#This Row],[Pasajeros Pagos (PAX)]]/Tabla1[[#This Row],[Coches en Servicio]]</f>
        <v>15742.537313432837</v>
      </c>
      <c r="CL306" s="2" t="s">
        <v>140</v>
      </c>
      <c r="CM306" s="100">
        <f t="shared" si="21"/>
        <v>719.75067490776689</v>
      </c>
      <c r="CN306" s="11">
        <v>0.97617258192351797</v>
      </c>
      <c r="CP306" s="10">
        <v>24.222809523809524</v>
      </c>
      <c r="CQ306" s="73">
        <v>16945.959002455766</v>
      </c>
      <c r="CR306" s="10"/>
      <c r="CS306" s="24"/>
      <c r="DF306" s="47">
        <f>+Tabla1[[#This Row],[Trenes Kilómetro (TK) (1+2+3)]]/Tabla1[[#This Row],[Trenes Corridos (TC)]]</f>
        <v>46.733465648854967</v>
      </c>
      <c r="EA306" s="2">
        <v>2018</v>
      </c>
      <c r="EB306" s="2" t="s">
        <v>1</v>
      </c>
    </row>
    <row r="307" spans="1:132" ht="13.7" customHeight="1" x14ac:dyDescent="0.2">
      <c r="A307" s="98" t="s">
        <v>267</v>
      </c>
      <c r="B307" s="2" t="s">
        <v>2</v>
      </c>
      <c r="C307" s="101">
        <v>43252</v>
      </c>
      <c r="D307" s="4" t="s">
        <v>135</v>
      </c>
      <c r="E307" s="4" t="s">
        <v>112</v>
      </c>
      <c r="F307" s="4" t="s">
        <v>139</v>
      </c>
      <c r="G307" s="4" t="s">
        <v>113</v>
      </c>
      <c r="H307" s="63">
        <f>+Tabla1[[#This Row],[Trenes Corridos (TC)]]*47</f>
        <v>127699</v>
      </c>
      <c r="K307" s="97">
        <f>+Tabla1[[#This Row],[TK Remolcados (1)]]+Tabla1[[#This Row],[TK Coche Motor (2)]]+Tabla1[[#This Row],[TK Eléctricos (3)]]</f>
        <v>127699</v>
      </c>
      <c r="L307" s="35">
        <f>+Tabla1[[#This Row],[Trenes Kilómetro (TK) (1+2+3)]]/K295-1</f>
        <v>-0.31543148525190923</v>
      </c>
      <c r="M307" s="64">
        <f>+Tabla1[[#This Row],[TK Remolcados (1)]]</f>
        <v>127699</v>
      </c>
      <c r="N307" s="64">
        <f>+Tabla1[[#This Row],[TK Remolcados (1)]]*Tabla1[[#This Row],[Form. Media Trenes Remolcados]]</f>
        <v>766194</v>
      </c>
      <c r="Q307" s="97">
        <f t="shared" ref="Q307" si="23">+N307+O307+P307</f>
        <v>766194</v>
      </c>
      <c r="R307" s="35">
        <f>+Tabla1[[#This Row],[Coches Kilómetro (CK) (5+6+7)]]/Q295-1</f>
        <v>-0.31543148525190923</v>
      </c>
      <c r="S307" s="37">
        <v>38.9</v>
      </c>
      <c r="T307" s="35">
        <f>+Tabla1[[#This Row],[Velocidad Comercial Trenes Diésel]]/S295-1</f>
        <v>-5.1387461459406758E-4</v>
      </c>
      <c r="U307" s="37"/>
      <c r="V307" s="35"/>
      <c r="W307" s="37">
        <v>6</v>
      </c>
      <c r="X307" s="6"/>
      <c r="Y307" s="6"/>
      <c r="Z307" s="36">
        <f>+Tabla1[[#This Row],[Form. Media Trenes Remolcados]]*Tabla1[[#This Row],[Asientos Prom. x C. Remolcados]]*Tabla1[[#This Row],[Trenes Corridos (TC)]]</f>
        <v>1238952</v>
      </c>
      <c r="AC307" s="6">
        <v>76</v>
      </c>
      <c r="AH307" s="95">
        <f>+'[2]BN TAB'!J311</f>
        <v>2717</v>
      </c>
      <c r="AI307" s="35"/>
      <c r="AM307" s="96">
        <v>0.95</v>
      </c>
      <c r="AN307" s="96" t="str">
        <f>+IF(Tabla1[[#This Row],[Regularidad Absoluta]]&gt;=Tabla1[[#This Row],[RA 95%]],Tabla1[[#This Row],[Regularidad Absoluta]],"")</f>
        <v/>
      </c>
      <c r="AR307" s="95">
        <f>+'[3]DATOS BN#Bol por Estación'!AE292</f>
        <v>456122</v>
      </c>
      <c r="AS307" s="15">
        <f>+Tabla1[[#This Row],[Pasajeros Pagos (PAX)]]/AR295-1</f>
        <v>-0.79104309408058815</v>
      </c>
      <c r="AT307" s="6">
        <f>+Tabla1[[#This Row],[Pasajeros Pagos (PAX)]]/Tabla1[[#This Row],[Indice Dia Habil]]</f>
        <v>18770.452674897118</v>
      </c>
      <c r="AU307" s="15">
        <f>+Tabla1[[#This Row],[PAX Día Habil]]/AT295-1</f>
        <v>-0.79190299904321948</v>
      </c>
      <c r="AV307" s="6">
        <f>+Tabla1[[#This Row],[Pasajeros Pagos (PAX)]]/Tabla1[[#This Row],[Trenes Corridos (TC)]]</f>
        <v>167.87707029812293</v>
      </c>
      <c r="AW307" s="6">
        <f>+Tabla1[[#This Row],[PAX x Tren]]/Tabla1[[#This Row],[Form. Media Trenes Remolcados]]</f>
        <v>27.979511716353823</v>
      </c>
      <c r="AX307" s="15">
        <f>+Tabla1[[#This Row],[PAX x Coche]]/AW295-1</f>
        <v>-0.71298226982287627</v>
      </c>
      <c r="AY307" s="6">
        <v>188</v>
      </c>
      <c r="AZ307" s="9">
        <f>+Tabla1[[#This Row],[PAX Kilómetro]]/Tabla1[[#This Row],[Coches Kilómetro (CK) (5+6+7)]]</f>
        <v>13.156323594285523</v>
      </c>
      <c r="BA307" s="15">
        <f>+Tabla1[[#This Row],[Ocupación Media (PaxKm/CocheKm)]]/AZ295-1</f>
        <v>-0.62439985655167729</v>
      </c>
      <c r="BB307" s="15">
        <f>+Tabla1[[#This Row],[Ocupación Media (PaxKm/CocheKm)]]/Tabla1[[#This Row],[Capacidad x Coche (4xm2)]]</f>
        <v>6.9980444650454901E-2</v>
      </c>
      <c r="BC307" s="15">
        <f>+Tabla1[[#This Row],[% de Ocupación Media PAX]]/BB295-1</f>
        <v>-0.62439985655167729</v>
      </c>
      <c r="BD307" s="36">
        <f>+Tabla1[[#This Row],[Pasajeros Pagos (PAX)]]*Tabla1[[#This Row],[PAX Recorrido Medio]]</f>
        <v>10080296.200000001</v>
      </c>
      <c r="BE307" s="37">
        <v>22.1</v>
      </c>
      <c r="BF307" s="35">
        <f>+Tabla1[[#This Row],[PAX Recorrido Medio]]/BE295-1</f>
        <v>0.23051224944320725</v>
      </c>
      <c r="BG307" s="36">
        <f>+Tabla1[[#This Row],[Pasajeros Pagos (PAX)]]*CN307</f>
        <v>468952.13434804475</v>
      </c>
      <c r="BH307" s="130">
        <f t="shared" si="20"/>
        <v>0.79851563146509585</v>
      </c>
      <c r="BI307" s="95">
        <f t="shared" si="19"/>
        <v>2263808.3704294101</v>
      </c>
      <c r="BJ307" s="35">
        <f>+(Tabla1[[#This Row],[Variación % TC]]*0.2)-(Tabla1[[#This Row],[Vaciación % PAX Recorrido Medio]]*0.1)-(Tabla1[[#This Row],[Variación % Ocupación PAX]]*0.5)+(Tabla1[[#This Row],[Variación % RA]]*0.1)+(Tabla1[[#This Row],[Variación % Velocidad Comercial TE]]*0.1)</f>
        <v>0.28914870333151793</v>
      </c>
      <c r="BK307" s="90">
        <v>1449297.72</v>
      </c>
      <c r="BL307" s="62">
        <v>3.8</v>
      </c>
      <c r="BM307" s="15">
        <f>+(Tabla1[[#This Row],[Tarifa Media $]]*44)/CQ307</f>
        <v>9.7259824817417431E-3</v>
      </c>
      <c r="BN307" s="48">
        <f>+Tabla1[[#This Row],[Tarifa Media $]]/CP307</f>
        <v>0.13946950205717515</v>
      </c>
      <c r="BO307" s="86">
        <v>24.3</v>
      </c>
      <c r="BP307" s="80">
        <v>51.944000000000003</v>
      </c>
      <c r="BQ307" s="80">
        <f>+Tabla1[[#This Row],[Km. Línea (entre cabeceras) en Servicio]]*2</f>
        <v>103.88800000000001</v>
      </c>
      <c r="BR307" s="36">
        <v>22</v>
      </c>
      <c r="BS307" s="36">
        <v>1917</v>
      </c>
      <c r="BT307" s="76">
        <f>+Tabla1[[#This Row],[Recaudación Vta. Boletos $]]/Tabla1[[#This Row],[Km. Línea (entre cabeceras) en Servicio]]</f>
        <v>27901.157400277221</v>
      </c>
      <c r="BU307" s="77">
        <f>+Tabla1[[#This Row],[Recaudación/Km. Línea (PESOS)]]/CP307</f>
        <v>1024.0422445882978</v>
      </c>
      <c r="BV307" s="76">
        <f>+Tabla1[[#This Row],[Recaudación Vta. Boletos $]]/Tabla1[[#This Row],[Trenes Corridos (TC)]]</f>
        <v>533.41837320574166</v>
      </c>
      <c r="BW307" s="77">
        <f>+Tabla1[[#This Row],[Recaudación/Trenes Corridos (PESOS)]]/CP307</f>
        <v>19.577788131356108</v>
      </c>
      <c r="BX307" s="76">
        <f>+Tabla1[[#This Row],[Recaudación Vta. Boletos $]]/Tabla1[[#This Row],[Coches Kilómetro (CK) (5+6+7)]]</f>
        <v>1.8915545149139774</v>
      </c>
      <c r="BY307" s="77">
        <f>+Tabla1[[#This Row],[Recaudación/Coche Kilómetro (PESOS)]]/CP307</f>
        <v>6.9424780607645759E-2</v>
      </c>
      <c r="BZ307" s="78">
        <f>+Tabla1[[#This Row],[Recaudación Vta. Boletos $]]/Tabla1[[#This Row],[PAX Kilómetro]]</f>
        <v>0.14377531088818599</v>
      </c>
      <c r="CA307" s="79">
        <f>+Tabla1[[#This Row],[Recaudación/Pasajeros Kilómetro (PESOS)]]/CP307</f>
        <v>5.2769134257081192E-3</v>
      </c>
      <c r="CB307" s="76">
        <f>+Tabla1[[#This Row],[Recaudación Vta. Boletos $]]/Tabla1[[#This Row],[Personal]]</f>
        <v>756.02384976525821</v>
      </c>
      <c r="CC307" s="77">
        <f>+Tabla1[[#This Row],[Recaudación/Personal (PESOS)]]/CP307</f>
        <v>27.747965755291883</v>
      </c>
      <c r="CD307" s="36">
        <f>+Tabla1[[#This Row],[Pasajeros Pagos (PAX)]]/Tabla1[[#This Row],[Personal]]</f>
        <v>237.93531559728743</v>
      </c>
      <c r="CE307" s="80">
        <f>+Tabla1[[#This Row],[Trenes Corridos (TC)]]/Tabla1[[#This Row],[Personal]]</f>
        <v>1.4173187271778822</v>
      </c>
      <c r="CF307" s="36">
        <f>+Tabla1[[#This Row],[Pasajeros Pagos (PAX)]]/Tabla1[[#This Row],[Km. Línea (entre cabeceras) en Servicio]]</f>
        <v>8781.0334206068073</v>
      </c>
      <c r="CG307" s="36">
        <f>+Tabla1[[#This Row],[Pasajeros Pagos (PAX)]]/Tabla1[[#This Row],[Cantidad de Estaciones en Servicio]]</f>
        <v>20732.81818181818</v>
      </c>
      <c r="CH307" s="36">
        <f>+Tabla1[[#This Row],[PAX Kilómetro]]/Tabla1[[#This Row],[Km. Línea (entre cabeceras) en Servicio]]</f>
        <v>194060.83859541046</v>
      </c>
      <c r="CI307" s="36">
        <f>+Tabla1[[#This Row],[Coches Kilómetro (CK) (5+6+7)]]/Tabla1[[#This Row],[Km. Línea (entre cabeceras) en Servicio]]</f>
        <v>14750.385030032341</v>
      </c>
      <c r="CJ307" s="36">
        <f>+[1]!BN_InfraMR[[#This Row],[Total Coches Remolcados]]</f>
        <v>134</v>
      </c>
      <c r="CK307" s="36">
        <f>+Tabla1[[#This Row],[Pasajeros Pagos (PAX)]]/Tabla1[[#This Row],[Coches en Servicio]]</f>
        <v>3403.8955223880598</v>
      </c>
      <c r="CL307" s="2" t="s">
        <v>141</v>
      </c>
      <c r="CM307" s="100">
        <f t="shared" si="21"/>
        <v>683.22550009279212</v>
      </c>
      <c r="CN307" s="11">
        <v>1.0281287338651606</v>
      </c>
      <c r="CP307" s="10">
        <v>27.246100000000002</v>
      </c>
      <c r="CQ307" s="33">
        <v>17191.065305112246</v>
      </c>
      <c r="CR307" s="10"/>
      <c r="CS307" s="24"/>
      <c r="CX307" s="28"/>
      <c r="DF307" s="47">
        <f>+Tabla1[[#This Row],[Trenes Kilómetro (TK) (1+2+3)]]/Tabla1[[#This Row],[Trenes Corridos (TC)]]</f>
        <v>47</v>
      </c>
      <c r="EA307" s="2">
        <v>2018</v>
      </c>
      <c r="EB307" s="2" t="s">
        <v>2</v>
      </c>
    </row>
    <row r="308" spans="1:132" x14ac:dyDescent="0.2">
      <c r="A308" s="98" t="s">
        <v>267</v>
      </c>
      <c r="B308" s="2" t="s">
        <v>3</v>
      </c>
      <c r="C308" s="101">
        <v>43282</v>
      </c>
      <c r="D308" s="4" t="s">
        <v>135</v>
      </c>
      <c r="E308" s="4" t="s">
        <v>112</v>
      </c>
      <c r="F308" s="4" t="s">
        <v>139</v>
      </c>
      <c r="G308" s="4" t="s">
        <v>113</v>
      </c>
      <c r="H308" s="6">
        <v>205353</v>
      </c>
      <c r="K308" s="95">
        <f>+Tabla1[[#This Row],[TK Remolcados (1)]]+Tabla1[[#This Row],[TK Coche Motor (2)]]+Tabla1[[#This Row],[TK Eléctricos (3)]]</f>
        <v>205353</v>
      </c>
      <c r="L308" s="35">
        <f>+Tabla1[[#This Row],[Trenes Kilómetro (TK) (1+2+3)]]/K296-1</f>
        <v>3.153896231760589E-2</v>
      </c>
      <c r="M308" s="36">
        <f>+Tabla1[[#This Row],[TK Remolcados (1)]]</f>
        <v>205353</v>
      </c>
      <c r="N308" s="36">
        <f>+Tabla1[[#This Row],[TK Remolcados (1)]]*Tabla1[[#This Row],[Form. Media Trenes Remolcados]]</f>
        <v>1232118</v>
      </c>
      <c r="Q308" s="95">
        <f t="shared" si="22"/>
        <v>1232118</v>
      </c>
      <c r="R308" s="35">
        <f>+Tabla1[[#This Row],[Coches Kilómetro (CK) (5+6+7)]]/Q296-1</f>
        <v>3.153896231760589E-2</v>
      </c>
      <c r="S308" s="37">
        <v>34.6</v>
      </c>
      <c r="T308" s="35">
        <f>+Tabla1[[#This Row],[Velocidad Comercial Trenes Diésel]]/S296-1</f>
        <v>-0.11099691675231249</v>
      </c>
      <c r="U308" s="37"/>
      <c r="V308" s="35"/>
      <c r="W308" s="37">
        <v>6</v>
      </c>
      <c r="X308" s="6"/>
      <c r="Y308" s="6"/>
      <c r="Z308" s="36">
        <f>+Tabla1[[#This Row],[Form. Media Trenes Remolcados]]*Tabla1[[#This Row],[Asientos Prom. x C. Remolcados]]*Tabla1[[#This Row],[Trenes Corridos (TC)]]</f>
        <v>1740552</v>
      </c>
      <c r="AC308" s="6">
        <v>76</v>
      </c>
      <c r="AF308" s="6">
        <f>+'[2]BN TAB'!H312</f>
        <v>4737</v>
      </c>
      <c r="AG308" s="6">
        <f>+Tabla1[[#This Row],[Trenes Programados]]-Tabla1[[#This Row],[Trenes Corridos (TC)]]</f>
        <v>920</v>
      </c>
      <c r="AH308" s="95">
        <f>+'[2]BN TAB'!J312</f>
        <v>3817</v>
      </c>
      <c r="AI308" s="35">
        <f>+Tabla1[[#This Row],[Trenes Corridos (TC)]]/AH296-1</f>
        <v>-0.11725254394079554</v>
      </c>
      <c r="AJ308" s="36">
        <f>+'[2]BN TAB'!K312</f>
        <v>3474</v>
      </c>
      <c r="AK308" s="36">
        <f>+Tabla1[[#This Row],[Trenes Corridos (TC)]]-Tabla1[[#This Row],[Trenes Puntuales]]</f>
        <v>343</v>
      </c>
      <c r="AL308" s="127">
        <f>+Tabla1[[#This Row],[Trenes Puntuales]]/Tabla1[[#This Row],[Trenes Programados]]</f>
        <v>0.73337555414819511</v>
      </c>
      <c r="AM308" s="96">
        <v>0.95</v>
      </c>
      <c r="AN308" s="96" t="str">
        <f>+IF(Tabla1[[#This Row],[Regularidad Absoluta]]&gt;=Tabla1[[#This Row],[RA 95%]],Tabla1[[#This Row],[Regularidad Absoluta]],"")</f>
        <v/>
      </c>
      <c r="AO308" s="96">
        <f>+Tabla1[[#This Row],[Trenes Puntuales]]/Tabla1[[#This Row],[Trenes Corridos (TC)]]</f>
        <v>0.91013885250196491</v>
      </c>
      <c r="AP308" s="96">
        <f>+Tabla1[[#This Row],[Trenes Corridos (TC)]]/Tabla1[[#This Row],[Trenes Programados]]</f>
        <v>0.8057842516360566</v>
      </c>
      <c r="AQ308" s="96">
        <f>+Tabla1[[#This Row],[Regularidad Relativa]]/AO296-1</f>
        <v>0.44366852465828921</v>
      </c>
      <c r="AR308" s="95">
        <f>+'[3]DATOS BN#Bol por Estación'!AE293</f>
        <v>938161</v>
      </c>
      <c r="AS308" s="15">
        <f>+Tabla1[[#This Row],[Pasajeros Pagos (PAX)]]/AR296-1</f>
        <v>-0.571968765469556</v>
      </c>
      <c r="AT308" s="6">
        <f>+Tabla1[[#This Row],[Pasajeros Pagos (PAX)]]/Tabla1[[#This Row],[Indice Dia Habil]]</f>
        <v>36646.9140625</v>
      </c>
      <c r="AU308" s="15">
        <f>+Tabla1[[#This Row],[PAX Día Habil]]/AT296-1</f>
        <v>-0.5652807774300177</v>
      </c>
      <c r="AV308" s="6">
        <f>+Tabla1[[#This Row],[Pasajeros Pagos (PAX)]]/Tabla1[[#This Row],[Trenes Corridos (TC)]]</f>
        <v>245.7849096148808</v>
      </c>
      <c r="AW308" s="6">
        <f>+Tabla1[[#This Row],[PAX x Tren]]/Tabla1[[#This Row],[Form. Media Trenes Remolcados]]</f>
        <v>40.964151602480136</v>
      </c>
      <c r="AX308" s="15">
        <f>+Tabla1[[#This Row],[PAX x Coche]]/AW296-1</f>
        <v>-0.51511473457960688</v>
      </c>
      <c r="AY308" s="6">
        <v>188</v>
      </c>
      <c r="AZ308" s="9">
        <f>+Tabla1[[#This Row],[PAX Kilómetro]]/Tabla1[[#This Row],[Coches Kilómetro (CK) (5+6+7)]]</f>
        <v>18.967006820775286</v>
      </c>
      <c r="BA308" s="15">
        <f>+Tabla1[[#This Row],[Ocupación Media (PaxKm/CocheKm)]]/AZ296-1</f>
        <v>-0.43732917574414232</v>
      </c>
      <c r="BB308" s="15">
        <f>+Tabla1[[#This Row],[Ocupación Media (PaxKm/CocheKm)]]/Tabla1[[#This Row],[Capacidad x Coche (4xm2)]]</f>
        <v>0.10088833415306003</v>
      </c>
      <c r="BC308" s="15">
        <f>+Tabla1[[#This Row],[% de Ocupación Media PAX]]/BB296-1</f>
        <v>-0.43732917574414232</v>
      </c>
      <c r="BD308" s="36">
        <f>+Tabla1[[#This Row],[Pasajeros Pagos (PAX)]]*Tabla1[[#This Row],[PAX Recorrido Medio]]</f>
        <v>23369590.510000002</v>
      </c>
      <c r="BE308" s="37">
        <v>24.91</v>
      </c>
      <c r="BF308" s="35">
        <f>+Tabla1[[#This Row],[PAX Recorrido Medio]]/BE296-1</f>
        <v>0.35601524224278713</v>
      </c>
      <c r="BG308" s="36">
        <f>+Tabla1[[#This Row],[Pasajeros Pagos (PAX)]]*CN308</f>
        <v>927939.02403026982</v>
      </c>
      <c r="BH308" s="130">
        <f t="shared" si="20"/>
        <v>0.71639916885461941</v>
      </c>
      <c r="BI308" s="95">
        <f t="shared" si="19"/>
        <v>3308033.323495714</v>
      </c>
      <c r="BJ308" s="35">
        <f>+(Tabla1[[#This Row],[Variación % TC]]*0.2)-(Tabla1[[#This Row],[Vaciación % PAX Recorrido Medio]]*0.1)-(Tabla1[[#This Row],[Variación % Ocupación PAX]]*0.5)+(Tabla1[[#This Row],[Variación % RA]]*0.1)+(Tabla1[[#This Row],[Variación % Velocidad Comercial TE]]*0.1)</f>
        <v>0.20397940732546224</v>
      </c>
      <c r="BK308" s="90">
        <v>3477675.12</v>
      </c>
      <c r="BL308" s="10">
        <f>+Tabla1[[#This Row],[Recaudación Vta. Boletos $]]/Tabla1[[#This Row],[Pasajeros Pagos (PAX)]]</f>
        <v>3.7069065117820927</v>
      </c>
      <c r="BM308" s="15">
        <f>+(Tabla1[[#This Row],[Tarifa Media $]]*44)/CQ308</f>
        <v>9.3543405162255216E-3</v>
      </c>
      <c r="BN308" s="48">
        <f>+Tabla1[[#This Row],[Tarifa Media $]]/CP308</f>
        <v>0.13114387450394455</v>
      </c>
      <c r="BO308" s="86">
        <v>25.6</v>
      </c>
      <c r="BP308" s="80">
        <v>51.944000000000003</v>
      </c>
      <c r="BQ308" s="80">
        <f>+Tabla1[[#This Row],[Km. Línea (entre cabeceras) en Servicio]]*2</f>
        <v>103.88800000000001</v>
      </c>
      <c r="BR308" s="36">
        <v>22</v>
      </c>
      <c r="BS308" s="36">
        <v>1917</v>
      </c>
      <c r="BT308" s="76">
        <f>+Tabla1[[#This Row],[Recaudación Vta. Boletos $]]/Tabla1[[#This Row],[Km. Línea (entre cabeceras) en Servicio]]</f>
        <v>66950.46819651933</v>
      </c>
      <c r="BU308" s="77">
        <f>+Tabla1[[#This Row],[Recaudación/Km. Línea (PESOS)]]/CP308</f>
        <v>2368.5905676978118</v>
      </c>
      <c r="BV308" s="76">
        <f>+Tabla1[[#This Row],[Recaudación Vta. Boletos $]]/Tabla1[[#This Row],[Trenes Corridos (TC)]]</f>
        <v>911.1016819491748</v>
      </c>
      <c r="BW308" s="77">
        <f>+Tabla1[[#This Row],[Recaudación/Trenes Corridos (PESOS)]]/CP308</f>
        <v>32.233185341497283</v>
      </c>
      <c r="BX308" s="76">
        <f>+Tabla1[[#This Row],[Recaudación Vta. Boletos $]]/Tabla1[[#This Row],[Coches Kilómetro (CK) (5+6+7)]]</f>
        <v>2.8225179081873653</v>
      </c>
      <c r="BY308" s="77">
        <f>+Tabla1[[#This Row],[Recaudación/Coche Kilómetro (PESOS)]]/CP308</f>
        <v>9.9855751193063599E-2</v>
      </c>
      <c r="BZ308" s="78">
        <f>+Tabla1[[#This Row],[Recaudación Vta. Boletos $]]/Tabla1[[#This Row],[PAX Kilómetro]]</f>
        <v>0.14881198361228795</v>
      </c>
      <c r="CA308" s="79">
        <f>+Tabla1[[#This Row],[Recaudación/Pasajeros Kilómetro (PESOS)]]/CP308</f>
        <v>5.264707928701106E-3</v>
      </c>
      <c r="CB308" s="76">
        <f>+Tabla1[[#This Row],[Recaudación Vta. Boletos $]]/Tabla1[[#This Row],[Personal]]</f>
        <v>1814.1236932707357</v>
      </c>
      <c r="CC308" s="77">
        <f>+Tabla1[[#This Row],[Recaudación/Personal (PESOS)]]/CP308</f>
        <v>64.180526055553017</v>
      </c>
      <c r="CD308" s="36">
        <f>+Tabla1[[#This Row],[Pasajeros Pagos (PAX)]]/Tabla1[[#This Row],[Personal]]</f>
        <v>489.39019300991134</v>
      </c>
      <c r="CE308" s="80">
        <f>+Tabla1[[#This Row],[Trenes Corridos (TC)]]/Tabla1[[#This Row],[Personal]]</f>
        <v>1.99113197704747</v>
      </c>
      <c r="CF308" s="36">
        <f>+Tabla1[[#This Row],[Pasajeros Pagos (PAX)]]/Tabla1[[#This Row],[Km. Línea (entre cabeceras) en Servicio]]</f>
        <v>18061.008008624671</v>
      </c>
      <c r="CG308" s="36">
        <f>+Tabla1[[#This Row],[Pasajeros Pagos (PAX)]]/Tabla1[[#This Row],[Cantidad de Estaciones en Servicio]]</f>
        <v>42643.681818181816</v>
      </c>
      <c r="CH308" s="36">
        <f>+Tabla1[[#This Row],[PAX Kilómetro]]/Tabla1[[#This Row],[Km. Línea (entre cabeceras) en Servicio]]</f>
        <v>449899.70949484059</v>
      </c>
      <c r="CI308" s="36">
        <f>+Tabla1[[#This Row],[Coches Kilómetro (CK) (5+6+7)]]/Tabla1[[#This Row],[Km. Línea (entre cabeceras) en Servicio]]</f>
        <v>23720.121669490218</v>
      </c>
      <c r="CJ308" s="36">
        <f>+[1]!BN_InfraMR[[#This Row],[Total Coches Remolcados]]</f>
        <v>134</v>
      </c>
      <c r="CK308" s="36">
        <f>+Tabla1[[#This Row],[Pasajeros Pagos (PAX)]]/Tabla1[[#This Row],[Coches en Servicio]]</f>
        <v>7001.2014925373132</v>
      </c>
      <c r="CL308" s="2" t="s">
        <v>142</v>
      </c>
      <c r="CM308" s="100">
        <f t="shared" si="21"/>
        <v>710.65971843502371</v>
      </c>
      <c r="CN308" s="11">
        <v>0.98910424120195772</v>
      </c>
      <c r="CP308" s="10">
        <v>28.265952380952388</v>
      </c>
      <c r="CQ308" s="33">
        <v>17436.171607768727</v>
      </c>
      <c r="CR308" s="10"/>
      <c r="CS308" s="24"/>
      <c r="CX308" s="28"/>
      <c r="DF308" s="47">
        <f>+Tabla1[[#This Row],[Trenes Kilómetro (TK) (1+2+3)]]/Tabla1[[#This Row],[Trenes Corridos (TC)]]</f>
        <v>53.799580822635576</v>
      </c>
      <c r="EA308" s="2">
        <v>2018</v>
      </c>
      <c r="EB308" s="2" t="s">
        <v>3</v>
      </c>
    </row>
    <row r="309" spans="1:132" x14ac:dyDescent="0.2">
      <c r="A309" s="98" t="s">
        <v>267</v>
      </c>
      <c r="B309" s="2" t="s">
        <v>4</v>
      </c>
      <c r="C309" s="101">
        <v>43313</v>
      </c>
      <c r="D309" s="4" t="s">
        <v>135</v>
      </c>
      <c r="E309" s="4" t="s">
        <v>112</v>
      </c>
      <c r="F309" s="4" t="s">
        <v>139</v>
      </c>
      <c r="G309" s="4" t="s">
        <v>113</v>
      </c>
      <c r="H309" s="6">
        <v>219095.5</v>
      </c>
      <c r="K309" s="95">
        <f>+Tabla1[[#This Row],[TK Remolcados (1)]]+Tabla1[[#This Row],[TK Coche Motor (2)]]+Tabla1[[#This Row],[TK Eléctricos (3)]]</f>
        <v>219095.5</v>
      </c>
      <c r="L309" s="35">
        <f>+Tabla1[[#This Row],[Trenes Kilómetro (TK) (1+2+3)]]/K297-1</f>
        <v>8.4591992467599075E-2</v>
      </c>
      <c r="M309" s="36">
        <f>+Tabla1[[#This Row],[TK Remolcados (1)]]</f>
        <v>219095.5</v>
      </c>
      <c r="N309" s="36">
        <f>+Tabla1[[#This Row],[TK Remolcados (1)]]*Tabla1[[#This Row],[Form. Media Trenes Remolcados]]</f>
        <v>1314573</v>
      </c>
      <c r="Q309" s="95">
        <f t="shared" si="22"/>
        <v>1314573</v>
      </c>
      <c r="R309" s="35">
        <f>+Tabla1[[#This Row],[Coches Kilómetro (CK) (5+6+7)]]/Q297-1</f>
        <v>8.4591992467599075E-2</v>
      </c>
      <c r="S309" s="37">
        <v>34.6</v>
      </c>
      <c r="T309" s="35">
        <f>+Tabla1[[#This Row],[Velocidad Comercial Trenes Diésel]]/S297-1</f>
        <v>-0.11099691675231249</v>
      </c>
      <c r="U309" s="37"/>
      <c r="V309" s="35"/>
      <c r="W309" s="37">
        <v>6</v>
      </c>
      <c r="X309" s="6"/>
      <c r="Y309" s="6"/>
      <c r="Z309" s="36">
        <f>+Tabla1[[#This Row],[Form. Media Trenes Remolcados]]*Tabla1[[#This Row],[Asientos Prom. x C. Remolcados]]*Tabla1[[#This Row],[Trenes Corridos (TC)]]</f>
        <v>2102160</v>
      </c>
      <c r="AC309" s="6">
        <v>76</v>
      </c>
      <c r="AF309" s="6">
        <f>+'[2]BN TAB'!H313</f>
        <v>4798</v>
      </c>
      <c r="AG309" s="6">
        <f>+Tabla1[[#This Row],[Trenes Programados]]-Tabla1[[#This Row],[Trenes Corridos (TC)]]</f>
        <v>188</v>
      </c>
      <c r="AH309" s="95">
        <f>+'[2]BN TAB'!J313</f>
        <v>4610</v>
      </c>
      <c r="AI309" s="35">
        <f>+Tabla1[[#This Row],[Trenes Corridos (TC)]]/AH297-1</f>
        <v>3.9693279206134413E-2</v>
      </c>
      <c r="AJ309" s="36">
        <f>+'[2]BN TAB'!K313</f>
        <v>4121</v>
      </c>
      <c r="AK309" s="36">
        <f>+Tabla1[[#This Row],[Trenes Corridos (TC)]]-Tabla1[[#This Row],[Trenes Puntuales]]</f>
        <v>489</v>
      </c>
      <c r="AL309" s="127">
        <f>+Tabla1[[#This Row],[Trenes Puntuales]]/Tabla1[[#This Row],[Trenes Programados]]</f>
        <v>0.85889954147561487</v>
      </c>
      <c r="AM309" s="96">
        <v>0.95</v>
      </c>
      <c r="AN309" s="96" t="str">
        <f>+IF(Tabla1[[#This Row],[Regularidad Absoluta]]&gt;=Tabla1[[#This Row],[RA 95%]],Tabla1[[#This Row],[Regularidad Absoluta]],"")</f>
        <v/>
      </c>
      <c r="AO309" s="96">
        <f>+Tabla1[[#This Row],[Trenes Puntuales]]/Tabla1[[#This Row],[Trenes Corridos (TC)]]</f>
        <v>0.89392624728850323</v>
      </c>
      <c r="AP309" s="96">
        <f>+Tabla1[[#This Row],[Trenes Corridos (TC)]]/Tabla1[[#This Row],[Trenes Programados]]</f>
        <v>0.96081700708628592</v>
      </c>
      <c r="AQ309" s="96">
        <f>+Tabla1[[#This Row],[Regularidad Relativa]]/AO297-1</f>
        <v>0.66400880792494665</v>
      </c>
      <c r="AR309" s="95">
        <f>+'[3]DATOS BN#Bol por Estación'!AE294</f>
        <v>2455839</v>
      </c>
      <c r="AS309" s="15">
        <f>+Tabla1[[#This Row],[Pasajeros Pagos (PAX)]]/AR297-1</f>
        <v>-4.0840382017390153E-2</v>
      </c>
      <c r="AT309" s="6">
        <f>+Tabla1[[#This Row],[Pasajeros Pagos (PAX)]]/Tabla1[[#This Row],[Indice Dia Habil]]</f>
        <v>93377.908745247143</v>
      </c>
      <c r="AU309" s="15">
        <f>+Tabla1[[#This Row],[PAX Día Habil]]/AT297-1</f>
        <v>-4.0840382017390264E-2</v>
      </c>
      <c r="AV309" s="6">
        <f>+Tabla1[[#This Row],[Pasajeros Pagos (PAX)]]/Tabla1[[#This Row],[Trenes Corridos (TC)]]</f>
        <v>532.71995661605206</v>
      </c>
      <c r="AW309" s="6">
        <f>+Tabla1[[#This Row],[PAX x Tren]]/Tabla1[[#This Row],[Form. Media Trenes Remolcados]]</f>
        <v>88.786659436008676</v>
      </c>
      <c r="AX309" s="15">
        <f>+Tabla1[[#This Row],[PAX x Coche]]/AW297-1</f>
        <v>-7.7459057237550644E-2</v>
      </c>
      <c r="AY309" s="6">
        <v>188</v>
      </c>
      <c r="AZ309" s="9">
        <f>+Tabla1[[#This Row],[PAX Kilómetro]]/Tabla1[[#This Row],[Coches Kilómetro (CK) (5+6+7)]]</f>
        <v>43.621647979990463</v>
      </c>
      <c r="BA309" s="15">
        <f>+Tabla1[[#This Row],[Ocupación Media (PaxKm/CocheKm)]]/AZ297-1</f>
        <v>-8.589697463822854E-2</v>
      </c>
      <c r="BB309" s="15">
        <f>+Tabla1[[#This Row],[Ocupación Media (PaxKm/CocheKm)]]/Tabla1[[#This Row],[Capacidad x Coche (4xm2)]]</f>
        <v>0.23203004244675779</v>
      </c>
      <c r="BC309" s="15">
        <f>+Tabla1[[#This Row],[% de Ocupación Media PAX]]/BB297-1</f>
        <v>-8.589697463822854E-2</v>
      </c>
      <c r="BD309" s="36">
        <f>+Tabla1[[#This Row],[Pasajeros Pagos (PAX)]]*Tabla1[[#This Row],[PAX Recorrido Medio]]</f>
        <v>57343840.650000006</v>
      </c>
      <c r="BE309" s="37">
        <v>23.35</v>
      </c>
      <c r="BF309" s="35">
        <f>+Tabla1[[#This Row],[PAX Recorrido Medio]]/BE297-1</f>
        <v>3.3643204957946038E-2</v>
      </c>
      <c r="BG309" s="36">
        <f>+Tabla1[[#This Row],[Pasajeros Pagos (PAX)]]*CN309</f>
        <v>2401710.0562949032</v>
      </c>
      <c r="BH309" s="130">
        <f t="shared" si="20"/>
        <v>0.39201996446444676</v>
      </c>
      <c r="BI309" s="95">
        <f t="shared" si="19"/>
        <v>4039341.5185693023</v>
      </c>
      <c r="BJ309" s="35">
        <f>+(Tabla1[[#This Row],[Variación % TC]]*0.2)-(Tabla1[[#This Row],[Vaciación % PAX Recorrido Medio]]*0.1)-(Tabla1[[#This Row],[Variación % Ocupación PAX]]*0.5)+(Tabla1[[#This Row],[Variación % RA]]*0.1)+(Tabla1[[#This Row],[Variación % Velocidad Comercial TE]]*0.1)</f>
        <v>0.11392370345704121</v>
      </c>
      <c r="BK309" s="90">
        <v>11260997.860000001</v>
      </c>
      <c r="BL309" s="10">
        <f>+Tabla1[[#This Row],[Recaudación Vta. Boletos $]]/Tabla1[[#This Row],[Pasajeros Pagos (PAX)]]</f>
        <v>4.5853974385128673</v>
      </c>
      <c r="BM309" s="15">
        <f>+(Tabla1[[#This Row],[Tarifa Media $]]*44)/CQ309</f>
        <v>1.1410797812052158E-2</v>
      </c>
      <c r="BN309" s="48">
        <f>+Tabla1[[#This Row],[Tarifa Media $]]/CP309</f>
        <v>0.14849500272658805</v>
      </c>
      <c r="BO309" s="86">
        <v>26.3</v>
      </c>
      <c r="BP309" s="80">
        <v>51.944000000000003</v>
      </c>
      <c r="BQ309" s="80">
        <f>+Tabla1[[#This Row],[Km. Línea (entre cabeceras) en Servicio]]*2</f>
        <v>103.88800000000001</v>
      </c>
      <c r="BR309" s="36">
        <v>22</v>
      </c>
      <c r="BS309" s="36">
        <v>1917</v>
      </c>
      <c r="BT309" s="76">
        <f>+Tabla1[[#This Row],[Recaudación Vta. Boletos $]]/Tabla1[[#This Row],[Km. Línea (entre cabeceras) en Servicio]]</f>
        <v>216791.11851224396</v>
      </c>
      <c r="BU309" s="77">
        <f>+Tabla1[[#This Row],[Recaudación/Km. Línea (PESOS)]]/CP309</f>
        <v>7020.6341252321972</v>
      </c>
      <c r="BV309" s="76">
        <f>+Tabla1[[#This Row],[Recaudación Vta. Boletos $]]/Tabla1[[#This Row],[Trenes Corridos (TC)]]</f>
        <v>2442.7327245119309</v>
      </c>
      <c r="BW309" s="77">
        <f>+Tabla1[[#This Row],[Recaudación/Trenes Corridos (PESOS)]]/CP309</f>
        <v>79.106251410208529</v>
      </c>
      <c r="BX309" s="76">
        <f>+Tabla1[[#This Row],[Recaudación Vta. Boletos $]]/Tabla1[[#This Row],[Coches Kilómetro (CK) (5+6+7)]]</f>
        <v>8.5662780690003526</v>
      </c>
      <c r="BY309" s="77">
        <f>+Tabla1[[#This Row],[Recaudación/Coche Kilómetro (PESOS)]]/CP309</f>
        <v>0.27741313643370225</v>
      </c>
      <c r="BZ309" s="78">
        <f>+Tabla1[[#This Row],[Recaudación Vta. Boletos $]]/Tabla1[[#This Row],[PAX Kilómetro]]</f>
        <v>0.19637676396200715</v>
      </c>
      <c r="CA309" s="79">
        <f>+Tabla1[[#This Row],[Recaudación/Pasajeros Kilómetro (PESOS)]]/CP309</f>
        <v>6.3595290246932787E-3</v>
      </c>
      <c r="CB309" s="76">
        <f>+Tabla1[[#This Row],[Recaudación Vta. Boletos $]]/Tabla1[[#This Row],[Personal]]</f>
        <v>5874.2816171100685</v>
      </c>
      <c r="CC309" s="77">
        <f>+Tabla1[[#This Row],[Recaudación/Personal (PESOS)]]/CP309</f>
        <v>190.23464736622915</v>
      </c>
      <c r="CD309" s="36">
        <f>+Tabla1[[#This Row],[Pasajeros Pagos (PAX)]]/Tabla1[[#This Row],[Personal]]</f>
        <v>1281.0845070422536</v>
      </c>
      <c r="CE309" s="80">
        <f>+Tabla1[[#This Row],[Trenes Corridos (TC)]]/Tabla1[[#This Row],[Personal]]</f>
        <v>2.4047991653625456</v>
      </c>
      <c r="CF309" s="36">
        <f>+Tabla1[[#This Row],[Pasajeros Pagos (PAX)]]/Tabla1[[#This Row],[Km. Línea (entre cabeceras) en Servicio]]</f>
        <v>47278.588479901431</v>
      </c>
      <c r="CG309" s="36">
        <f>+Tabla1[[#This Row],[Pasajeros Pagos (PAX)]]/Tabla1[[#This Row],[Cantidad de Estaciones en Servicio]]</f>
        <v>111629.04545454546</v>
      </c>
      <c r="CH309" s="36">
        <f>+Tabla1[[#This Row],[PAX Kilómetro]]/Tabla1[[#This Row],[Km. Línea (entre cabeceras) en Servicio]]</f>
        <v>1103955.0410056985</v>
      </c>
      <c r="CI309" s="36">
        <f>+Tabla1[[#This Row],[Coches Kilómetro (CK) (5+6+7)]]/Tabla1[[#This Row],[Km. Línea (entre cabeceras) en Servicio]]</f>
        <v>25307.504235330354</v>
      </c>
      <c r="CJ309" s="36">
        <f>+[1]!BN_InfraMR[[#This Row],[Total Coches Remolcados]]</f>
        <v>134</v>
      </c>
      <c r="CK309" s="36">
        <f>+Tabla1[[#This Row],[Pasajeros Pagos (PAX)]]/Tabla1[[#This Row],[Coches en Servicio]]</f>
        <v>18327.156716417911</v>
      </c>
      <c r="CL309" s="2" t="s">
        <v>287</v>
      </c>
      <c r="CM309" s="100">
        <f t="shared" si="21"/>
        <v>718.49476469128592</v>
      </c>
      <c r="CN309" s="11">
        <v>0.97795908294269418</v>
      </c>
      <c r="CP309" s="10">
        <v>30.87913636363637</v>
      </c>
      <c r="CQ309" s="73">
        <v>17681.277910425211</v>
      </c>
      <c r="CR309" s="10"/>
      <c r="CS309" s="24"/>
      <c r="DF309" s="47">
        <f>+Tabla1[[#This Row],[Trenes Kilómetro (TK) (1+2+3)]]/Tabla1[[#This Row],[Trenes Corridos (TC)]]</f>
        <v>47.526138828633407</v>
      </c>
      <c r="EA309" s="2">
        <v>2018</v>
      </c>
      <c r="EB309" s="2" t="s">
        <v>4</v>
      </c>
    </row>
    <row r="310" spans="1:132" x14ac:dyDescent="0.2">
      <c r="A310" s="98" t="s">
        <v>267</v>
      </c>
      <c r="B310" s="2" t="s">
        <v>11</v>
      </c>
      <c r="C310" s="101">
        <v>43344</v>
      </c>
      <c r="D310" s="4" t="s">
        <v>135</v>
      </c>
      <c r="E310" s="4" t="s">
        <v>112</v>
      </c>
      <c r="F310" s="4" t="s">
        <v>139</v>
      </c>
      <c r="G310" s="4" t="s">
        <v>113</v>
      </c>
      <c r="H310" s="6">
        <v>201328.1</v>
      </c>
      <c r="K310" s="95">
        <f>+Tabla1[[#This Row],[TK Remolcados (1)]]+Tabla1[[#This Row],[TK Coche Motor (2)]]+Tabla1[[#This Row],[TK Eléctricos (3)]]</f>
        <v>201328.1</v>
      </c>
      <c r="L310" s="35">
        <f>+Tabla1[[#This Row],[Trenes Kilómetro (TK) (1+2+3)]]/K298-1</f>
        <v>2.0845048426328061E-2</v>
      </c>
      <c r="M310" s="36">
        <f>+Tabla1[[#This Row],[TK Remolcados (1)]]</f>
        <v>201328.1</v>
      </c>
      <c r="N310" s="36">
        <f>+Tabla1[[#This Row],[TK Remolcados (1)]]*Tabla1[[#This Row],[Form. Media Trenes Remolcados]]</f>
        <v>1207968.6000000001</v>
      </c>
      <c r="Q310" s="95">
        <f t="shared" si="22"/>
        <v>1207968.6000000001</v>
      </c>
      <c r="R310" s="35">
        <f>+Tabla1[[#This Row],[Coches Kilómetro (CK) (5+6+7)]]/Q298-1</f>
        <v>2.0845048426328061E-2</v>
      </c>
      <c r="S310" s="37">
        <v>34.6</v>
      </c>
      <c r="T310" s="35">
        <f>+Tabla1[[#This Row],[Velocidad Comercial Trenes Diésel]]/S298-1</f>
        <v>-0.11099691675231249</v>
      </c>
      <c r="U310" s="37"/>
      <c r="V310" s="35"/>
      <c r="W310" s="37">
        <v>6</v>
      </c>
      <c r="X310" s="6"/>
      <c r="Y310" s="6"/>
      <c r="Z310" s="36">
        <f>+Tabla1[[#This Row],[Form. Media Trenes Remolcados]]*Tabla1[[#This Row],[Asientos Prom. x C. Remolcados]]*Tabla1[[#This Row],[Trenes Corridos (TC)]]</f>
        <v>1937544</v>
      </c>
      <c r="AC310" s="6">
        <v>76</v>
      </c>
      <c r="AF310" s="6">
        <f>+'[2]BN TAB'!H314</f>
        <v>4630</v>
      </c>
      <c r="AG310" s="6">
        <f>+Tabla1[[#This Row],[Trenes Programados]]-Tabla1[[#This Row],[Trenes Corridos (TC)]]</f>
        <v>381</v>
      </c>
      <c r="AH310" s="95">
        <f>+'[2]BN TAB'!J314</f>
        <v>4249</v>
      </c>
      <c r="AI310" s="35">
        <f>+Tabla1[[#This Row],[Trenes Corridos (TC)]]/AH298-1</f>
        <v>-2.5821596244131051E-3</v>
      </c>
      <c r="AJ310" s="36">
        <f>+'[2]BN TAB'!K314</f>
        <v>3866</v>
      </c>
      <c r="AK310" s="36">
        <f>+Tabla1[[#This Row],[Trenes Corridos (TC)]]-Tabla1[[#This Row],[Trenes Puntuales]]</f>
        <v>383</v>
      </c>
      <c r="AL310" s="127">
        <f>+Tabla1[[#This Row],[Trenes Puntuales]]/Tabla1[[#This Row],[Trenes Programados]]</f>
        <v>0.83498920086393091</v>
      </c>
      <c r="AM310" s="96">
        <v>0.95</v>
      </c>
      <c r="AN310" s="96" t="str">
        <f>+IF(Tabla1[[#This Row],[Regularidad Absoluta]]&gt;=Tabla1[[#This Row],[RA 95%]],Tabla1[[#This Row],[Regularidad Absoluta]],"")</f>
        <v/>
      </c>
      <c r="AO310" s="96">
        <f>+Tabla1[[#This Row],[Trenes Puntuales]]/Tabla1[[#This Row],[Trenes Corridos (TC)]]</f>
        <v>0.90986114379854088</v>
      </c>
      <c r="AP310" s="96">
        <f>+Tabla1[[#This Row],[Trenes Corridos (TC)]]/Tabla1[[#This Row],[Trenes Programados]]</f>
        <v>0.91771058315334775</v>
      </c>
      <c r="AQ310" s="96">
        <f>+Tabla1[[#This Row],[Regularidad Relativa]]/AO298-1</f>
        <v>0.78947759583646548</v>
      </c>
      <c r="AR310" s="95">
        <f>+'[3]DATOS BN#Bol por Estación'!AE295</f>
        <v>2283011</v>
      </c>
      <c r="AS310" s="15">
        <f>+Tabla1[[#This Row],[Pasajeros Pagos (PAX)]]/AR298-1</f>
        <v>-5.2950710117615207E-2</v>
      </c>
      <c r="AT310" s="6">
        <f>+Tabla1[[#This Row],[Pasajeros Pagos (PAX)]]/Tabla1[[#This Row],[Indice Dia Habil]]</f>
        <v>91320.44</v>
      </c>
      <c r="AU310" s="15">
        <f>+Tabla1[[#This Row],[PAX Día Habil]]/AT298-1</f>
        <v>-2.6433330000908417E-2</v>
      </c>
      <c r="AV310" s="6">
        <f>+Tabla1[[#This Row],[Pasajeros Pagos (PAX)]]/Tabla1[[#This Row],[Trenes Corridos (TC)]]</f>
        <v>537.30548364321021</v>
      </c>
      <c r="AW310" s="6">
        <f>+Tabla1[[#This Row],[PAX x Tren]]/Tabla1[[#This Row],[Form. Media Trenes Remolcados]]</f>
        <v>89.55091394053504</v>
      </c>
      <c r="AX310" s="15">
        <f>+Tabla1[[#This Row],[PAX x Coche]]/AW298-1</f>
        <v>-5.0498946834794167E-2</v>
      </c>
      <c r="AY310" s="6">
        <v>188</v>
      </c>
      <c r="AZ310" s="9">
        <f>+Tabla1[[#This Row],[PAX Kilómetro]]/Tabla1[[#This Row],[Coches Kilómetro (CK) (5+6+7)]]</f>
        <v>42.675271840675322</v>
      </c>
      <c r="BA310" s="15">
        <f>+Tabla1[[#This Row],[Ocupación Media (PaxKm/CocheKm)]]/AZ298-1</f>
        <v>-0.10822831866577143</v>
      </c>
      <c r="BB310" s="15">
        <f>+Tabla1[[#This Row],[Ocupación Media (PaxKm/CocheKm)]]/Tabla1[[#This Row],[Capacidad x Coche (4xm2)]]</f>
        <v>0.22699612681210277</v>
      </c>
      <c r="BC310" s="15">
        <f>+Tabla1[[#This Row],[% de Ocupación Media PAX]]/BB298-1</f>
        <v>-0.10822831866577143</v>
      </c>
      <c r="BD310" s="36">
        <f>+Tabla1[[#This Row],[Pasajeros Pagos (PAX)]]*Tabla1[[#This Row],[PAX Recorrido Medio]]</f>
        <v>51550388.379999995</v>
      </c>
      <c r="BE310" s="37">
        <v>22.58</v>
      </c>
      <c r="BF310" s="35">
        <f>+Tabla1[[#This Row],[PAX Recorrido Medio]]/BE298-1</f>
        <v>-3.8739889314601927E-2</v>
      </c>
      <c r="BG310" s="36">
        <f>+Tabla1[[#This Row],[Pasajeros Pagos (PAX)]]*CN310</f>
        <v>2205329.5434881276</v>
      </c>
      <c r="BH310" s="130">
        <f t="shared" si="20"/>
        <v>0.39389410591299023</v>
      </c>
      <c r="BI310" s="95">
        <f t="shared" si="19"/>
        <v>3766686.683420144</v>
      </c>
      <c r="BJ310" s="35">
        <f>+(Tabla1[[#This Row],[Variación % TC]]*0.2)-(Tabla1[[#This Row],[Vaciación % PAX Recorrido Medio]]*0.1)-(Tabla1[[#This Row],[Variación % Ocupación PAX]]*0.5)+(Tabla1[[#This Row],[Variación % RA]]*0.1)+(Tabla1[[#This Row],[Variación % Velocidad Comercial TE]]*0.1)</f>
        <v>0.13641947592310982</v>
      </c>
      <c r="BK310" s="90">
        <v>11484460.619999999</v>
      </c>
      <c r="BL310" s="10">
        <f>+Tabla1[[#This Row],[Recaudación Vta. Boletos $]]/Tabla1[[#This Row],[Pasajeros Pagos (PAX)]]</f>
        <v>5.0304009135304204</v>
      </c>
      <c r="BM310" s="15">
        <f>+(Tabla1[[#This Row],[Tarifa Media $]]*44)/CQ310</f>
        <v>1.211108187494893E-2</v>
      </c>
      <c r="BN310" s="48">
        <f>+Tabla1[[#This Row],[Tarifa Media $]]/CP310</f>
        <v>0.12770432112742558</v>
      </c>
      <c r="BO310" s="86">
        <v>25</v>
      </c>
      <c r="BP310" s="80">
        <v>51.944000000000003</v>
      </c>
      <c r="BQ310" s="80">
        <f>+Tabla1[[#This Row],[Km. Línea (entre cabeceras) en Servicio]]*2</f>
        <v>103.88800000000001</v>
      </c>
      <c r="BR310" s="36">
        <v>22</v>
      </c>
      <c r="BS310" s="36">
        <v>1917</v>
      </c>
      <c r="BT310" s="76">
        <f>+Tabla1[[#This Row],[Recaudación Vta. Boletos $]]/Tabla1[[#This Row],[Km. Línea (entre cabeceras) en Servicio]]</f>
        <v>221093.11219775141</v>
      </c>
      <c r="BU310" s="77">
        <f>+Tabla1[[#This Row],[Recaudación/Km. Línea (PESOS)]]/CP310</f>
        <v>5612.7824172463615</v>
      </c>
      <c r="BV310" s="76">
        <f>+Tabla1[[#This Row],[Recaudación Vta. Boletos $]]/Tabla1[[#This Row],[Trenes Corridos (TC)]]</f>
        <v>2702.8619957637088</v>
      </c>
      <c r="BW310" s="77">
        <f>+Tabla1[[#This Row],[Recaudación/Trenes Corridos (PESOS)]]/CP310</f>
        <v>68.616232026699223</v>
      </c>
      <c r="BX310" s="76">
        <f>+Tabla1[[#This Row],[Recaudación Vta. Boletos $]]/Tabla1[[#This Row],[Coches Kilómetro (CK) (5+6+7)]]</f>
        <v>9.5072509500660853</v>
      </c>
      <c r="BY310" s="77">
        <f>+Tabla1[[#This Row],[Recaudación/Coche Kilómetro (PESOS)]]/CP310</f>
        <v>0.24135591759706751</v>
      </c>
      <c r="BZ310" s="78">
        <f>+Tabla1[[#This Row],[Recaudación Vta. Boletos $]]/Tabla1[[#This Row],[PAX Kilómetro]]</f>
        <v>0.22278126277814089</v>
      </c>
      <c r="CA310" s="79">
        <f>+Tabla1[[#This Row],[Recaudación/Pasajeros Kilómetro (PESOS)]]/CP310</f>
        <v>5.6556386681765099E-3</v>
      </c>
      <c r="CB310" s="76">
        <f>+Tabla1[[#This Row],[Recaudación Vta. Boletos $]]/Tabla1[[#This Row],[Personal]]</f>
        <v>5990.8506103286381</v>
      </c>
      <c r="CC310" s="77">
        <f>+Tabla1[[#This Row],[Recaudación/Personal (PESOS)]]/CP310</f>
        <v>152.08678658395669</v>
      </c>
      <c r="CD310" s="36">
        <f>+Tabla1[[#This Row],[Pasajeros Pagos (PAX)]]/Tabla1[[#This Row],[Personal]]</f>
        <v>1190.9290558163798</v>
      </c>
      <c r="CE310" s="80">
        <f>+Tabla1[[#This Row],[Trenes Corridos (TC)]]/Tabla1[[#This Row],[Personal]]</f>
        <v>2.2164840897235263</v>
      </c>
      <c r="CF310" s="36">
        <f>+Tabla1[[#This Row],[Pasajeros Pagos (PAX)]]/Tabla1[[#This Row],[Km. Línea (entre cabeceras) en Servicio]]</f>
        <v>43951.389958416752</v>
      </c>
      <c r="CG310" s="36">
        <f>+Tabla1[[#This Row],[Pasajeros Pagos (PAX)]]/Tabla1[[#This Row],[Cantidad de Estaciones en Servicio]]</f>
        <v>103773.22727272728</v>
      </c>
      <c r="CH310" s="36">
        <f>+Tabla1[[#This Row],[PAX Kilómetro]]/Tabla1[[#This Row],[Km. Línea (entre cabeceras) en Servicio]]</f>
        <v>992422.38526105019</v>
      </c>
      <c r="CI310" s="36">
        <f>+Tabla1[[#This Row],[Coches Kilómetro (CK) (5+6+7)]]/Tabla1[[#This Row],[Km. Línea (entre cabeceras) en Servicio]]</f>
        <v>23255.209456337594</v>
      </c>
      <c r="CJ310" s="36">
        <f>+[1]!BN_InfraMR[[#This Row],[Total Coches Remolcados]]</f>
        <v>134</v>
      </c>
      <c r="CK310" s="36">
        <f>+Tabla1[[#This Row],[Pasajeros Pagos (PAX)]]/Tabla1[[#This Row],[Coches en Servicio]]</f>
        <v>17037.395522388058</v>
      </c>
      <c r="CL310" s="2" t="s">
        <v>288</v>
      </c>
      <c r="CM310" s="100">
        <f t="shared" si="21"/>
        <v>726.92019308178817</v>
      </c>
      <c r="CN310" s="11">
        <v>0.96597412079404255</v>
      </c>
      <c r="CP310" s="10">
        <v>39.390999999999998</v>
      </c>
      <c r="CQ310" s="33">
        <v>18275.629087535322</v>
      </c>
      <c r="CR310" s="10"/>
      <c r="CS310" s="24"/>
      <c r="CX310" s="28"/>
      <c r="DF310" s="47">
        <f>+Tabla1[[#This Row],[Trenes Kilómetro (TK) (1+2+3)]]/Tabla1[[#This Row],[Trenes Corridos (TC)]]</f>
        <v>47.38246646269711</v>
      </c>
      <c r="EA310" s="2">
        <v>2018</v>
      </c>
      <c r="EB310" s="2" t="s">
        <v>11</v>
      </c>
    </row>
    <row r="311" spans="1:132" x14ac:dyDescent="0.2">
      <c r="A311" s="98" t="s">
        <v>267</v>
      </c>
      <c r="B311" s="2" t="s">
        <v>5</v>
      </c>
      <c r="C311" s="101">
        <v>43374</v>
      </c>
      <c r="D311" s="4" t="s">
        <v>135</v>
      </c>
      <c r="E311" s="4" t="s">
        <v>112</v>
      </c>
      <c r="F311" s="4" t="s">
        <v>139</v>
      </c>
      <c r="G311" s="4" t="s">
        <v>113</v>
      </c>
      <c r="H311" s="6">
        <v>219062.9</v>
      </c>
      <c r="K311" s="95">
        <f>+Tabla1[[#This Row],[TK Remolcados (1)]]+Tabla1[[#This Row],[TK Coche Motor (2)]]+Tabla1[[#This Row],[TK Eléctricos (3)]]</f>
        <v>219062.9</v>
      </c>
      <c r="L311" s="35">
        <f>+Tabla1[[#This Row],[Trenes Kilómetro (TK) (1+2+3)]]/K299-1</f>
        <v>9.3281542970845788E-2</v>
      </c>
      <c r="M311" s="36">
        <f>+Tabla1[[#This Row],[TK Remolcados (1)]]</f>
        <v>219062.9</v>
      </c>
      <c r="N311" s="36">
        <f>+Tabla1[[#This Row],[TK Remolcados (1)]]*Tabla1[[#This Row],[Form. Media Trenes Remolcados]]</f>
        <v>1314377.3999999999</v>
      </c>
      <c r="Q311" s="95">
        <f t="shared" si="22"/>
        <v>1314377.3999999999</v>
      </c>
      <c r="R311" s="35">
        <f>+Tabla1[[#This Row],[Coches Kilómetro (CK) (5+6+7)]]/Q299-1</f>
        <v>9.3281542970845788E-2</v>
      </c>
      <c r="S311" s="37">
        <v>34.6</v>
      </c>
      <c r="T311" s="35">
        <f>+Tabla1[[#This Row],[Velocidad Comercial Trenes Diésel]]/S299-1</f>
        <v>-0.11099691675231249</v>
      </c>
      <c r="U311" s="37"/>
      <c r="V311" s="35"/>
      <c r="W311" s="37">
        <v>6</v>
      </c>
      <c r="X311" s="6"/>
      <c r="Y311" s="6"/>
      <c r="Z311" s="36">
        <f>+Tabla1[[#This Row],[Form. Media Trenes Remolcados]]*Tabla1[[#This Row],[Asientos Prom. x C. Remolcados]]*Tabla1[[#This Row],[Trenes Corridos (TC)]]</f>
        <v>2112648</v>
      </c>
      <c r="AC311" s="6">
        <v>76</v>
      </c>
      <c r="AF311" s="6">
        <f>+'[2]BN TAB'!H315</f>
        <v>4798</v>
      </c>
      <c r="AG311" s="6">
        <f>+Tabla1[[#This Row],[Trenes Programados]]-Tabla1[[#This Row],[Trenes Corridos (TC)]]</f>
        <v>165</v>
      </c>
      <c r="AH311" s="95">
        <f>+'[2]BN TAB'!J315</f>
        <v>4633</v>
      </c>
      <c r="AI311" s="35">
        <f>+Tabla1[[#This Row],[Trenes Corridos (TC)]]/AH299-1</f>
        <v>6.7265607002994665E-2</v>
      </c>
      <c r="AJ311" s="36">
        <f>+'[2]BN TAB'!K315</f>
        <v>4171</v>
      </c>
      <c r="AK311" s="36">
        <f>+Tabla1[[#This Row],[Trenes Corridos (TC)]]-Tabla1[[#This Row],[Trenes Puntuales]]</f>
        <v>462</v>
      </c>
      <c r="AL311" s="127">
        <f>+Tabla1[[#This Row],[Trenes Puntuales]]/Tabla1[[#This Row],[Trenes Programados]]</f>
        <v>0.86932055022926225</v>
      </c>
      <c r="AM311" s="96">
        <v>0.95</v>
      </c>
      <c r="AN311" s="96" t="str">
        <f>+IF(Tabla1[[#This Row],[Regularidad Absoluta]]&gt;=Tabla1[[#This Row],[RA 95%]],Tabla1[[#This Row],[Regularidad Absoluta]],"")</f>
        <v/>
      </c>
      <c r="AO311" s="96">
        <f>+Tabla1[[#This Row],[Trenes Puntuales]]/Tabla1[[#This Row],[Trenes Corridos (TC)]]</f>
        <v>0.90028059572631125</v>
      </c>
      <c r="AP311" s="96">
        <f>+Tabla1[[#This Row],[Trenes Corridos (TC)]]/Tabla1[[#This Row],[Trenes Programados]]</f>
        <v>0.96561067111296373</v>
      </c>
      <c r="AQ311" s="96">
        <f>+Tabla1[[#This Row],[Regularidad Relativa]]/AO299-1</f>
        <v>0.90826077443745956</v>
      </c>
      <c r="AR311" s="95">
        <f>+'[3]DATOS BN#Bol por Estación'!AE296</f>
        <v>2605722</v>
      </c>
      <c r="AS311" s="15">
        <f>+Tabla1[[#This Row],[Pasajeros Pagos (PAX)]]/AR299-1</f>
        <v>0.10444240053235898</v>
      </c>
      <c r="AT311" s="6">
        <f>+Tabla1[[#This Row],[Pasajeros Pagos (PAX)]]/Tabla1[[#This Row],[Indice Dia Habil]]</f>
        <v>99076.882129277568</v>
      </c>
      <c r="AU311" s="15">
        <f>+Tabla1[[#This Row],[PAX Día Habil]]/AT299-1</f>
        <v>7.5046595194995902E-2</v>
      </c>
      <c r="AV311" s="6">
        <f>+Tabla1[[#This Row],[Pasajeros Pagos (PAX)]]/Tabla1[[#This Row],[Trenes Corridos (TC)]]</f>
        <v>562.4265055039931</v>
      </c>
      <c r="AW311" s="6">
        <f>+Tabla1[[#This Row],[PAX x Tren]]/Tabla1[[#This Row],[Form. Media Trenes Remolcados]]</f>
        <v>93.737750917332178</v>
      </c>
      <c r="AX311" s="15">
        <f>+Tabla1[[#This Row],[PAX x Coche]]/AW299-1</f>
        <v>3.4833684591187186E-2</v>
      </c>
      <c r="AY311" s="6">
        <v>188</v>
      </c>
      <c r="AZ311" s="9">
        <f>+Tabla1[[#This Row],[PAX Kilómetro]]/Tabla1[[#This Row],[Coches Kilómetro (CK) (5+6+7)]]</f>
        <v>43.614477850882103</v>
      </c>
      <c r="BA311" s="15">
        <f>+Tabla1[[#This Row],[Ocupación Media (PaxKm/CocheKm)]]/AZ299-1</f>
        <v>-5.9873567257892057E-2</v>
      </c>
      <c r="BB311" s="15">
        <f>+Tabla1[[#This Row],[Ocupación Media (PaxKm/CocheKm)]]/Tabla1[[#This Row],[Capacidad x Coche (4xm2)]]</f>
        <v>0.23199190346213885</v>
      </c>
      <c r="BC311" s="15">
        <f>+Tabla1[[#This Row],[% de Ocupación Media PAX]]/BB299-1</f>
        <v>-5.9873567257892057E-2</v>
      </c>
      <c r="BD311" s="36">
        <f>+Tabla1[[#This Row],[Pasajeros Pagos (PAX)]]*Tabla1[[#This Row],[PAX Recorrido Medio]]</f>
        <v>57325884</v>
      </c>
      <c r="BE311" s="37">
        <v>22</v>
      </c>
      <c r="BF311" s="35">
        <f>+Tabla1[[#This Row],[PAX Recorrido Medio]]/BE299-1</f>
        <v>-6.9373942470389194E-2</v>
      </c>
      <c r="BG311" s="36">
        <f>+Tabla1[[#This Row],[Pasajeros Pagos (PAX)]]*CN311</f>
        <v>2431543.7728665993</v>
      </c>
      <c r="BH311" s="130">
        <f t="shared" si="20"/>
        <v>0.38507339964132692</v>
      </c>
      <c r="BI311" s="95">
        <f t="shared" si="19"/>
        <v>4237452.0771749672</v>
      </c>
      <c r="BJ311" s="35">
        <f>+(Tabla1[[#This Row],[Variación % TC]]*0.2)-(Tabla1[[#This Row],[Vaciación % PAX Recorrido Medio]]*0.1)-(Tabla1[[#This Row],[Variación % Ocupación PAX]]*0.5)+(Tabla1[[#This Row],[Variación % RA]]*0.1)+(Tabla1[[#This Row],[Variación % Velocidad Comercial TE]]*0.1)</f>
        <v>0.14115337672032985</v>
      </c>
      <c r="BK311" s="90">
        <v>14396761.649999999</v>
      </c>
      <c r="BL311" s="10">
        <f>+Tabla1[[#This Row],[Recaudación Vta. Boletos $]]/Tabla1[[#This Row],[Pasajeros Pagos (PAX)]]</f>
        <v>5.525056644569144</v>
      </c>
      <c r="BM311" s="15">
        <f>+(Tabla1[[#This Row],[Tarifa Media $]]*44)/CQ311</f>
        <v>1.2883028437317246E-2</v>
      </c>
      <c r="BN311" s="48">
        <f>+Tabla1[[#This Row],[Tarifa Media $]]/CP311</f>
        <v>0.14511121240401173</v>
      </c>
      <c r="BO311" s="86">
        <v>26.3</v>
      </c>
      <c r="BP311" s="80">
        <v>51.944000000000003</v>
      </c>
      <c r="BQ311" s="80">
        <f>+Tabla1[[#This Row],[Km. Línea (entre cabeceras) en Servicio]]*2</f>
        <v>103.88800000000001</v>
      </c>
      <c r="BR311" s="36">
        <v>22</v>
      </c>
      <c r="BS311" s="36">
        <v>1917</v>
      </c>
      <c r="BT311" s="76">
        <f>+Tabla1[[#This Row],[Recaudación Vta. Boletos $]]/Tabla1[[#This Row],[Km. Línea (entre cabeceras) en Servicio]]</f>
        <v>277159.28018635447</v>
      </c>
      <c r="BU311" s="77">
        <f>+Tabla1[[#This Row],[Recaudación/Km. Línea (PESOS)]]/CP311</f>
        <v>7279.3677538850716</v>
      </c>
      <c r="BV311" s="76">
        <f>+Tabla1[[#This Row],[Recaudación Vta. Boletos $]]/Tabla1[[#This Row],[Trenes Corridos (TC)]]</f>
        <v>3107.4383013166412</v>
      </c>
      <c r="BW311" s="77">
        <f>+Tabla1[[#This Row],[Recaudación/Trenes Corridos (PESOS)]]/CP311</f>
        <v>81.614392101836003</v>
      </c>
      <c r="BX311" s="76">
        <f>+Tabla1[[#This Row],[Recaudación Vta. Boletos $]]/Tabla1[[#This Row],[Coches Kilómetro (CK) (5+6+7)]]</f>
        <v>10.953293665883178</v>
      </c>
      <c r="BY311" s="77">
        <f>+Tabla1[[#This Row],[Recaudación/Coche Kilómetro (PESOS)]]/CP311</f>
        <v>0.28767953451406442</v>
      </c>
      <c r="BZ311" s="78">
        <f>+Tabla1[[#This Row],[Recaudación Vta. Boletos $]]/Tabla1[[#This Row],[PAX Kilómetro]]</f>
        <v>0.25113893838950652</v>
      </c>
      <c r="CA311" s="79">
        <f>+Tabla1[[#This Row],[Recaudación/Pasajeros Kilómetro (PESOS)]]/CP311</f>
        <v>6.59596420018235E-3</v>
      </c>
      <c r="CB311" s="76">
        <f>+Tabla1[[#This Row],[Recaudación Vta. Boletos $]]/Tabla1[[#This Row],[Personal]]</f>
        <v>7510.0478090766819</v>
      </c>
      <c r="CC311" s="77">
        <f>+Tabla1[[#This Row],[Recaudación/Personal (PESOS)]]/CP311</f>
        <v>197.24542441721763</v>
      </c>
      <c r="CD311" s="36">
        <f>+Tabla1[[#This Row],[Pasajeros Pagos (PAX)]]/Tabla1[[#This Row],[Personal]]</f>
        <v>1359.2707355242567</v>
      </c>
      <c r="CE311" s="80">
        <f>+Tabla1[[#This Row],[Trenes Corridos (TC)]]/Tabla1[[#This Row],[Personal]]</f>
        <v>2.4167970787689099</v>
      </c>
      <c r="CF311" s="36">
        <f>+Tabla1[[#This Row],[Pasajeros Pagos (PAX)]]/Tabla1[[#This Row],[Km. Línea (entre cabeceras) en Servicio]]</f>
        <v>50164.061296781147</v>
      </c>
      <c r="CG311" s="36">
        <f>+Tabla1[[#This Row],[Pasajeros Pagos (PAX)]]/Tabla1[[#This Row],[Cantidad de Estaciones en Servicio]]</f>
        <v>118441.90909090909</v>
      </c>
      <c r="CH311" s="36">
        <f>+Tabla1[[#This Row],[PAX Kilómetro]]/Tabla1[[#This Row],[Km. Línea (entre cabeceras) en Servicio]]</f>
        <v>1103609.3485291852</v>
      </c>
      <c r="CI311" s="36">
        <f>+Tabla1[[#This Row],[Coches Kilómetro (CK) (5+6+7)]]/Tabla1[[#This Row],[Km. Línea (entre cabeceras) en Servicio]]</f>
        <v>25303.738641614043</v>
      </c>
      <c r="CJ311" s="36">
        <f>+[1]!BN_InfraMR[[#This Row],[Total Coches Remolcados]]</f>
        <v>134</v>
      </c>
      <c r="CK311" s="36">
        <f>+Tabla1[[#This Row],[Pasajeros Pagos (PAX)]]/Tabla1[[#This Row],[Coches en Servicio]]</f>
        <v>19445.686567164179</v>
      </c>
      <c r="CL311" s="2" t="s">
        <v>289</v>
      </c>
      <c r="CM311" s="100">
        <f t="shared" si="21"/>
        <v>749.99169507521549</v>
      </c>
      <c r="CN311" s="11">
        <v>0.93315548353454414</v>
      </c>
      <c r="CP311" s="10">
        <v>38.074636363636358</v>
      </c>
      <c r="CQ311" s="33">
        <v>18869.980264645434</v>
      </c>
      <c r="CR311" s="10"/>
      <c r="CS311" s="24"/>
      <c r="CX311" s="28"/>
      <c r="DF311" s="47">
        <f>+Tabla1[[#This Row],[Trenes Kilómetro (TK) (1+2+3)]]/Tabla1[[#This Row],[Trenes Corridos (TC)]]</f>
        <v>47.283164256421323</v>
      </c>
      <c r="EA311" s="2">
        <v>2018</v>
      </c>
      <c r="EB311" s="2" t="s">
        <v>5</v>
      </c>
    </row>
    <row r="312" spans="1:132" x14ac:dyDescent="0.2">
      <c r="A312" s="98" t="s">
        <v>267</v>
      </c>
      <c r="B312" s="2" t="s">
        <v>6</v>
      </c>
      <c r="C312" s="101">
        <v>43405</v>
      </c>
      <c r="D312" s="4" t="s">
        <v>135</v>
      </c>
      <c r="E312" s="4" t="s">
        <v>112</v>
      </c>
      <c r="F312" s="4" t="s">
        <v>139</v>
      </c>
      <c r="G312" s="4" t="s">
        <v>113</v>
      </c>
      <c r="H312" s="6">
        <v>202313</v>
      </c>
      <c r="K312" s="95">
        <f>+Tabla1[[#This Row],[TK Remolcados (1)]]+Tabla1[[#This Row],[TK Coche Motor (2)]]+Tabla1[[#This Row],[TK Eléctricos (3)]]</f>
        <v>202313</v>
      </c>
      <c r="L312" s="35">
        <f>+Tabla1[[#This Row],[Trenes Kilómetro (TK) (1+2+3)]]/K300-1</f>
        <v>4.1340035639026773E-2</v>
      </c>
      <c r="M312" s="36">
        <f>+Tabla1[[#This Row],[TK Remolcados (1)]]</f>
        <v>202313</v>
      </c>
      <c r="N312" s="36">
        <f>+Tabla1[[#This Row],[TK Remolcados (1)]]*Tabla1[[#This Row],[Form. Media Trenes Remolcados]]</f>
        <v>1213878</v>
      </c>
      <c r="Q312" s="95">
        <f t="shared" si="22"/>
        <v>1213878</v>
      </c>
      <c r="R312" s="35">
        <f>+Tabla1[[#This Row],[Coches Kilómetro (CK) (5+6+7)]]/Q300-1</f>
        <v>4.1340035639026773E-2</v>
      </c>
      <c r="S312" s="37">
        <v>34.6</v>
      </c>
      <c r="T312" s="35">
        <f>+Tabla1[[#This Row],[Velocidad Comercial Trenes Diésel]]/S300-1</f>
        <v>-0.11099691675231249</v>
      </c>
      <c r="U312" s="37"/>
      <c r="V312" s="35"/>
      <c r="W312" s="37">
        <v>6</v>
      </c>
      <c r="X312" s="6"/>
      <c r="Y312" s="6"/>
      <c r="Z312" s="36">
        <f>+Tabla1[[#This Row],[Form. Media Trenes Remolcados]]*Tabla1[[#This Row],[Asientos Prom. x C. Remolcados]]*Tabla1[[#This Row],[Trenes Corridos (TC)]]</f>
        <v>1948944</v>
      </c>
      <c r="AC312" s="6">
        <v>76</v>
      </c>
      <c r="AF312" s="6">
        <f>+'[2]BN TAB'!H316</f>
        <v>4633</v>
      </c>
      <c r="AG312" s="6">
        <f>+Tabla1[[#This Row],[Trenes Programados]]-Tabla1[[#This Row],[Trenes Corridos (TC)]]</f>
        <v>359</v>
      </c>
      <c r="AH312" s="95">
        <f>+'[2]BN TAB'!J316</f>
        <v>4274</v>
      </c>
      <c r="AI312" s="35">
        <f>+Tabla1[[#This Row],[Trenes Corridos (TC)]]/AH300-1</f>
        <v>1.1837121212121104E-2</v>
      </c>
      <c r="AJ312" s="36">
        <f>+'[2]BN TAB'!K316</f>
        <v>3817</v>
      </c>
      <c r="AK312" s="36">
        <f>+Tabla1[[#This Row],[Trenes Corridos (TC)]]-Tabla1[[#This Row],[Trenes Puntuales]]</f>
        <v>457</v>
      </c>
      <c r="AL312" s="127">
        <f>+Tabla1[[#This Row],[Trenes Puntuales]]/Tabla1[[#This Row],[Trenes Programados]]</f>
        <v>0.82387222102309521</v>
      </c>
      <c r="AM312" s="96">
        <v>0.95</v>
      </c>
      <c r="AN312" s="96" t="str">
        <f>+IF(Tabla1[[#This Row],[Regularidad Absoluta]]&gt;=Tabla1[[#This Row],[RA 95%]],Tabla1[[#This Row],[Regularidad Absoluta]],"")</f>
        <v/>
      </c>
      <c r="AO312" s="96">
        <f>+Tabla1[[#This Row],[Trenes Puntuales]]/Tabla1[[#This Row],[Trenes Corridos (TC)]]</f>
        <v>0.89307440336920918</v>
      </c>
      <c r="AP312" s="96">
        <f>+Tabla1[[#This Row],[Trenes Corridos (TC)]]/Tabla1[[#This Row],[Trenes Programados]]</f>
        <v>0.92251241096481762</v>
      </c>
      <c r="AQ312" s="96">
        <f>+Tabla1[[#This Row],[Regularidad Relativa]]/AO300-1</f>
        <v>0.61556585860023127</v>
      </c>
      <c r="AR312" s="95">
        <f>+'[3]DATOS BN#Bol por Estación'!AE297</f>
        <v>2372312</v>
      </c>
      <c r="AS312" s="15">
        <f>+Tabla1[[#This Row],[Pasajeros Pagos (PAX)]]/AR300-1</f>
        <v>6.4363540921235307E-2</v>
      </c>
      <c r="AT312" s="6">
        <f>+Tabla1[[#This Row],[Pasajeros Pagos (PAX)]]/Tabla1[[#This Row],[Indice Dia Habil]]</f>
        <v>93767.272727272721</v>
      </c>
      <c r="AU312" s="15">
        <f>+Tabla1[[#This Row],[PAX Día Habil]]/AT300-1</f>
        <v>6.4363540921235307E-2</v>
      </c>
      <c r="AV312" s="6">
        <f>+Tabla1[[#This Row],[Pasajeros Pagos (PAX)]]/Tabla1[[#This Row],[Trenes Corridos (TC)]]</f>
        <v>555.05662143191387</v>
      </c>
      <c r="AW312" s="6">
        <f>+Tabla1[[#This Row],[PAX x Tren]]/Tabla1[[#This Row],[Form. Media Trenes Remolcados]]</f>
        <v>92.509436905318978</v>
      </c>
      <c r="AX312" s="15">
        <f>+Tabla1[[#This Row],[PAX x Coche]]/AW300-1</f>
        <v>5.1911931879105699E-2</v>
      </c>
      <c r="AY312" s="6">
        <v>188</v>
      </c>
      <c r="AZ312" s="9">
        <f>+Tabla1[[#This Row],[PAX Kilómetro]]/Tabla1[[#This Row],[Coches Kilómetro (CK) (5+6+7)]]</f>
        <v>42.174331324894261</v>
      </c>
      <c r="BA312" s="15">
        <f>+Tabla1[[#This Row],[Ocupación Media (PaxKm/CocheKm)]]/AZ300-1</f>
        <v>-8.0570114061365827E-2</v>
      </c>
      <c r="BB312" s="15">
        <f>+Tabla1[[#This Row],[Ocupación Media (PaxKm/CocheKm)]]/Tabla1[[#This Row],[Capacidad x Coche (4xm2)]]</f>
        <v>0.22433154960050139</v>
      </c>
      <c r="BC312" s="15">
        <f>+Tabla1[[#This Row],[% de Ocupación Media PAX]]/BB300-1</f>
        <v>-8.0570114061365827E-2</v>
      </c>
      <c r="BD312" s="36">
        <f>+Tabla1[[#This Row],[Pasajeros Pagos (PAX)]]*Tabla1[[#This Row],[PAX Recorrido Medio]]</f>
        <v>51194492.959999993</v>
      </c>
      <c r="BE312" s="37">
        <v>21.58</v>
      </c>
      <c r="BF312" s="35">
        <f>+Tabla1[[#This Row],[PAX Recorrido Medio]]/BE300-1</f>
        <v>-0.10045852438516045</v>
      </c>
      <c r="BG312" s="36">
        <f>+Tabla1[[#This Row],[Pasajeros Pagos (PAX)]]*CN312</f>
        <v>2259615.8153118766</v>
      </c>
      <c r="BH312" s="130">
        <f t="shared" si="20"/>
        <v>0.3819268031185068</v>
      </c>
      <c r="BI312" s="95">
        <f t="shared" si="19"/>
        <v>3838237.9497599495</v>
      </c>
      <c r="BJ312" s="35">
        <f>+(Tabla1[[#This Row],[Variación % TC]]*0.2)-(Tabla1[[#This Row],[Vaciación % PAX Recorrido Medio]]*0.1)-(Tabla1[[#This Row],[Variación % Ocupación PAX]]*0.5)+(Tabla1[[#This Row],[Variación % RA]]*0.1)+(Tabla1[[#This Row],[Variación % Velocidad Comercial TE]]*0.1)</f>
        <v>0.11425491957164631</v>
      </c>
      <c r="BK312" s="90">
        <v>13603549.4</v>
      </c>
      <c r="BL312" s="10">
        <f>+Tabla1[[#This Row],[Recaudación Vta. Boletos $]]/Tabla1[[#This Row],[Pasajeros Pagos (PAX)]]</f>
        <v>5.7343002943963528</v>
      </c>
      <c r="BM312" s="15">
        <f>+(Tabla1[[#This Row],[Tarifa Media $]]*44)/CQ312</f>
        <v>1.296264470775386E-2</v>
      </c>
      <c r="BN312" s="48">
        <f>+Tabla1[[#This Row],[Tarifa Media $]]/CP312</f>
        <v>0.15297479092630184</v>
      </c>
      <c r="BO312" s="86">
        <v>25.3</v>
      </c>
      <c r="BP312" s="80">
        <v>51.944000000000003</v>
      </c>
      <c r="BQ312" s="80">
        <f>+Tabla1[[#This Row],[Km. Línea (entre cabeceras) en Servicio]]*2</f>
        <v>103.88800000000001</v>
      </c>
      <c r="BR312" s="36">
        <v>22</v>
      </c>
      <c r="BS312" s="36">
        <v>1917</v>
      </c>
      <c r="BT312" s="76">
        <f>+Tabla1[[#This Row],[Recaudación Vta. Boletos $]]/Tabla1[[#This Row],[Km. Línea (entre cabeceras) en Servicio]]</f>
        <v>261888.75327275528</v>
      </c>
      <c r="BU312" s="77">
        <f>+Tabla1[[#This Row],[Recaudación/Km. Línea (PESOS)]]/CP312</f>
        <v>6986.4456378399227</v>
      </c>
      <c r="BV312" s="76">
        <f>+Tabla1[[#This Row],[Recaudación Vta. Boletos $]]/Tabla1[[#This Row],[Trenes Corridos (TC)]]</f>
        <v>3182.8613476836686</v>
      </c>
      <c r="BW312" s="77">
        <f>+Tabla1[[#This Row],[Recaudación/Trenes Corridos (PESOS)]]/CP312</f>
        <v>84.90967061580649</v>
      </c>
      <c r="BX312" s="76">
        <f>+Tabla1[[#This Row],[Recaudación Vta. Boletos $]]/Tabla1[[#This Row],[Coches Kilómetro (CK) (5+6+7)]]</f>
        <v>11.206685844870737</v>
      </c>
      <c r="BY312" s="77">
        <f>+Tabla1[[#This Row],[Recaudación/Coche Kilómetro (PESOS)]]/CP312</f>
        <v>0.29896244285830781</v>
      </c>
      <c r="BZ312" s="78">
        <f>+Tabla1[[#This Row],[Recaudación Vta. Boletos $]]/Tabla1[[#This Row],[PAX Kilómetro]]</f>
        <v>0.26572290520835745</v>
      </c>
      <c r="CA312" s="79">
        <f>+Tabla1[[#This Row],[Recaudación/Pasajeros Kilómetro (PESOS)]]/CP312</f>
        <v>7.0887298853707995E-3</v>
      </c>
      <c r="CB312" s="76">
        <f>+Tabla1[[#This Row],[Recaudación Vta. Boletos $]]/Tabla1[[#This Row],[Personal]]</f>
        <v>7096.2699008868021</v>
      </c>
      <c r="CC312" s="77">
        <f>+Tabla1[[#This Row],[Recaudación/Personal (PESOS)]]/CP312</f>
        <v>189.30825884817784</v>
      </c>
      <c r="CD312" s="36">
        <f>+Tabla1[[#This Row],[Pasajeros Pagos (PAX)]]/Tabla1[[#This Row],[Personal]]</f>
        <v>1237.5127803860198</v>
      </c>
      <c r="CE312" s="80">
        <f>+Tabla1[[#This Row],[Trenes Corridos (TC)]]/Tabla1[[#This Row],[Personal]]</f>
        <v>2.2295252999478352</v>
      </c>
      <c r="CF312" s="36">
        <f>+Tabla1[[#This Row],[Pasajeros Pagos (PAX)]]/Tabla1[[#This Row],[Km. Línea (entre cabeceras) en Servicio]]</f>
        <v>45670.568304327739</v>
      </c>
      <c r="CG312" s="36">
        <f>+Tabla1[[#This Row],[Pasajeros Pagos (PAX)]]/Tabla1[[#This Row],[Cantidad de Estaciones en Servicio]]</f>
        <v>107832.36363636363</v>
      </c>
      <c r="CH312" s="36">
        <f>+Tabla1[[#This Row],[PAX Kilómetro]]/Tabla1[[#This Row],[Km. Línea (entre cabeceras) en Servicio]]</f>
        <v>985570.86400739243</v>
      </c>
      <c r="CI312" s="36">
        <f>+Tabla1[[#This Row],[Coches Kilómetro (CK) (5+6+7)]]/Tabla1[[#This Row],[Km. Línea (entre cabeceras) en Servicio]]</f>
        <v>23368.974279993839</v>
      </c>
      <c r="CJ312" s="36">
        <f>+[1]!BN_InfraMR[[#This Row],[Total Coches Remolcados]]</f>
        <v>134</v>
      </c>
      <c r="CK312" s="36">
        <f>+Tabla1[[#This Row],[Pasajeros Pagos (PAX)]]/Tabla1[[#This Row],[Coches en Servicio]]</f>
        <v>17703.820895522389</v>
      </c>
      <c r="CM312" s="100">
        <f t="shared" si="21"/>
        <v>736.3958677592791</v>
      </c>
      <c r="CN312" s="11">
        <v>0.95249520944626032</v>
      </c>
      <c r="CP312" s="10">
        <v>37.485263157894742</v>
      </c>
      <c r="CQ312" s="73">
        <v>19464.331441755541</v>
      </c>
      <c r="CR312" s="10"/>
      <c r="CS312" s="24"/>
      <c r="DF312" s="47">
        <f>+Tabla1[[#This Row],[Trenes Kilómetro (TK) (1+2+3)]]/Tabla1[[#This Row],[Trenes Corridos (TC)]]</f>
        <v>47.335751052877868</v>
      </c>
      <c r="EA312" s="2">
        <v>2018</v>
      </c>
      <c r="EB312" s="2" t="s">
        <v>6</v>
      </c>
    </row>
    <row r="313" spans="1:132" x14ac:dyDescent="0.2">
      <c r="A313" s="98" t="s">
        <v>267</v>
      </c>
      <c r="B313" s="2" t="s">
        <v>7</v>
      </c>
      <c r="C313" s="101">
        <v>43435</v>
      </c>
      <c r="D313" s="4" t="s">
        <v>135</v>
      </c>
      <c r="E313" s="4" t="s">
        <v>112</v>
      </c>
      <c r="F313" s="4" t="s">
        <v>139</v>
      </c>
      <c r="G313" s="4" t="s">
        <v>113</v>
      </c>
      <c r="H313" s="6">
        <v>198107.3</v>
      </c>
      <c r="K313" s="95">
        <f>+Tabla1[[#This Row],[TK Remolcados (1)]]+Tabla1[[#This Row],[TK Coche Motor (2)]]+Tabla1[[#This Row],[TK Eléctricos (3)]]</f>
        <v>198107.3</v>
      </c>
      <c r="L313" s="35">
        <f>+Tabla1[[#This Row],[Trenes Kilómetro (TK) (1+2+3)]]/K301-1</f>
        <v>3.937027290202888E-2</v>
      </c>
      <c r="M313" s="36">
        <f>+Tabla1[[#This Row],[TK Remolcados (1)]]</f>
        <v>198107.3</v>
      </c>
      <c r="N313" s="36">
        <f>+Tabla1[[#This Row],[TK Remolcados (1)]]*Tabla1[[#This Row],[Form. Media Trenes Remolcados]]</f>
        <v>1188643.7999999998</v>
      </c>
      <c r="Q313" s="95">
        <f t="shared" si="22"/>
        <v>1188643.7999999998</v>
      </c>
      <c r="R313" s="35">
        <f>+Tabla1[[#This Row],[Coches Kilómetro (CK) (5+6+7)]]/Q301-1</f>
        <v>3.9370272902028658E-2</v>
      </c>
      <c r="S313" s="37">
        <v>38.9</v>
      </c>
      <c r="T313" s="35">
        <f>+Tabla1[[#This Row],[Velocidad Comercial Trenes Diésel]]/S301-1</f>
        <v>-5.1387461459406758E-4</v>
      </c>
      <c r="U313" s="37"/>
      <c r="V313" s="35"/>
      <c r="W313" s="37">
        <v>6</v>
      </c>
      <c r="X313" s="6"/>
      <c r="Y313" s="6"/>
      <c r="Z313" s="36">
        <f>+Tabla1[[#This Row],[Form. Media Trenes Remolcados]]*Tabla1[[#This Row],[Asientos Prom. x C. Remolcados]]*Tabla1[[#This Row],[Trenes Corridos (TC)]]</f>
        <v>1881000</v>
      </c>
      <c r="AC313" s="6">
        <v>76</v>
      </c>
      <c r="AF313" s="6">
        <f>+'[2]BN TAB'!H317</f>
        <v>4554</v>
      </c>
      <c r="AG313" s="6">
        <f>+Tabla1[[#This Row],[Trenes Programados]]-Tabla1[[#This Row],[Trenes Corridos (TC)]]</f>
        <v>429</v>
      </c>
      <c r="AH313" s="95">
        <f>+'[2]BN TAB'!J317</f>
        <v>4125</v>
      </c>
      <c r="AI313" s="35">
        <f>+Tabla1[[#This Row],[Trenes Corridos (TC)]]/AH301-1</f>
        <v>-1.2212643678160884E-2</v>
      </c>
      <c r="AJ313" s="36">
        <f>+'[2]BN TAB'!K317</f>
        <v>3645</v>
      </c>
      <c r="AK313" s="36">
        <f>+Tabla1[[#This Row],[Trenes Corridos (TC)]]-Tabla1[[#This Row],[Trenes Puntuales]]</f>
        <v>480</v>
      </c>
      <c r="AL313" s="127">
        <f>+Tabla1[[#This Row],[Trenes Puntuales]]/Tabla1[[#This Row],[Trenes Programados]]</f>
        <v>0.80039525691699609</v>
      </c>
      <c r="AM313" s="96">
        <v>0.95</v>
      </c>
      <c r="AN313" s="96" t="str">
        <f>+IF(Tabla1[[#This Row],[Regularidad Absoluta]]&gt;=Tabla1[[#This Row],[RA 95%]],Tabla1[[#This Row],[Regularidad Absoluta]],"")</f>
        <v/>
      </c>
      <c r="AO313" s="96">
        <f>+Tabla1[[#This Row],[Trenes Puntuales]]/Tabla1[[#This Row],[Trenes Corridos (TC)]]</f>
        <v>0.88363636363636366</v>
      </c>
      <c r="AP313" s="96">
        <f>+Tabla1[[#This Row],[Trenes Corridos (TC)]]/Tabla1[[#This Row],[Trenes Programados]]</f>
        <v>0.90579710144927539</v>
      </c>
      <c r="AQ313" s="96">
        <f>+Tabla1[[#This Row],[Regularidad Relativa]]/AO301-1</f>
        <v>0.36164776920496489</v>
      </c>
      <c r="AR313" s="95">
        <f>+'[3]DATOS BN#Bol por Estación'!AE298</f>
        <v>2186342</v>
      </c>
      <c r="AS313" s="15">
        <f>+Tabla1[[#This Row],[Pasajeros Pagos (PAX)]]/AR301-1</f>
        <v>0.11173022436555868</v>
      </c>
      <c r="AT313" s="6">
        <f>+Tabla1[[#This Row],[Pasajeros Pagos (PAX)]]/Tabla1[[#This Row],[Indice Dia Habil]]</f>
        <v>93035.829787234048</v>
      </c>
      <c r="AU313" s="15">
        <f>+Tabla1[[#This Row],[PAX Día Habil]]/AT301-1</f>
        <v>0.16376866039969129</v>
      </c>
      <c r="AV313" s="6">
        <f>+Tabla1[[#This Row],[Pasajeros Pagos (PAX)]]/Tabla1[[#This Row],[Trenes Corridos (TC)]]</f>
        <v>530.02230303030308</v>
      </c>
      <c r="AW313" s="6">
        <f>+Tabla1[[#This Row],[PAX x Tren]]/Tabla1[[#This Row],[Form. Media Trenes Remolcados]]</f>
        <v>88.337050505050513</v>
      </c>
      <c r="AX313" s="15">
        <f>+Tabla1[[#This Row],[PAX x Coche]]/AW301-1</f>
        <v>0.12547525259407832</v>
      </c>
      <c r="AY313" s="6">
        <v>188</v>
      </c>
      <c r="AZ313" s="9">
        <f>+Tabla1[[#This Row],[PAX Kilómetro]]/Tabla1[[#This Row],[Coches Kilómetro (CK) (5+6+7)]]</f>
        <v>40.649821418325665</v>
      </c>
      <c r="BA313" s="15">
        <f>+Tabla1[[#This Row],[Ocupación Media (PaxKm/CocheKm)]]/AZ301-1</f>
        <v>-5.3699736203049797E-2</v>
      </c>
      <c r="BB313" s="15">
        <f>+Tabla1[[#This Row],[Ocupación Media (PaxKm/CocheKm)]]/Tabla1[[#This Row],[Capacidad x Coche (4xm2)]]</f>
        <v>0.21622245435279608</v>
      </c>
      <c r="BC313" s="15">
        <f>+Tabla1[[#This Row],[% de Ocupación Media PAX]]/BB301-1</f>
        <v>-5.3699736203049908E-2</v>
      </c>
      <c r="BD313" s="36">
        <f>+Tabla1[[#This Row],[Pasajeros Pagos (PAX)]]*Tabla1[[#This Row],[PAX Recorrido Medio]]</f>
        <v>48318158.200000003</v>
      </c>
      <c r="BE313" s="37">
        <v>22.1</v>
      </c>
      <c r="BF313" s="35">
        <f>+Tabla1[[#This Row],[PAX Recorrido Medio]]/BE301-1</f>
        <v>-0.11529223378702957</v>
      </c>
      <c r="BG313" s="36">
        <f>+Tabla1[[#This Row],[Pasajeros Pagos (PAX)]]*CN313</f>
        <v>2096075.577995368</v>
      </c>
      <c r="BH313" s="130">
        <f t="shared" si="20"/>
        <v>0.40627880930859073</v>
      </c>
      <c r="BI313" s="95">
        <f t="shared" si="19"/>
        <v>3682438.885925442</v>
      </c>
      <c r="BJ313" s="35">
        <f>+(Tabla1[[#This Row],[Variación % TC]]*0.2)-(Tabla1[[#This Row],[Vaciación % PAX Recorrido Medio]]*0.1)-(Tabla1[[#This Row],[Variación % Ocupación PAX]]*0.5)+(Tabla1[[#This Row],[Variación % RA]]*0.1)+(Tabla1[[#This Row],[Variación % Velocidad Comercial TE]]*0.1)</f>
        <v>7.2101339665092218E-2</v>
      </c>
      <c r="BK313" s="90">
        <v>12649799.950000001</v>
      </c>
      <c r="BL313" s="10">
        <f>+Tabla1[[#This Row],[Recaudación Vta. Boletos $]]/Tabla1[[#This Row],[Pasajeros Pagos (PAX)]]</f>
        <v>5.7858285437502461</v>
      </c>
      <c r="BM313" s="15">
        <f>+(Tabla1[[#This Row],[Tarifa Media $]]*44)/CQ313</f>
        <v>1.2787579847881357E-2</v>
      </c>
      <c r="BN313" s="48">
        <f>+Tabla1[[#This Row],[Tarifa Media $]]/CP313</f>
        <v>0.14897168582604928</v>
      </c>
      <c r="BO313" s="86">
        <v>23.5</v>
      </c>
      <c r="BP313" s="80">
        <v>51.944000000000003</v>
      </c>
      <c r="BQ313" s="80">
        <f>+Tabla1[[#This Row],[Km. Línea (entre cabeceras) en Servicio]]*2</f>
        <v>103.88800000000001</v>
      </c>
      <c r="BR313" s="36">
        <v>22</v>
      </c>
      <c r="BS313" s="36">
        <v>1917</v>
      </c>
      <c r="BT313" s="76">
        <f>+Tabla1[[#This Row],[Recaudación Vta. Boletos $]]/Tabla1[[#This Row],[Km. Línea (entre cabeceras) en Servicio]]</f>
        <v>243527.64419374711</v>
      </c>
      <c r="BU313" s="77">
        <f>+Tabla1[[#This Row],[Recaudación/Km. Línea (PESOS)]]/CP313</f>
        <v>6270.2728617799203</v>
      </c>
      <c r="BV313" s="76">
        <f>+Tabla1[[#This Row],[Recaudación Vta. Boletos $]]/Tabla1[[#This Row],[Trenes Corridos (TC)]]</f>
        <v>3066.6181696969697</v>
      </c>
      <c r="BW313" s="77">
        <f>+Tabla1[[#This Row],[Recaudación/Trenes Corridos (PESOS)]]/CP313</f>
        <v>78.958316007829382</v>
      </c>
      <c r="BX313" s="76">
        <f>+Tabla1[[#This Row],[Recaudación Vta. Boletos $]]/Tabla1[[#This Row],[Coches Kilómetro (CK) (5+6+7)]]</f>
        <v>10.642212536674151</v>
      </c>
      <c r="BY313" s="77">
        <f>+Tabla1[[#This Row],[Recaudación/Coche Kilómetro (PESOS)]]/CP313</f>
        <v>0.2740123269328425</v>
      </c>
      <c r="BZ313" s="78">
        <f>+Tabla1[[#This Row],[Recaudación Vta. Boletos $]]/Tabla1[[#This Row],[PAX Kilómetro]]</f>
        <v>0.26180219654978487</v>
      </c>
      <c r="CA313" s="79">
        <f>+Tabla1[[#This Row],[Recaudación/Pasajeros Kilómetro (PESOS)]]/CP313</f>
        <v>6.7408002636221388E-3</v>
      </c>
      <c r="CB313" s="76">
        <f>+Tabla1[[#This Row],[Recaudación Vta. Boletos $]]/Tabla1[[#This Row],[Personal]]</f>
        <v>6598.7480177360467</v>
      </c>
      <c r="CC313" s="77">
        <f>+Tabla1[[#This Row],[Recaudación/Personal (PESOS)]]/CP313</f>
        <v>169.90247967255934</v>
      </c>
      <c r="CD313" s="36">
        <f>+Tabla1[[#This Row],[Pasajeros Pagos (PAX)]]/Tabla1[[#This Row],[Personal]]</f>
        <v>1140.5018257694314</v>
      </c>
      <c r="CE313" s="80">
        <f>+Tabla1[[#This Row],[Trenes Corridos (TC)]]/Tabla1[[#This Row],[Personal]]</f>
        <v>2.1517996870109548</v>
      </c>
      <c r="CF313" s="36">
        <f>+Tabla1[[#This Row],[Pasajeros Pagos (PAX)]]/Tabla1[[#This Row],[Km. Línea (entre cabeceras) en Servicio]]</f>
        <v>42090.366548590791</v>
      </c>
      <c r="CG313" s="36">
        <f>+Tabla1[[#This Row],[Pasajeros Pagos (PAX)]]/Tabla1[[#This Row],[Cantidad de Estaciones en Servicio]]</f>
        <v>99379.181818181823</v>
      </c>
      <c r="CH313" s="36">
        <f>+Tabla1[[#This Row],[PAX Kilómetro]]/Tabla1[[#This Row],[Km. Línea (entre cabeceras) en Servicio]]</f>
        <v>930197.10072385648</v>
      </c>
      <c r="CI313" s="36">
        <f>+Tabla1[[#This Row],[Coches Kilómetro (CK) (5+6+7)]]/Tabla1[[#This Row],[Km. Línea (entre cabeceras) en Servicio]]</f>
        <v>22883.178037886952</v>
      </c>
      <c r="CJ313" s="36">
        <f>+[1]!BN_InfraMR[[#This Row],[Total Coches Remolcados]]</f>
        <v>134</v>
      </c>
      <c r="CK313" s="36">
        <f>+Tabla1[[#This Row],[Pasajeros Pagos (PAX)]]/Tabla1[[#This Row],[Coches en Servicio]]</f>
        <v>16315.985074626866</v>
      </c>
      <c r="CM313" s="100">
        <f t="shared" si="21"/>
        <v>732.02441368699692</v>
      </c>
      <c r="CN313" s="11">
        <v>0.95871349404410111</v>
      </c>
      <c r="CP313" s="10">
        <v>38.838444444444441</v>
      </c>
      <c r="CQ313" s="33">
        <v>19908.102936865649</v>
      </c>
      <c r="CR313" s="10"/>
      <c r="CS313" s="24"/>
      <c r="CX313" s="28"/>
      <c r="DF313" s="47">
        <f>+Tabla1[[#This Row],[Trenes Kilómetro (TK) (1+2+3)]]/Tabla1[[#This Row],[Trenes Corridos (TC)]]</f>
        <v>48.026012121212119</v>
      </c>
      <c r="EA313" s="2">
        <v>2018</v>
      </c>
      <c r="EB313" s="2" t="s">
        <v>7</v>
      </c>
    </row>
    <row r="314" spans="1:132" x14ac:dyDescent="0.2">
      <c r="A314" s="98" t="s">
        <v>268</v>
      </c>
      <c r="B314" s="2" t="s">
        <v>8</v>
      </c>
      <c r="C314" s="101">
        <v>43466</v>
      </c>
      <c r="D314" s="4" t="s">
        <v>135</v>
      </c>
      <c r="E314" s="4" t="s">
        <v>112</v>
      </c>
      <c r="F314" s="4" t="s">
        <v>139</v>
      </c>
      <c r="G314" s="4" t="s">
        <v>113</v>
      </c>
      <c r="H314" s="6">
        <v>218644</v>
      </c>
      <c r="K314" s="95">
        <f>+Tabla1[[#This Row],[TK Remolcados (1)]]+Tabla1[[#This Row],[TK Coche Motor (2)]]+Tabla1[[#This Row],[TK Eléctricos (3)]]</f>
        <v>218644</v>
      </c>
      <c r="L314" s="35">
        <f>+Tabla1[[#This Row],[Trenes Kilómetro (TK) (1+2+3)]]/K302-1</f>
        <v>7.487140763595046E-2</v>
      </c>
      <c r="M314" s="36">
        <f>+Tabla1[[#This Row],[TK Remolcados (1)]]</f>
        <v>218644</v>
      </c>
      <c r="N314" s="36">
        <f>+Tabla1[[#This Row],[TK Remolcados (1)]]*Tabla1[[#This Row],[Form. Media Trenes Remolcados]]</f>
        <v>1311864</v>
      </c>
      <c r="Q314" s="95">
        <f t="shared" si="22"/>
        <v>1311864</v>
      </c>
      <c r="R314" s="35">
        <f>+Tabla1[[#This Row],[Coches Kilómetro (CK) (5+6+7)]]/Q302-1</f>
        <v>7.487140763595046E-2</v>
      </c>
      <c r="S314" s="37">
        <v>34.6</v>
      </c>
      <c r="T314" s="35">
        <f>+Tabla1[[#This Row],[Velocidad Comercial Trenes Diésel]]/S302-1</f>
        <v>-0.11099691675231249</v>
      </c>
      <c r="U314" s="37"/>
      <c r="V314" s="35"/>
      <c r="W314" s="37">
        <v>6</v>
      </c>
      <c r="X314" s="6"/>
      <c r="Y314" s="6"/>
      <c r="Z314" s="36">
        <f>+Tabla1[[#This Row],[Form. Media Trenes Remolcados]]*Tabla1[[#This Row],[Asientos Prom. x C. Remolcados]]*Tabla1[[#This Row],[Trenes Corridos (TC)]]</f>
        <v>2097600</v>
      </c>
      <c r="AC314" s="6">
        <v>76</v>
      </c>
      <c r="AF314" s="6">
        <f>+'[2]BN TAB'!H318</f>
        <v>4798</v>
      </c>
      <c r="AG314" s="6">
        <f>+Tabla1[[#This Row],[Trenes Programados]]-Tabla1[[#This Row],[Trenes Corridos (TC)]]</f>
        <v>198</v>
      </c>
      <c r="AH314" s="95">
        <f>+'[2]BN TAB'!J318</f>
        <v>4600</v>
      </c>
      <c r="AI314" s="35">
        <f>+Tabla1[[#This Row],[Trenes Corridos (TC)]]/AH302-1</f>
        <v>8.7719298245614308E-3</v>
      </c>
      <c r="AJ314" s="36">
        <f>+'[2]BN TAB'!K318</f>
        <v>4124</v>
      </c>
      <c r="AK314" s="36">
        <f>+Tabla1[[#This Row],[Trenes Corridos (TC)]]-Tabla1[[#This Row],[Trenes Puntuales]]</f>
        <v>476</v>
      </c>
      <c r="AL314" s="127">
        <f>+Tabla1[[#This Row],[Trenes Puntuales]]/Tabla1[[#This Row],[Trenes Programados]]</f>
        <v>0.8595248020008337</v>
      </c>
      <c r="AM314" s="96">
        <v>0.95</v>
      </c>
      <c r="AN314" s="96" t="str">
        <f>+IF(Tabla1[[#This Row],[Regularidad Absoluta]]&gt;=Tabla1[[#This Row],[RA 95%]],Tabla1[[#This Row],[Regularidad Absoluta]],"")</f>
        <v/>
      </c>
      <c r="AO314" s="96">
        <f>+Tabla1[[#This Row],[Trenes Puntuales]]/Tabla1[[#This Row],[Trenes Corridos (TC)]]</f>
        <v>0.89652173913043476</v>
      </c>
      <c r="AP314" s="96">
        <f>+Tabla1[[#This Row],[Trenes Corridos (TC)]]/Tabla1[[#This Row],[Trenes Programados]]</f>
        <v>0.95873280533555649</v>
      </c>
      <c r="AQ314" s="96">
        <f>+Tabla1[[#This Row],[Regularidad Relativa]]/AO302-1</f>
        <v>0.34966626953938018</v>
      </c>
      <c r="AR314" s="95">
        <f>+'[3]DATOS BN#Bol por Estación'!AE299</f>
        <v>2163818</v>
      </c>
      <c r="AS314" s="15">
        <f>+Tabla1[[#This Row],[Pasajeros Pagos (PAX)]]/AR302-1</f>
        <v>2.8258091679485231E-2</v>
      </c>
      <c r="AT314" s="6">
        <f>+Tabla1[[#This Row],[Pasajeros Pagos (PAX)]]/Tabla1[[#This Row],[Indice Dia Habil]]</f>
        <v>82274.44866920152</v>
      </c>
      <c r="AU314" s="15">
        <f>+Tabla1[[#This Row],[PAX Día Habil]]/AT302-1</f>
        <v>2.8258091679485453E-2</v>
      </c>
      <c r="AV314" s="6">
        <f>+Tabla1[[#This Row],[Pasajeros Pagos (PAX)]]/Tabla1[[#This Row],[Trenes Corridos (TC)]]</f>
        <v>470.39521739130436</v>
      </c>
      <c r="AW314" s="6">
        <f>+Tabla1[[#This Row],[PAX x Tren]]/Tabla1[[#This Row],[Form. Media Trenes Remolcados]]</f>
        <v>78.399202898550726</v>
      </c>
      <c r="AX314" s="15">
        <f>+Tabla1[[#This Row],[PAX x Coche]]/AW302-1</f>
        <v>1.9316716969228986E-2</v>
      </c>
      <c r="AY314" s="6">
        <v>188</v>
      </c>
      <c r="AZ314" s="9">
        <f>+Tabla1[[#This Row],[PAX Kilómetro]]/Tabla1[[#This Row],[Coches Kilómetro (CK) (5+6+7)]]</f>
        <v>36.947064024929411</v>
      </c>
      <c r="BA314" s="15">
        <f>+Tabla1[[#This Row],[Ocupación Media (PaxKm/CocheKm)]]/AZ302-1</f>
        <v>-0.15435704899055869</v>
      </c>
      <c r="BB314" s="15">
        <f>+Tabla1[[#This Row],[Ocupación Media (PaxKm/CocheKm)]]/Tabla1[[#This Row],[Capacidad x Coche (4xm2)]]</f>
        <v>0.19652693630281601</v>
      </c>
      <c r="BC314" s="15">
        <f>+Tabla1[[#This Row],[% de Ocupación Media PAX]]/BB302-1</f>
        <v>-0.1543570489905588</v>
      </c>
      <c r="BD314" s="36">
        <f>+Tabla1[[#This Row],[Pasajeros Pagos (PAX)]]*Tabla1[[#This Row],[PAX Recorrido Medio]]</f>
        <v>48469523.199999996</v>
      </c>
      <c r="BE314" s="37">
        <v>22.4</v>
      </c>
      <c r="BF314" s="35">
        <f>+Tabla1[[#This Row],[PAX Recorrido Medio]]/BE302-1</f>
        <v>-0.11602209944751385</v>
      </c>
      <c r="BG314" s="36">
        <f>+Tabla1[[#This Row],[Pasajeros Pagos (PAX)]]*CN314</f>
        <v>2373191.9942832142</v>
      </c>
      <c r="BH314" s="130">
        <f t="shared" si="20"/>
        <v>0.3925381009679515</v>
      </c>
      <c r="BI314" s="95">
        <f t="shared" si="19"/>
        <v>3562063.7334586829</v>
      </c>
      <c r="BJ314" s="35">
        <f>+(Tabla1[[#This Row],[Variación % TC]]*0.2)-(Tabla1[[#This Row],[Vaciación % PAX Recorrido Medio]]*0.1)-(Tabla1[[#This Row],[Variación % Ocupación PAX]]*0.5)+(Tabla1[[#This Row],[Variación % RA]]*0.1)+(Tabla1[[#This Row],[Variación % Velocidad Comercial TE]]*0.1)</f>
        <v>0.12550174735888109</v>
      </c>
      <c r="BK314" s="90">
        <f>146491+35596+360+52103+1857885.73+28215.54-59.22+11475850.5+98458.5+25.4+3333+35440+1774.5+2703.75-403.25</f>
        <v>13737774.450000001</v>
      </c>
      <c r="BL314" s="10">
        <f>+Tabla1[[#This Row],[Recaudación Vta. Boletos $]]/Tabla1[[#This Row],[Pasajeros Pagos (PAX)]]</f>
        <v>6.34885856851177</v>
      </c>
      <c r="BM314" s="15">
        <f>+(Tabla1[[#This Row],[Tarifa Media $]]*44)/CQ314</f>
        <v>1.3725997472528562E-2</v>
      </c>
      <c r="BN314" s="48">
        <f>+Tabla1[[#This Row],[Tarifa Media $]]/CP314</f>
        <v>0.16520833181412786</v>
      </c>
      <c r="BO314" s="86">
        <v>26.3</v>
      </c>
      <c r="BP314" s="80">
        <v>51.944000000000003</v>
      </c>
      <c r="BQ314" s="80">
        <f>+Tabla1[[#This Row],[Km. Línea (entre cabeceras) en Servicio]]*2</f>
        <v>103.88800000000001</v>
      </c>
      <c r="BR314" s="36">
        <v>22</v>
      </c>
      <c r="BS314" s="36">
        <v>1860</v>
      </c>
      <c r="BT314" s="76">
        <f>+Tabla1[[#This Row],[Recaudación Vta. Boletos $]]/Tabla1[[#This Row],[Km. Línea (entre cabeceras) en Servicio]]</f>
        <v>264472.78703988914</v>
      </c>
      <c r="BU314" s="77">
        <f>+Tabla1[[#This Row],[Recaudación/Km. Línea (PESOS)]]/CP314</f>
        <v>6882.041470225292</v>
      </c>
      <c r="BV314" s="76">
        <f>+Tabla1[[#This Row],[Recaudación Vta. Boletos $]]/Tabla1[[#This Row],[Trenes Corridos (TC)]]</f>
        <v>2986.4727065217394</v>
      </c>
      <c r="BW314" s="77">
        <f>+Tabla1[[#This Row],[Recaudación/Trenes Corridos (PESOS)]]/CP314</f>
        <v>77.713209158561426</v>
      </c>
      <c r="BX314" s="76">
        <f>+Tabla1[[#This Row],[Recaudación Vta. Boletos $]]/Tabla1[[#This Row],[Coches Kilómetro (CK) (5+6+7)]]</f>
        <v>10.471950179286878</v>
      </c>
      <c r="BY314" s="77">
        <f>+Tabla1[[#This Row],[Recaudación/Coche Kilómetro (PESOS)]]/CP314</f>
        <v>0.27249833986555205</v>
      </c>
      <c r="BZ314" s="78">
        <f>+Tabla1[[#This Row],[Recaudación Vta. Boletos $]]/Tabla1[[#This Row],[PAX Kilómetro]]</f>
        <v>0.28343118609427548</v>
      </c>
      <c r="CA314" s="79">
        <f>+Tabla1[[#This Row],[Recaudación/Pasajeros Kilómetro (PESOS)]]/CP314</f>
        <v>7.3753719559878526E-3</v>
      </c>
      <c r="CB314" s="76">
        <f>+Tabla1[[#This Row],[Recaudación Vta. Boletos $]]/Tabla1[[#This Row],[Personal]]</f>
        <v>7385.9002419354847</v>
      </c>
      <c r="CC314" s="77">
        <f>+Tabla1[[#This Row],[Recaudación/Personal (PESOS)]]/CP314</f>
        <v>192.19395813407664</v>
      </c>
      <c r="CD314" s="36">
        <f>+Tabla1[[#This Row],[Pasajeros Pagos (PAX)]]/Tabla1[[#This Row],[Personal]]</f>
        <v>1163.3430107526881</v>
      </c>
      <c r="CE314" s="80">
        <f>+Tabla1[[#This Row],[Trenes Corridos (TC)]]/Tabla1[[#This Row],[Personal]]</f>
        <v>2.4731182795698925</v>
      </c>
      <c r="CF314" s="36">
        <f>+Tabla1[[#This Row],[Pasajeros Pagos (PAX)]]/Tabla1[[#This Row],[Km. Línea (entre cabeceras) en Servicio]]</f>
        <v>41656.745726166642</v>
      </c>
      <c r="CG314" s="36">
        <f>+Tabla1[[#This Row],[Pasajeros Pagos (PAX)]]/Tabla1[[#This Row],[Cantidad de Estaciones en Servicio]]</f>
        <v>98355.363636363632</v>
      </c>
      <c r="CH314" s="36">
        <f>+Tabla1[[#This Row],[PAX Kilómetro]]/Tabla1[[#This Row],[Km. Línea (entre cabeceras) en Servicio]]</f>
        <v>933111.10426613258</v>
      </c>
      <c r="CI314" s="36">
        <f>+Tabla1[[#This Row],[Coches Kilómetro (CK) (5+6+7)]]/Tabla1[[#This Row],[Km. Línea (entre cabeceras) en Servicio]]</f>
        <v>25255.35191744956</v>
      </c>
      <c r="CJ314" s="36">
        <f>+[1]!BN_InfraMR[[#This Row],[Total Coches Remolcados]]</f>
        <v>134</v>
      </c>
      <c r="CK314" s="36">
        <f>+Tabla1[[#This Row],[Pasajeros Pagos (PAX)]]/Tabla1[[#This Row],[Coches en Servicio]]</f>
        <v>16147.89552238806</v>
      </c>
      <c r="CL314" s="2" t="s">
        <v>290</v>
      </c>
      <c r="CM314" s="100">
        <f t="shared" si="21"/>
        <v>634.97675683393913</v>
      </c>
      <c r="CN314" s="11">
        <v>1.0967613700797452</v>
      </c>
      <c r="CP314" s="10">
        <v>38.429409090909083</v>
      </c>
      <c r="CQ314" s="33">
        <v>20351.874431975757</v>
      </c>
      <c r="CR314" s="27"/>
      <c r="CS314" s="27"/>
      <c r="CX314" s="28"/>
      <c r="DF314" s="47">
        <f>+Tabla1[[#This Row],[Trenes Kilómetro (TK) (1+2+3)]]/Tabla1[[#This Row],[Trenes Corridos (TC)]]</f>
        <v>47.531304347826087</v>
      </c>
      <c r="EA314" s="2">
        <v>2019</v>
      </c>
      <c r="EB314" s="2" t="s">
        <v>8</v>
      </c>
    </row>
    <row r="315" spans="1:132" x14ac:dyDescent="0.2">
      <c r="A315" s="98" t="s">
        <v>268</v>
      </c>
      <c r="B315" s="2" t="s">
        <v>9</v>
      </c>
      <c r="C315" s="101">
        <v>43497</v>
      </c>
      <c r="D315" s="4" t="s">
        <v>135</v>
      </c>
      <c r="E315" s="4" t="s">
        <v>112</v>
      </c>
      <c r="F315" s="4" t="s">
        <v>139</v>
      </c>
      <c r="G315" s="4" t="s">
        <v>113</v>
      </c>
      <c r="H315" s="6">
        <v>199709.4</v>
      </c>
      <c r="K315" s="95">
        <f>+Tabla1[[#This Row],[TK Remolcados (1)]]+Tabla1[[#This Row],[TK Coche Motor (2)]]+Tabla1[[#This Row],[TK Eléctricos (3)]]</f>
        <v>199709.4</v>
      </c>
      <c r="L315" s="35">
        <f>+Tabla1[[#This Row],[Trenes Kilómetro (TK) (1+2+3)]]/K303-1</f>
        <v>0.10165775967449386</v>
      </c>
      <c r="M315" s="36">
        <f>+Tabla1[[#This Row],[TK Remolcados (1)]]</f>
        <v>199709.4</v>
      </c>
      <c r="N315" s="36">
        <f>+Tabla1[[#This Row],[TK Remolcados (1)]]*Tabla1[[#This Row],[Form. Media Trenes Remolcados]]</f>
        <v>1198256.3999999999</v>
      </c>
      <c r="Q315" s="95">
        <f t="shared" si="22"/>
        <v>1198256.3999999999</v>
      </c>
      <c r="R315" s="35">
        <f>+Tabla1[[#This Row],[Coches Kilómetro (CK) (5+6+7)]]/Q303-1</f>
        <v>0.10165775967449409</v>
      </c>
      <c r="S315" s="37">
        <v>34.6</v>
      </c>
      <c r="T315" s="35">
        <f>+Tabla1[[#This Row],[Velocidad Comercial Trenes Diésel]]/S303-1</f>
        <v>-0.11099691675231249</v>
      </c>
      <c r="U315" s="37"/>
      <c r="V315" s="35"/>
      <c r="W315" s="37">
        <v>6</v>
      </c>
      <c r="X315" s="6"/>
      <c r="Y315" s="6"/>
      <c r="Z315" s="36">
        <f>+Tabla1[[#This Row],[Form. Media Trenes Remolcados]]*Tabla1[[#This Row],[Asientos Prom. x C. Remolcados]]*Tabla1[[#This Row],[Trenes Corridos (TC)]]</f>
        <v>1924776</v>
      </c>
      <c r="AC315" s="6">
        <v>76</v>
      </c>
      <c r="AF315" s="6">
        <f>+'[2]BN TAB'!H319</f>
        <v>4364</v>
      </c>
      <c r="AG315" s="6">
        <f>+Tabla1[[#This Row],[Trenes Programados]]-Tabla1[[#This Row],[Trenes Corridos (TC)]]</f>
        <v>143</v>
      </c>
      <c r="AH315" s="95">
        <f>+'[2]BN TAB'!J319</f>
        <v>4221</v>
      </c>
      <c r="AI315" s="35">
        <f>+Tabla1[[#This Row],[Trenes Corridos (TC)]]/AH303-1</f>
        <v>3.0266048328044803E-2</v>
      </c>
      <c r="AJ315" s="36">
        <f>+'[2]BN TAB'!K319</f>
        <v>3642</v>
      </c>
      <c r="AK315" s="36">
        <f>+Tabla1[[#This Row],[Trenes Corridos (TC)]]-Tabla1[[#This Row],[Trenes Puntuales]]</f>
        <v>579</v>
      </c>
      <c r="AL315" s="127">
        <f>+Tabla1[[#This Row],[Trenes Puntuales]]/Tabla1[[#This Row],[Trenes Programados]]</f>
        <v>0.83455545371219064</v>
      </c>
      <c r="AM315" s="96">
        <v>0.95</v>
      </c>
      <c r="AN315" s="96" t="str">
        <f>+IF(Tabla1[[#This Row],[Regularidad Absoluta]]&gt;=Tabla1[[#This Row],[RA 95%]],Tabla1[[#This Row],[Regularidad Absoluta]],"")</f>
        <v/>
      </c>
      <c r="AO315" s="96">
        <f>+Tabla1[[#This Row],[Trenes Puntuales]]/Tabla1[[#This Row],[Trenes Corridos (TC)]]</f>
        <v>0.86282871357498225</v>
      </c>
      <c r="AP315" s="96">
        <f>+Tabla1[[#This Row],[Trenes Corridos (TC)]]/Tabla1[[#This Row],[Trenes Programados]]</f>
        <v>0.96723189734188819</v>
      </c>
      <c r="AQ315" s="96">
        <f>+Tabla1[[#This Row],[Regularidad Relativa]]/AO303-1</f>
        <v>0.24078948385984633</v>
      </c>
      <c r="AR315" s="95">
        <f>+'[3]DATOS BN#Bol por Estación'!AE300</f>
        <v>2225066</v>
      </c>
      <c r="AS315" s="15">
        <f>+Tabla1[[#This Row],[Pasajeros Pagos (PAX)]]/AR303-1</f>
        <v>4.1619541607370136E-2</v>
      </c>
      <c r="AT315" s="6">
        <f>+Tabla1[[#This Row],[Pasajeros Pagos (PAX)]]/Tabla1[[#This Row],[Indice Dia Habil]]</f>
        <v>92711.083333333328</v>
      </c>
      <c r="AU315" s="15">
        <f>+Tabla1[[#This Row],[PAX Día Habil]]/AT303-1</f>
        <v>-1.9141598319726283E-2</v>
      </c>
      <c r="AV315" s="6">
        <f>+Tabla1[[#This Row],[Pasajeros Pagos (PAX)]]/Tabla1[[#This Row],[Trenes Corridos (TC)]]</f>
        <v>527.14190950011846</v>
      </c>
      <c r="AW315" s="6">
        <f>+Tabla1[[#This Row],[PAX x Tren]]/Tabla1[[#This Row],[Form. Media Trenes Remolcados]]</f>
        <v>87.856984916686415</v>
      </c>
      <c r="AX315" s="15">
        <f>+Tabla1[[#This Row],[PAX x Coche]]/AW303-1</f>
        <v>1.1019962559913887E-2</v>
      </c>
      <c r="AY315" s="6">
        <v>188</v>
      </c>
      <c r="AZ315" s="9">
        <f>+Tabla1[[#This Row],[PAX Kilómetro]]/Tabla1[[#This Row],[Coches Kilómetro (CK) (5+6+7)]]</f>
        <v>41.000788545756983</v>
      </c>
      <c r="BA315" s="15">
        <f>+Tabla1[[#This Row],[Ocupación Media (PaxKm/CocheKm)]]/AZ303-1</f>
        <v>-0.16022998039952574</v>
      </c>
      <c r="BB315" s="15">
        <f>+Tabla1[[#This Row],[Ocupación Media (PaxKm/CocheKm)]]/Tabla1[[#This Row],[Capacidad x Coche (4xm2)]]</f>
        <v>0.21808930077530311</v>
      </c>
      <c r="BC315" s="15">
        <f>+Tabla1[[#This Row],[% de Ocupación Media PAX]]/BB303-1</f>
        <v>-0.16022998039952563</v>
      </c>
      <c r="BD315" s="36">
        <f>+Tabla1[[#This Row],[Pasajeros Pagos (PAX)]]*Tabla1[[#This Row],[PAX Recorrido Medio]]</f>
        <v>49129457.279999994</v>
      </c>
      <c r="BE315" s="37">
        <v>22.08</v>
      </c>
      <c r="BF315" s="35">
        <f>+Tabla1[[#This Row],[PAX Recorrido Medio]]/BE303-1</f>
        <v>-0.11182622687047472</v>
      </c>
      <c r="BG315" s="36">
        <f>+Tabla1[[#This Row],[Pasajeros Pagos (PAX)]]*CN315</f>
        <v>2490811.38361269</v>
      </c>
      <c r="BH315" s="130">
        <f t="shared" si="20"/>
        <v>0.30172965482043501</v>
      </c>
      <c r="BI315" s="95">
        <f t="shared" si="19"/>
        <v>3186539.44759434</v>
      </c>
      <c r="BJ315" s="35">
        <f>+(Tabla1[[#This Row],[Variación % TC]]*0.2)-(Tabla1[[#This Row],[Vaciación % PAX Recorrido Medio]]*0.1)-(Tabla1[[#This Row],[Variación % Ocupación PAX]]*0.5)+(Tabla1[[#This Row],[Variación % RA]]*0.1)+(Tabla1[[#This Row],[Variación % Velocidad Comercial TE]]*0.1)</f>
        <v>0.12142977093840389</v>
      </c>
      <c r="BK315" s="90">
        <f>156954+34652+27705+2104687.42+31779.56-40.99+12977551.5+106981+28.4+2034+40680+1806.5+2346.75-744.75</f>
        <v>15486420.390000001</v>
      </c>
      <c r="BL315" s="10">
        <f>+Tabla1[[#This Row],[Recaudación Vta. Boletos $]]/Tabla1[[#This Row],[Pasajeros Pagos (PAX)]]</f>
        <v>6.9599824859127777</v>
      </c>
      <c r="BM315" s="15">
        <f>+(Tabla1[[#This Row],[Tarifa Media $]]*44)/CQ315</f>
        <v>1.4726122499580186E-2</v>
      </c>
      <c r="BN315" s="48">
        <f>+Tabla1[[#This Row],[Tarifa Media $]]/CP315</f>
        <v>0.17652452481970937</v>
      </c>
      <c r="BO315" s="86">
        <v>24</v>
      </c>
      <c r="BP315" s="80">
        <v>51.944000000000003</v>
      </c>
      <c r="BQ315" s="80">
        <f>+Tabla1[[#This Row],[Km. Línea (entre cabeceras) en Servicio]]*2</f>
        <v>103.88800000000001</v>
      </c>
      <c r="BR315" s="36">
        <v>22</v>
      </c>
      <c r="BS315" s="36">
        <v>1860</v>
      </c>
      <c r="BT315" s="76">
        <f>+Tabla1[[#This Row],[Recaudación Vta. Boletos $]]/Tabla1[[#This Row],[Km. Línea (entre cabeceras) en Servicio]]</f>
        <v>298136.84718158015</v>
      </c>
      <c r="BU315" s="77">
        <f>+Tabla1[[#This Row],[Recaudación/Km. Línea (PESOS)]]/CP315</f>
        <v>7561.5801313432039</v>
      </c>
      <c r="BV315" s="76">
        <f>+Tabla1[[#This Row],[Recaudación Vta. Boletos $]]/Tabla1[[#This Row],[Trenes Corridos (TC)]]</f>
        <v>3668.8984577114429</v>
      </c>
      <c r="BW315" s="77">
        <f>+Tabla1[[#This Row],[Recaudación/Trenes Corridos (PESOS)]]/CP315</f>
        <v>93.053475087062651</v>
      </c>
      <c r="BX315" s="76">
        <f>+Tabla1[[#This Row],[Recaudación Vta. Boletos $]]/Tabla1[[#This Row],[Coches Kilómetro (CK) (5+6+7)]]</f>
        <v>12.924129084559867</v>
      </c>
      <c r="BY315" s="77">
        <f>+Tabla1[[#This Row],[Recaudación/Coche Kilómetro (PESOS)]]/CP315</f>
        <v>0.3277918802207036</v>
      </c>
      <c r="BZ315" s="78">
        <f>+Tabla1[[#This Row],[Recaudación Vta. Boletos $]]/Tabla1[[#This Row],[PAX Kilómetro]]</f>
        <v>0.31521659809387587</v>
      </c>
      <c r="CA315" s="79">
        <f>+Tabla1[[#This Row],[Recaudación/Pasajeros Kilómetro (PESOS)]]/CP315</f>
        <v>7.9947701458201719E-3</v>
      </c>
      <c r="CB315" s="76">
        <f>+Tabla1[[#This Row],[Recaudación Vta. Boletos $]]/Tabla1[[#This Row],[Personal]]</f>
        <v>8326.0324677419358</v>
      </c>
      <c r="CC315" s="77">
        <f>+Tabla1[[#This Row],[Recaudación/Personal (PESOS)]]/CP315</f>
        <v>211.17135394757605</v>
      </c>
      <c r="CD315" s="36">
        <f>+Tabla1[[#This Row],[Pasajeros Pagos (PAX)]]/Tabla1[[#This Row],[Personal]]</f>
        <v>1196.2720430107527</v>
      </c>
      <c r="CE315" s="80">
        <f>+Tabla1[[#This Row],[Trenes Corridos (TC)]]/Tabla1[[#This Row],[Personal]]</f>
        <v>2.2693548387096776</v>
      </c>
      <c r="CF315" s="36">
        <f>+Tabla1[[#This Row],[Pasajeros Pagos (PAX)]]/Tabla1[[#This Row],[Km. Línea (entre cabeceras) en Servicio]]</f>
        <v>42835.861697212378</v>
      </c>
      <c r="CG315" s="36">
        <f>+Tabla1[[#This Row],[Pasajeros Pagos (PAX)]]/Tabla1[[#This Row],[Cantidad de Estaciones en Servicio]]</f>
        <v>101139.36363636363</v>
      </c>
      <c r="CH315" s="36">
        <f>+Tabla1[[#This Row],[PAX Kilómetro]]/Tabla1[[#This Row],[Km. Línea (entre cabeceras) en Servicio]]</f>
        <v>945815.82627444924</v>
      </c>
      <c r="CI315" s="36">
        <f>+Tabla1[[#This Row],[Coches Kilómetro (CK) (5+6+7)]]/Tabla1[[#This Row],[Km. Línea (entre cabeceras) en Servicio]]</f>
        <v>23068.235022331737</v>
      </c>
      <c r="CJ315" s="36">
        <f>+[1]!BN_InfraMR[[#This Row],[Total Coches Remolcados]]</f>
        <v>134</v>
      </c>
      <c r="CK315" s="36">
        <f>+Tabla1[[#This Row],[Pasajeros Pagos (PAX)]]/Tabla1[[#This Row],[Coches en Servicio]]</f>
        <v>16604.970149253732</v>
      </c>
      <c r="CL315" s="2" t="s">
        <v>291</v>
      </c>
      <c r="CM315" s="100">
        <f t="shared" si="21"/>
        <v>619.03889292285214</v>
      </c>
      <c r="CN315" s="11">
        <v>1.1194325847470097</v>
      </c>
      <c r="CP315" s="10">
        <v>39.427849999999999</v>
      </c>
      <c r="CQ315" s="73">
        <v>20795.645927085865</v>
      </c>
      <c r="CR315" s="27"/>
      <c r="CS315" s="27"/>
      <c r="DF315" s="47">
        <f>+Tabla1[[#This Row],[Trenes Kilómetro (TK) (1+2+3)]]/Tabla1[[#This Row],[Trenes Corridos (TC)]]</f>
        <v>47.313290689410088</v>
      </c>
      <c r="EA315" s="2">
        <v>2019</v>
      </c>
      <c r="EB315" s="2" t="s">
        <v>9</v>
      </c>
    </row>
    <row r="316" spans="1:132" x14ac:dyDescent="0.2">
      <c r="A316" s="98" t="s">
        <v>268</v>
      </c>
      <c r="B316" s="2" t="s">
        <v>10</v>
      </c>
      <c r="C316" s="101">
        <v>43525</v>
      </c>
      <c r="D316" s="4" t="s">
        <v>135</v>
      </c>
      <c r="E316" s="4" t="s">
        <v>112</v>
      </c>
      <c r="F316" s="4" t="s">
        <v>139</v>
      </c>
      <c r="G316" s="4" t="s">
        <v>113</v>
      </c>
      <c r="H316" s="6">
        <v>211598.7</v>
      </c>
      <c r="K316" s="95">
        <f>+Tabla1[[#This Row],[TK Remolcados (1)]]+Tabla1[[#This Row],[TK Coche Motor (2)]]+Tabla1[[#This Row],[TK Eléctricos (3)]]</f>
        <v>211598.7</v>
      </c>
      <c r="L316" s="35">
        <f>+Tabla1[[#This Row],[Trenes Kilómetro (TK) (1+2+3)]]/K304-1</f>
        <v>4.5908549662919906E-2</v>
      </c>
      <c r="M316" s="36">
        <f>+Tabla1[[#This Row],[TK Remolcados (1)]]</f>
        <v>211598.7</v>
      </c>
      <c r="N316" s="36">
        <f>+Tabla1[[#This Row],[TK Remolcados (1)]]*Tabla1[[#This Row],[Form. Media Trenes Remolcados]]</f>
        <v>1269592.2000000002</v>
      </c>
      <c r="Q316" s="95">
        <f t="shared" si="22"/>
        <v>1269592.2000000002</v>
      </c>
      <c r="R316" s="35">
        <f>+Tabla1[[#This Row],[Coches Kilómetro (CK) (5+6+7)]]/Q304-1</f>
        <v>4.5908549662920128E-2</v>
      </c>
      <c r="S316" s="37">
        <v>34.6</v>
      </c>
      <c r="T316" s="35">
        <f>+Tabla1[[#This Row],[Velocidad Comercial Trenes Diésel]]/S304-1</f>
        <v>-0.11053984575835474</v>
      </c>
      <c r="U316" s="37"/>
      <c r="V316" s="35"/>
      <c r="W316" s="37">
        <v>6</v>
      </c>
      <c r="X316" s="6"/>
      <c r="Y316" s="6"/>
      <c r="Z316" s="36">
        <f>+Tabla1[[#This Row],[Form. Media Trenes Remolcados]]*Tabla1[[#This Row],[Asientos Prom. x C. Remolcados]]*Tabla1[[#This Row],[Trenes Corridos (TC)]]</f>
        <v>2012784</v>
      </c>
      <c r="AC316" s="6">
        <v>76</v>
      </c>
      <c r="AF316" s="6">
        <f>+'[2]BN TAB'!H320</f>
        <v>4673</v>
      </c>
      <c r="AG316" s="6">
        <f>+Tabla1[[#This Row],[Trenes Programados]]-Tabla1[[#This Row],[Trenes Corridos (TC)]]</f>
        <v>259</v>
      </c>
      <c r="AH316" s="95">
        <f>+'[2]BN TAB'!J320</f>
        <v>4414</v>
      </c>
      <c r="AI316" s="35">
        <f>+Tabla1[[#This Row],[Trenes Corridos (TC)]]/AH304-1</f>
        <v>-2.9463500439753765E-2</v>
      </c>
      <c r="AJ316" s="36">
        <f>+'[2]BN TAB'!K320</f>
        <v>3437</v>
      </c>
      <c r="AK316" s="36">
        <f>+Tabla1[[#This Row],[Trenes Corridos (TC)]]-Tabla1[[#This Row],[Trenes Puntuales]]</f>
        <v>977</v>
      </c>
      <c r="AL316" s="127">
        <f>+Tabla1[[#This Row],[Trenes Puntuales]]/Tabla1[[#This Row],[Trenes Programados]]</f>
        <v>0.7355018189599829</v>
      </c>
      <c r="AM316" s="96">
        <v>0.95</v>
      </c>
      <c r="AN316" s="96" t="str">
        <f>+IF(Tabla1[[#This Row],[Regularidad Absoluta]]&gt;=Tabla1[[#This Row],[RA 95%]],Tabla1[[#This Row],[Regularidad Absoluta]],"")</f>
        <v/>
      </c>
      <c r="AO316" s="96">
        <f>+Tabla1[[#This Row],[Trenes Puntuales]]/Tabla1[[#This Row],[Trenes Corridos (TC)]]</f>
        <v>0.77865881286814675</v>
      </c>
      <c r="AP316" s="96">
        <f>+Tabla1[[#This Row],[Trenes Corridos (TC)]]/Tabla1[[#This Row],[Trenes Programados]]</f>
        <v>0.94457521934517441</v>
      </c>
      <c r="AQ316" s="96">
        <f>+Tabla1[[#This Row],[Regularidad Relativa]]/AO304-1</f>
        <v>0.16837356678466886</v>
      </c>
      <c r="AR316" s="95">
        <f>+'[3]DATOS BN#Bol por Estación'!AE301</f>
        <v>2443434</v>
      </c>
      <c r="AS316" s="15">
        <f>+Tabla1[[#This Row],[Pasajeros Pagos (PAX)]]/AR304-1</f>
        <v>-0.10867524808023488</v>
      </c>
      <c r="AT316" s="6">
        <f>+Tabla1[[#This Row],[Pasajeros Pagos (PAX)]]/Tabla1[[#This Row],[Indice Dia Habil]]</f>
        <v>100552.83950617284</v>
      </c>
      <c r="AU316" s="15">
        <f>+Tabla1[[#This Row],[PAX Día Habil]]/AT304-1</f>
        <v>-8.6667229514314714E-2</v>
      </c>
      <c r="AV316" s="6">
        <f>+Tabla1[[#This Row],[Pasajeros Pagos (PAX)]]/Tabla1[[#This Row],[Trenes Corridos (TC)]]</f>
        <v>553.56456728590842</v>
      </c>
      <c r="AW316" s="6">
        <f>+Tabla1[[#This Row],[PAX x Tren]]/Tabla1[[#This Row],[Form. Media Trenes Remolcados]]</f>
        <v>92.260761214318066</v>
      </c>
      <c r="AX316" s="15">
        <f>+Tabla1[[#This Row],[PAX x Coche]]/AW304-1</f>
        <v>-8.1616454070890132E-2</v>
      </c>
      <c r="AY316" s="6">
        <v>188</v>
      </c>
      <c r="AZ316" s="9">
        <f>+Tabla1[[#This Row],[PAX Kilómetro]]/Tabla1[[#This Row],[Coches Kilómetro (CK) (5+6+7)]]</f>
        <v>41.436245449523078</v>
      </c>
      <c r="BA316" s="15">
        <f>+Tabla1[[#This Row],[Ocupación Media (PaxKm/CocheKm)]]/AZ304-1</f>
        <v>-0.16977843497053435</v>
      </c>
      <c r="BB316" s="15">
        <f>+Tabla1[[#This Row],[Ocupación Media (PaxKm/CocheKm)]]/Tabla1[[#This Row],[Capacidad x Coche (4xm2)]]</f>
        <v>0.22040556090171851</v>
      </c>
      <c r="BC316" s="15">
        <f>+Tabla1[[#This Row],[% de Ocupación Media PAX]]/BB304-1</f>
        <v>-0.16977843497053435</v>
      </c>
      <c r="BD316" s="36">
        <f>+Tabla1[[#This Row],[Pasajeros Pagos (PAX)]]*Tabla1[[#This Row],[PAX Recorrido Medio]]</f>
        <v>52607134.020000003</v>
      </c>
      <c r="BE316" s="37">
        <v>21.53</v>
      </c>
      <c r="BF316" s="35">
        <f>+Tabla1[[#This Row],[PAX Recorrido Medio]]/BE304-1</f>
        <v>-2.5791855203619929E-2</v>
      </c>
      <c r="BG316" s="36">
        <f>+Tabla1[[#This Row],[Pasajeros Pagos (PAX)]]*CN316</f>
        <v>2407480.9367291997</v>
      </c>
      <c r="BH316" s="130">
        <f t="shared" si="20"/>
        <v>0.36366881677324348</v>
      </c>
      <c r="BI316" s="95">
        <f t="shared" si="19"/>
        <v>3839877.8252696171</v>
      </c>
      <c r="BJ316" s="35">
        <f>+(Tabla1[[#This Row],[Variación % TC]]*0.2)-(Tabla1[[#This Row],[Vaciación % PAX Recorrido Medio]]*0.1)-(Tabla1[[#This Row],[Variación % Ocupación PAX]]*0.5)+(Tabla1[[#This Row],[Variación % RA]]*0.1)+(Tabla1[[#This Row],[Variación % Velocidad Comercial TE]]*0.1)</f>
        <v>9.8413059596145311E-2</v>
      </c>
      <c r="BK316" s="90">
        <v>18667270.629999999</v>
      </c>
      <c r="BL316" s="10">
        <f>+Tabla1[[#This Row],[Recaudación Vta. Boletos $]]/Tabla1[[#This Row],[Pasajeros Pagos (PAX)]]</f>
        <v>7.6397687148496747</v>
      </c>
      <c r="BM316" s="15">
        <f>+(Tabla1[[#This Row],[Tarifa Media $]]*44)/CQ316</f>
        <v>1.565078562906624E-2</v>
      </c>
      <c r="BN316" s="48">
        <f>+Tabla1[[#This Row],[Tarifa Media $]]/CP316</f>
        <v>0.17958001744654101</v>
      </c>
      <c r="BO316" s="86">
        <v>24.3</v>
      </c>
      <c r="BP316" s="80">
        <v>51.944000000000003</v>
      </c>
      <c r="BQ316" s="80">
        <f>+Tabla1[[#This Row],[Km. Línea (entre cabeceras) en Servicio]]*2</f>
        <v>103.88800000000001</v>
      </c>
      <c r="BR316" s="36">
        <v>22</v>
      </c>
      <c r="BS316" s="36">
        <v>1860</v>
      </c>
      <c r="BT316" s="76">
        <f>+Tabla1[[#This Row],[Recaudación Vta. Boletos $]]/Tabla1[[#This Row],[Km. Línea (entre cabeceras) en Servicio]]</f>
        <v>359372.9907207762</v>
      </c>
      <c r="BU316" s="77">
        <f>+Tabla1[[#This Row],[Recaudación/Km. Línea (PESOS)]]/CP316</f>
        <v>8447.4033641897331</v>
      </c>
      <c r="BV316" s="76">
        <f>+Tabla1[[#This Row],[Recaudación Vta. Boletos $]]/Tabla1[[#This Row],[Trenes Corridos (TC)]]</f>
        <v>4229.1052628001808</v>
      </c>
      <c r="BW316" s="77">
        <f>+Tabla1[[#This Row],[Recaudación/Trenes Corridos (PESOS)]]/CP316</f>
        <v>99.409134650990367</v>
      </c>
      <c r="BX316" s="76">
        <f>+Tabla1[[#This Row],[Recaudación Vta. Boletos $]]/Tabla1[[#This Row],[Coches Kilómetro (CK) (5+6+7)]]</f>
        <v>14.703359574830403</v>
      </c>
      <c r="BY316" s="77">
        <f>+Tabla1[[#This Row],[Recaudación/Coche Kilómetro (PESOS)]]/CP316</f>
        <v>0.34561642734530929</v>
      </c>
      <c r="BZ316" s="78">
        <f>+Tabla1[[#This Row],[Recaudación Vta. Boletos $]]/Tabla1[[#This Row],[PAX Kilómetro]]</f>
        <v>0.35484295006268807</v>
      </c>
      <c r="CA316" s="79">
        <f>+Tabla1[[#This Row],[Recaudación/Pasajeros Kilómetro (PESOS)]]/CP316</f>
        <v>8.3409204573405022E-3</v>
      </c>
      <c r="CB316" s="76">
        <f>+Tabla1[[#This Row],[Recaudación Vta. Boletos $]]/Tabla1[[#This Row],[Personal]]</f>
        <v>10036.167005376343</v>
      </c>
      <c r="CC316" s="77">
        <f>+Tabla1[[#This Row],[Recaudación/Personal (PESOS)]]/CP316</f>
        <v>235.90963459649004</v>
      </c>
      <c r="CD316" s="36">
        <f>+Tabla1[[#This Row],[Pasajeros Pagos (PAX)]]/Tabla1[[#This Row],[Personal]]</f>
        <v>1313.6741935483872</v>
      </c>
      <c r="CE316" s="80">
        <f>+Tabla1[[#This Row],[Trenes Corridos (TC)]]/Tabla1[[#This Row],[Personal]]</f>
        <v>2.3731182795698924</v>
      </c>
      <c r="CF316" s="36">
        <f>+Tabla1[[#This Row],[Pasajeros Pagos (PAX)]]/Tabla1[[#This Row],[Km. Línea (entre cabeceras) en Servicio]]</f>
        <v>47039.773602340982</v>
      </c>
      <c r="CG316" s="36">
        <f>+Tabla1[[#This Row],[Pasajeros Pagos (PAX)]]/Tabla1[[#This Row],[Cantidad de Estaciones en Servicio]]</f>
        <v>111065.18181818182</v>
      </c>
      <c r="CH316" s="36">
        <f>+Tabla1[[#This Row],[PAX Kilómetro]]/Tabla1[[#This Row],[Km. Línea (entre cabeceras) en Servicio]]</f>
        <v>1012766.3256584014</v>
      </c>
      <c r="CI316" s="36">
        <f>+Tabla1[[#This Row],[Coches Kilómetro (CK) (5+6+7)]]/Tabla1[[#This Row],[Km. Línea (entre cabeceras) en Servicio]]</f>
        <v>24441.556291390731</v>
      </c>
      <c r="CJ316" s="36">
        <f>+[1]!BN_InfraMR[[#This Row],[Total Coches Remolcados]]</f>
        <v>134</v>
      </c>
      <c r="CK316" s="36">
        <f>+Tabla1[[#This Row],[Pasajeros Pagos (PAX)]]/Tabla1[[#This Row],[Coches en Servicio]]</f>
        <v>18234.582089552237</v>
      </c>
      <c r="CL316" s="2" t="s">
        <v>292</v>
      </c>
      <c r="CM316" s="100">
        <f t="shared" si="21"/>
        <v>713.34405000477716</v>
      </c>
      <c r="CN316" s="11">
        <v>0.98528584636589311</v>
      </c>
      <c r="CP316" s="10">
        <v>42.542421052631589</v>
      </c>
      <c r="CQ316" s="33">
        <v>21478.143744368768</v>
      </c>
      <c r="CR316" s="27"/>
      <c r="CS316" s="27"/>
      <c r="CX316" s="28"/>
      <c r="DF316" s="47">
        <f>+Tabla1[[#This Row],[Trenes Kilómetro (TK) (1+2+3)]]/Tabla1[[#This Row],[Trenes Corridos (TC)]]</f>
        <v>47.938083371091984</v>
      </c>
      <c r="EA316" s="2">
        <v>2019</v>
      </c>
      <c r="EB316" s="2" t="s">
        <v>10</v>
      </c>
    </row>
    <row r="317" spans="1:132" x14ac:dyDescent="0.2">
      <c r="A317" s="98" t="s">
        <v>268</v>
      </c>
      <c r="B317" s="2" t="s">
        <v>0</v>
      </c>
      <c r="C317" s="101">
        <v>43556</v>
      </c>
      <c r="D317" s="4" t="s">
        <v>135</v>
      </c>
      <c r="E317" s="4" t="s">
        <v>112</v>
      </c>
      <c r="F317" s="4" t="s">
        <v>139</v>
      </c>
      <c r="G317" s="4" t="s">
        <v>113</v>
      </c>
      <c r="H317" s="6">
        <v>208148.5</v>
      </c>
      <c r="K317" s="95">
        <f>+Tabla1[[#This Row],[TK Remolcados (1)]]+Tabla1[[#This Row],[TK Coche Motor (2)]]+Tabla1[[#This Row],[TK Eléctricos (3)]]</f>
        <v>208148.5</v>
      </c>
      <c r="L317" s="35">
        <f>+Tabla1[[#This Row],[Trenes Kilómetro (TK) (1+2+3)]]/K305-1</f>
        <v>7.7971875684580416E-2</v>
      </c>
      <c r="M317" s="36">
        <f>+Tabla1[[#This Row],[TK Remolcados (1)]]</f>
        <v>208148.5</v>
      </c>
      <c r="N317" s="36">
        <f>+Tabla1[[#This Row],[TK Remolcados (1)]]*Tabla1[[#This Row],[Form. Media Trenes Remolcados]]</f>
        <v>1248891</v>
      </c>
      <c r="Q317" s="95">
        <f t="shared" si="22"/>
        <v>1248891</v>
      </c>
      <c r="R317" s="35">
        <f>+Tabla1[[#This Row],[Coches Kilómetro (CK) (5+6+7)]]/Q305-1</f>
        <v>7.7971875684580416E-2</v>
      </c>
      <c r="S317" s="37">
        <v>34.6</v>
      </c>
      <c r="T317" s="35">
        <f>+Tabla1[[#This Row],[Velocidad Comercial Trenes Diésel]]/S305-1</f>
        <v>-0.11099691675231249</v>
      </c>
      <c r="U317" s="37"/>
      <c r="V317" s="35"/>
      <c r="W317" s="37">
        <v>6</v>
      </c>
      <c r="X317" s="6"/>
      <c r="Y317" s="6"/>
      <c r="Z317" s="36">
        <f>+Tabla1[[#This Row],[Form. Media Trenes Remolcados]]*Tabla1[[#This Row],[Asientos Prom. x C. Remolcados]]*Tabla1[[#This Row],[Trenes Corridos (TC)]]</f>
        <v>1983144</v>
      </c>
      <c r="AC317" s="6">
        <v>76</v>
      </c>
      <c r="AF317" s="6">
        <f>+'[2]BN TAB'!H321</f>
        <v>4572</v>
      </c>
      <c r="AG317" s="6">
        <f>+Tabla1[[#This Row],[Trenes Programados]]-Tabla1[[#This Row],[Trenes Corridos (TC)]]</f>
        <v>223</v>
      </c>
      <c r="AH317" s="95">
        <f>+'[2]BN TAB'!J321</f>
        <v>4349</v>
      </c>
      <c r="AI317" s="35">
        <f>+Tabla1[[#This Row],[Trenes Corridos (TC)]]/AH305-1</f>
        <v>4.5684058667949001E-2</v>
      </c>
      <c r="AJ317" s="36">
        <f>+'[2]BN TAB'!K321</f>
        <v>3301</v>
      </c>
      <c r="AK317" s="36">
        <f>+Tabla1[[#This Row],[Trenes Corridos (TC)]]-Tabla1[[#This Row],[Trenes Puntuales]]</f>
        <v>1048</v>
      </c>
      <c r="AL317" s="127">
        <f>+Tabla1[[#This Row],[Trenes Puntuales]]/Tabla1[[#This Row],[Trenes Programados]]</f>
        <v>0.72200349956255472</v>
      </c>
      <c r="AM317" s="96">
        <v>0.95</v>
      </c>
      <c r="AN317" s="96" t="str">
        <f>+IF(Tabla1[[#This Row],[Regularidad Absoluta]]&gt;=Tabla1[[#This Row],[RA 95%]],Tabla1[[#This Row],[Regularidad Absoluta]],"")</f>
        <v/>
      </c>
      <c r="AO317" s="96">
        <f>+Tabla1[[#This Row],[Trenes Puntuales]]/Tabla1[[#This Row],[Trenes Corridos (TC)]]</f>
        <v>0.75902506323292707</v>
      </c>
      <c r="AP317" s="96">
        <f>+Tabla1[[#This Row],[Trenes Corridos (TC)]]/Tabla1[[#This Row],[Trenes Programados]]</f>
        <v>0.95122484689413822</v>
      </c>
      <c r="AQ317" s="96">
        <f>+Tabla1[[#This Row],[Regularidad Relativa]]/AO305-1</f>
        <v>0.24478913169784855</v>
      </c>
      <c r="AR317" s="95">
        <f>+'[3]DATOS BN#Bol por Estación'!AE302</f>
        <v>2666155</v>
      </c>
      <c r="AS317" s="15">
        <f>+Tabla1[[#This Row],[Pasajeros Pagos (PAX)]]/AR305-1</f>
        <v>-1.5230943344785031E-3</v>
      </c>
      <c r="AT317" s="6">
        <f>+Tabla1[[#This Row],[Pasajeros Pagos (PAX)]]/Tabla1[[#This Row],[Indice Dia Habil]]</f>
        <v>111554.60251046024</v>
      </c>
      <c r="AU317" s="15">
        <f>+Tabla1[[#This Row],[PAX Día Habil]]/AT305-1</f>
        <v>-1.5230943344785031E-3</v>
      </c>
      <c r="AV317" s="6">
        <f>+Tabla1[[#This Row],[Pasajeros Pagos (PAX)]]/Tabla1[[#This Row],[Trenes Corridos (TC)]]</f>
        <v>613.05012646585419</v>
      </c>
      <c r="AW317" s="6">
        <f>+Tabla1[[#This Row],[PAX x Tren]]/Tabla1[[#This Row],[Form. Media Trenes Remolcados]]</f>
        <v>102.17502107764237</v>
      </c>
      <c r="AX317" s="15">
        <f>+Tabla1[[#This Row],[PAX x Coche]]/AW305-1</f>
        <v>-4.51447572630711E-2</v>
      </c>
      <c r="AY317" s="6">
        <v>188</v>
      </c>
      <c r="AZ317" s="9">
        <f>+Tabla1[[#This Row],[PAX Kilómetro]]/Tabla1[[#This Row],[Coches Kilómetro (CK) (5+6+7)]]</f>
        <v>45.258141823425746</v>
      </c>
      <c r="BA317" s="15">
        <f>+Tabla1[[#This Row],[Ocupación Media (PaxKm/CocheKm)]]/AZ305-1</f>
        <v>-0.11307103445914046</v>
      </c>
      <c r="BB317" s="15">
        <f>+Tabla1[[#This Row],[Ocupación Media (PaxKm/CocheKm)]]/Tabla1[[#This Row],[Capacidad x Coche (4xm2)]]</f>
        <v>0.24073479693311567</v>
      </c>
      <c r="BC317" s="15">
        <f>+Tabla1[[#This Row],[% de Ocupación Media PAX]]/BB305-1</f>
        <v>-0.11307103445914035</v>
      </c>
      <c r="BD317" s="36">
        <f>+Tabla1[[#This Row],[Pasajeros Pagos (PAX)]]*Tabla1[[#This Row],[PAX Recorrido Medio]]</f>
        <v>56522486</v>
      </c>
      <c r="BE317" s="37">
        <v>21.2</v>
      </c>
      <c r="BF317" s="35">
        <f>+Tabla1[[#This Row],[PAX Recorrido Medio]]/BE305-1</f>
        <v>-4.2457091237579125E-2</v>
      </c>
      <c r="BG317" s="36">
        <f>+Tabla1[[#This Row],[Pasajeros Pagos (PAX)]]*CN317</f>
        <v>2673159.407236801</v>
      </c>
      <c r="BH317" s="130">
        <f t="shared" si="20"/>
        <v>0.28303642585748934</v>
      </c>
      <c r="BI317" s="95">
        <f t="shared" si="19"/>
        <v>3718675.6707810783</v>
      </c>
      <c r="BJ317" s="35">
        <f>+(Tabla1[[#This Row],[Variación % TC]]*0.2)-(Tabla1[[#This Row],[Vaciación % PAX Recorrido Medio]]*0.1)-(Tabla1[[#This Row],[Variación % Ocupación PAX]]*0.5)+(Tabla1[[#This Row],[Variación % RA]]*0.1)+(Tabla1[[#This Row],[Variación % Velocidad Comercial TE]]*0.1)</f>
        <v>9.4396951256702749E-2</v>
      </c>
      <c r="BK317" s="90">
        <v>20755995.199999999</v>
      </c>
      <c r="BL317" s="10">
        <f>+Tabla1[[#This Row],[Recaudación Vta. Boletos $]]/Tabla1[[#This Row],[Pasajeros Pagos (PAX)]]</f>
        <v>7.7849919453295096</v>
      </c>
      <c r="BM317" s="15">
        <f>+(Tabla1[[#This Row],[Tarifa Media $]]*44)/CQ317</f>
        <v>1.5457117730167752E-2</v>
      </c>
      <c r="BN317" s="48">
        <f>+Tabla1[[#This Row],[Tarifa Media $]]/CP317</f>
        <v>0.17552200030052989</v>
      </c>
      <c r="BO317" s="86">
        <v>23.900000000000002</v>
      </c>
      <c r="BP317" s="80">
        <v>51.944000000000003</v>
      </c>
      <c r="BQ317" s="80">
        <f>+Tabla1[[#This Row],[Km. Línea (entre cabeceras) en Servicio]]*2</f>
        <v>103.88800000000001</v>
      </c>
      <c r="BR317" s="36">
        <v>22</v>
      </c>
      <c r="BS317" s="36">
        <v>1860</v>
      </c>
      <c r="BT317" s="76">
        <f>+Tabla1[[#This Row],[Recaudación Vta. Boletos $]]/Tabla1[[#This Row],[Km. Línea (entre cabeceras) en Servicio]]</f>
        <v>399584.07515786227</v>
      </c>
      <c r="BU317" s="77">
        <f>+Tabla1[[#This Row],[Recaudación/Km. Línea (PESOS)]]/CP317</f>
        <v>9009.1032402444798</v>
      </c>
      <c r="BV317" s="76">
        <f>+Tabla1[[#This Row],[Recaudación Vta. Boletos $]]/Tabla1[[#This Row],[Trenes Corridos (TC)]]</f>
        <v>4772.5902966199128</v>
      </c>
      <c r="BW317" s="77">
        <f>+Tabla1[[#This Row],[Recaudación/Trenes Corridos (PESOS)]]/CP317</f>
        <v>107.60378448177956</v>
      </c>
      <c r="BX317" s="76">
        <f>+Tabla1[[#This Row],[Recaudación Vta. Boletos $]]/Tabla1[[#This Row],[Coches Kilómetro (CK) (5+6+7)]]</f>
        <v>16.619541016790095</v>
      </c>
      <c r="BY317" s="77">
        <f>+Tabla1[[#This Row],[Recaudación/Coche Kilómetro (PESOS)]]/CP317</f>
        <v>0.37470752748739422</v>
      </c>
      <c r="BZ317" s="78">
        <f>+Tabla1[[#This Row],[Recaudación Vta. Boletos $]]/Tabla1[[#This Row],[PAX Kilómetro]]</f>
        <v>0.36721660119478822</v>
      </c>
      <c r="CA317" s="79">
        <f>+Tabla1[[#This Row],[Recaudación/Pasajeros Kilómetro (PESOS)]]/CP317</f>
        <v>8.2793396368174479E-3</v>
      </c>
      <c r="CB317" s="76">
        <f>+Tabla1[[#This Row],[Recaudación Vta. Boletos $]]/Tabla1[[#This Row],[Personal]]</f>
        <v>11159.137204301074</v>
      </c>
      <c r="CC317" s="77">
        <f>+Tabla1[[#This Row],[Recaudación/Personal (PESOS)]]/CP317</f>
        <v>251.59616059745119</v>
      </c>
      <c r="CD317" s="36">
        <f>+Tabla1[[#This Row],[Pasajeros Pagos (PAX)]]/Tabla1[[#This Row],[Personal]]</f>
        <v>1433.4166666666667</v>
      </c>
      <c r="CE317" s="80">
        <f>+Tabla1[[#This Row],[Trenes Corridos (TC)]]/Tabla1[[#This Row],[Personal]]</f>
        <v>2.3381720430107529</v>
      </c>
      <c r="CF317" s="36">
        <f>+Tabla1[[#This Row],[Pasajeros Pagos (PAX)]]/Tabla1[[#This Row],[Km. Línea (entre cabeceras) en Servicio]]</f>
        <v>51327.487294008934</v>
      </c>
      <c r="CG317" s="36">
        <f>+Tabla1[[#This Row],[Pasajeros Pagos (PAX)]]/Tabla1[[#This Row],[Cantidad de Estaciones en Servicio]]</f>
        <v>121188.86363636363</v>
      </c>
      <c r="CH317" s="36">
        <f>+Tabla1[[#This Row],[PAX Kilómetro]]/Tabla1[[#This Row],[Km. Línea (entre cabeceras) en Servicio]]</f>
        <v>1088142.7306329894</v>
      </c>
      <c r="CI317" s="36">
        <f>+Tabla1[[#This Row],[Coches Kilómetro (CK) (5+6+7)]]/Tabla1[[#This Row],[Km. Línea (entre cabeceras) en Servicio]]</f>
        <v>24043.027106114274</v>
      </c>
      <c r="CJ317" s="36">
        <f>+[1]!BN_InfraMR[[#This Row],[Total Coches Remolcados]]</f>
        <v>134</v>
      </c>
      <c r="CK317" s="36">
        <f>+Tabla1[[#This Row],[Pasajeros Pagos (PAX)]]/Tabla1[[#This Row],[Coches en Servicio]]</f>
        <v>19896.679104477611</v>
      </c>
      <c r="CM317" s="100">
        <f t="shared" si="21"/>
        <v>701.15310876994351</v>
      </c>
      <c r="CN317" s="11">
        <v>1.0026271567995113</v>
      </c>
      <c r="CP317" s="10">
        <v>44.353368421052615</v>
      </c>
      <c r="CQ317" s="33">
        <v>22160.641561651672</v>
      </c>
      <c r="CR317" s="27"/>
      <c r="CS317" s="27"/>
      <c r="CX317" s="28"/>
      <c r="DF317" s="47">
        <f>+Tabla1[[#This Row],[Trenes Kilómetro (TK) (1+2+3)]]/Tabla1[[#This Row],[Trenes Corridos (TC)]]</f>
        <v>47.861232467233847</v>
      </c>
      <c r="EA317" s="2">
        <v>2019</v>
      </c>
      <c r="EB317" s="2" t="s">
        <v>0</v>
      </c>
    </row>
    <row r="318" spans="1:132" x14ac:dyDescent="0.2">
      <c r="A318" s="98" t="s">
        <v>268</v>
      </c>
      <c r="B318" s="2" t="s">
        <v>1</v>
      </c>
      <c r="C318" s="101">
        <v>43586</v>
      </c>
      <c r="D318" s="4" t="s">
        <v>135</v>
      </c>
      <c r="E318" s="4" t="s">
        <v>112</v>
      </c>
      <c r="F318" s="4" t="s">
        <v>139</v>
      </c>
      <c r="G318" s="4" t="s">
        <v>113</v>
      </c>
      <c r="H318" s="6">
        <v>198351.5</v>
      </c>
      <c r="K318" s="95">
        <f>+Tabla1[[#This Row],[TK Remolcados (1)]]+Tabla1[[#This Row],[TK Coche Motor (2)]]+Tabla1[[#This Row],[TK Eléctricos (3)]]</f>
        <v>198351.5</v>
      </c>
      <c r="L318" s="35">
        <f>+Tabla1[[#This Row],[Trenes Kilómetro (TK) (1+2+3)]]/K306-1</f>
        <v>0.29597372398026556</v>
      </c>
      <c r="M318" s="36">
        <f>+Tabla1[[#This Row],[TK Remolcados (1)]]</f>
        <v>198351.5</v>
      </c>
      <c r="N318" s="36">
        <f>+Tabla1[[#This Row],[TK Remolcados (1)]]*Tabla1[[#This Row],[Form. Media Trenes Remolcados]]</f>
        <v>1190109</v>
      </c>
      <c r="Q318" s="95">
        <f t="shared" si="22"/>
        <v>1190109</v>
      </c>
      <c r="R318" s="35">
        <f>+Tabla1[[#This Row],[Coches Kilómetro (CK) (5+6+7)]]/Q306-1</f>
        <v>0.29597372398026534</v>
      </c>
      <c r="S318" s="37">
        <v>34.6</v>
      </c>
      <c r="T318" s="35">
        <f>+Tabla1[[#This Row],[Velocidad Comercial Trenes Diésel]]/S306-1</f>
        <v>-0.11099691675231249</v>
      </c>
      <c r="U318" s="37"/>
      <c r="V318" s="35"/>
      <c r="W318" s="37">
        <v>6</v>
      </c>
      <c r="X318" s="6"/>
      <c r="Y318" s="6"/>
      <c r="Z318" s="36">
        <f>+Tabla1[[#This Row],[Form. Media Trenes Remolcados]]*Tabla1[[#This Row],[Asientos Prom. x C. Remolcados]]*Tabla1[[#This Row],[Trenes Corridos (TC)]]</f>
        <v>1793448</v>
      </c>
      <c r="AC318" s="6">
        <v>76</v>
      </c>
      <c r="AF318" s="6">
        <f>+'[2]BN TAB'!H322</f>
        <v>4740</v>
      </c>
      <c r="AG318" s="6">
        <f>+Tabla1[[#This Row],[Trenes Programados]]-Tabla1[[#This Row],[Trenes Corridos (TC)]]</f>
        <v>807</v>
      </c>
      <c r="AH318" s="95">
        <f>+'[2]BN TAB'!J322</f>
        <v>3933</v>
      </c>
      <c r="AI318" s="35">
        <f>+Tabla1[[#This Row],[Trenes Corridos (TC)]]/AH306-1</f>
        <v>0.20091603053435114</v>
      </c>
      <c r="AJ318" s="36">
        <f>+'[2]BN TAB'!K322</f>
        <v>2900</v>
      </c>
      <c r="AK318" s="36">
        <f>+Tabla1[[#This Row],[Trenes Corridos (TC)]]-Tabla1[[#This Row],[Trenes Puntuales]]</f>
        <v>1033</v>
      </c>
      <c r="AL318" s="127">
        <f>+Tabla1[[#This Row],[Trenes Puntuales]]/Tabla1[[#This Row],[Trenes Programados]]</f>
        <v>0.61181434599156115</v>
      </c>
      <c r="AM318" s="96">
        <v>0.95</v>
      </c>
      <c r="AN318" s="96" t="str">
        <f>+IF(Tabla1[[#This Row],[Regularidad Absoluta]]&gt;=Tabla1[[#This Row],[RA 95%]],Tabla1[[#This Row],[Regularidad Absoluta]],"")</f>
        <v/>
      </c>
      <c r="AO318" s="96">
        <f>+Tabla1[[#This Row],[Trenes Puntuales]]/Tabla1[[#This Row],[Trenes Corridos (TC)]]</f>
        <v>0.73735062293414699</v>
      </c>
      <c r="AP318" s="96">
        <f>+Tabla1[[#This Row],[Trenes Corridos (TC)]]/Tabla1[[#This Row],[Trenes Programados]]</f>
        <v>0.82974683544303796</v>
      </c>
      <c r="AQ318" s="96">
        <f>+Tabla1[[#This Row],[Regularidad Relativa]]/AO306-1</f>
        <v>0.29342436535047223</v>
      </c>
      <c r="AR318" s="95">
        <f>+'[3]DATOS BN#Bol por Estación'!AE303</f>
        <v>2491643</v>
      </c>
      <c r="AS318" s="15">
        <f>+Tabla1[[#This Row],[Pasajeros Pagos (PAX)]]/AR306-1</f>
        <v>0.18115335387532583</v>
      </c>
      <c r="AT318" s="6">
        <f>+Tabla1[[#This Row],[Pasajeros Pagos (PAX)]]/Tabla1[[#This Row],[Indice Dia Habil]]</f>
        <v>96202.432432432426</v>
      </c>
      <c r="AU318" s="15">
        <f>+Tabla1[[#This Row],[PAX Día Habil]]/AT306-1</f>
        <v>0.16747204089607504</v>
      </c>
      <c r="AV318" s="6">
        <f>+Tabla1[[#This Row],[Pasajeros Pagos (PAX)]]/Tabla1[[#This Row],[Trenes Corridos (TC)]]</f>
        <v>633.5222476481058</v>
      </c>
      <c r="AW318" s="6">
        <f>+Tabla1[[#This Row],[PAX x Tren]]/Tabla1[[#This Row],[Form. Media Trenes Remolcados]]</f>
        <v>105.5870412746843</v>
      </c>
      <c r="AX318" s="15">
        <f>+Tabla1[[#This Row],[PAX x Coche]]/AW306-1</f>
        <v>-1.6456335127970401E-2</v>
      </c>
      <c r="AY318" s="6">
        <v>188</v>
      </c>
      <c r="AZ318" s="9">
        <f>+Tabla1[[#This Row],[PAX Kilómetro]]/Tabla1[[#This Row],[Coches Kilómetro (CK) (5+6+7)]]</f>
        <v>43.79865336704453</v>
      </c>
      <c r="BA318" s="15">
        <f>+Tabla1[[#This Row],[Ocupación Media (PaxKm/CocheKm)]]/AZ306-1</f>
        <v>-0.13136515524488857</v>
      </c>
      <c r="BB318" s="15">
        <f>+Tabla1[[#This Row],[Ocupación Media (PaxKm/CocheKm)]]/Tabla1[[#This Row],[Capacidad x Coche (4xm2)]]</f>
        <v>0.23297156046300282</v>
      </c>
      <c r="BC318" s="15">
        <f>+Tabla1[[#This Row],[% de Ocupación Media PAX]]/BB306-1</f>
        <v>-0.13136515524488845</v>
      </c>
      <c r="BD318" s="36">
        <f>+Tabla1[[#This Row],[Pasajeros Pagos (PAX)]]*Tabla1[[#This Row],[PAX Recorrido Medio]]</f>
        <v>52125171.560000002</v>
      </c>
      <c r="BE318" s="37">
        <v>20.92</v>
      </c>
      <c r="BF318" s="35">
        <f>+Tabla1[[#This Row],[PAX Recorrido Medio]]/BE306-1</f>
        <v>-4.692482915717533E-2</v>
      </c>
      <c r="BG318" s="36">
        <f>+Tabla1[[#This Row],[Pasajeros Pagos (PAX)]]*CN318</f>
        <v>2432273.5805416601</v>
      </c>
      <c r="BH318" s="130">
        <f t="shared" si="20"/>
        <v>0.27823840718216486</v>
      </c>
      <c r="BI318" s="95">
        <f t="shared" si="19"/>
        <v>3452169.0053807893</v>
      </c>
      <c r="BJ318" s="35">
        <f>+(Tabla1[[#This Row],[Variación % TC]]*0.2)-(Tabla1[[#This Row],[Vaciación % PAX Recorrido Medio]]*0.1)-(Tabla1[[#This Row],[Variación % Ocupación PAX]]*0.5)+(Tabla1[[#This Row],[Variación % RA]]*0.1)+(Tabla1[[#This Row],[Variación % Velocidad Comercial TE]]*0.1)</f>
        <v>0.13990070318007922</v>
      </c>
      <c r="BK318" s="90">
        <v>20003938.84</v>
      </c>
      <c r="BL318" s="10">
        <f>+Tabla1[[#This Row],[Recaudación Vta. Boletos $]]/Tabla1[[#This Row],[Pasajeros Pagos (PAX)]]</f>
        <v>8.0284129146912306</v>
      </c>
      <c r="BM318" s="15">
        <f>+(Tabla1[[#This Row],[Tarifa Media $]]*44)/CQ318</f>
        <v>1.5464169017511381E-2</v>
      </c>
      <c r="BN318" s="48">
        <f>+Tabla1[[#This Row],[Tarifa Media $]]/CP318</f>
        <v>0.17419059634863854</v>
      </c>
      <c r="BO318" s="86">
        <v>25.900000000000002</v>
      </c>
      <c r="BP318" s="80">
        <v>51.944000000000003</v>
      </c>
      <c r="BQ318" s="80">
        <f>+Tabla1[[#This Row],[Km. Línea (entre cabeceras) en Servicio]]*2</f>
        <v>103.88800000000001</v>
      </c>
      <c r="BR318" s="36">
        <v>22</v>
      </c>
      <c r="BS318" s="36">
        <v>1860</v>
      </c>
      <c r="BT318" s="76">
        <f>+Tabla1[[#This Row],[Recaudación Vta. Boletos $]]/Tabla1[[#This Row],[Km. Línea (entre cabeceras) en Servicio]]</f>
        <v>385105.86092715227</v>
      </c>
      <c r="BU318" s="77">
        <f>+Tabla1[[#This Row],[Recaudación/Km. Línea (PESOS)]]/CP318</f>
        <v>8355.5517491512146</v>
      </c>
      <c r="BV318" s="76">
        <f>+Tabla1[[#This Row],[Recaudación Vta. Boletos $]]/Tabla1[[#This Row],[Trenes Corridos (TC)]]</f>
        <v>5086.1781947622676</v>
      </c>
      <c r="BW318" s="77">
        <f>+Tabla1[[#This Row],[Recaudación/Trenes Corridos (PESOS)]]/CP318</f>
        <v>110.35361811795339</v>
      </c>
      <c r="BX318" s="76">
        <f>+Tabla1[[#This Row],[Recaudación Vta. Boletos $]]/Tabla1[[#This Row],[Coches Kilómetro (CK) (5+6+7)]]</f>
        <v>16.808493037192392</v>
      </c>
      <c r="BY318" s="77">
        <f>+Tabla1[[#This Row],[Recaudación/Coche Kilómetro (PESOS)]]/CP318</f>
        <v>0.36468994021380458</v>
      </c>
      <c r="BZ318" s="78">
        <f>+Tabla1[[#This Row],[Recaudación Vta. Boletos $]]/Tabla1[[#This Row],[PAX Kilómetro]]</f>
        <v>0.38376734773858651</v>
      </c>
      <c r="CA318" s="79">
        <f>+Tabla1[[#This Row],[Recaudación/Pasajeros Kilómetro (PESOS)]]/CP318</f>
        <v>8.3265103417131218E-3</v>
      </c>
      <c r="CB318" s="76">
        <f>+Tabla1[[#This Row],[Recaudación Vta. Boletos $]]/Tabla1[[#This Row],[Personal]]</f>
        <v>10754.805827956989</v>
      </c>
      <c r="CC318" s="77">
        <f>+Tabla1[[#This Row],[Recaudación/Personal (PESOS)]]/CP318</f>
        <v>233.34450540747886</v>
      </c>
      <c r="CD318" s="36">
        <f>+Tabla1[[#This Row],[Pasajeros Pagos (PAX)]]/Tabla1[[#This Row],[Personal]]</f>
        <v>1339.5930107526881</v>
      </c>
      <c r="CE318" s="80">
        <f>+Tabla1[[#This Row],[Trenes Corridos (TC)]]/Tabla1[[#This Row],[Personal]]</f>
        <v>2.1145161290322583</v>
      </c>
      <c r="CF318" s="36">
        <f>+Tabla1[[#This Row],[Pasajeros Pagos (PAX)]]/Tabla1[[#This Row],[Km. Línea (entre cabeceras) en Servicio]]</f>
        <v>47967.869243801011</v>
      </c>
      <c r="CG318" s="36">
        <f>+Tabla1[[#This Row],[Pasajeros Pagos (PAX)]]/Tabla1[[#This Row],[Cantidad de Estaciones en Servicio]]</f>
        <v>113256.5</v>
      </c>
      <c r="CH318" s="36">
        <f>+Tabla1[[#This Row],[PAX Kilómetro]]/Tabla1[[#This Row],[Km. Línea (entre cabeceras) en Servicio]]</f>
        <v>1003487.8245803172</v>
      </c>
      <c r="CI318" s="36">
        <f>+Tabla1[[#This Row],[Coches Kilómetro (CK) (5+6+7)]]/Tabla1[[#This Row],[Km. Línea (entre cabeceras) en Servicio]]</f>
        <v>22911.385338056367</v>
      </c>
      <c r="CJ318" s="36">
        <f>+[1]!BN_InfraMR[[#This Row],[Total Coches Remolcados]]</f>
        <v>134</v>
      </c>
      <c r="CK318" s="36">
        <f>+Tabla1[[#This Row],[Pasajeros Pagos (PAX)]]/Tabla1[[#This Row],[Coches en Servicio]]</f>
        <v>18594.350746268658</v>
      </c>
      <c r="CM318" s="100">
        <f t="shared" si="21"/>
        <v>719.75067490776689</v>
      </c>
      <c r="CN318" s="11">
        <v>0.97617258192351797</v>
      </c>
      <c r="CP318" s="10">
        <v>46.089818181818174</v>
      </c>
      <c r="CQ318" s="73">
        <v>22843.139378934571</v>
      </c>
      <c r="CR318" s="27"/>
      <c r="CS318" s="27"/>
      <c r="DF318" s="47">
        <f>+Tabla1[[#This Row],[Trenes Kilómetro (TK) (1+2+3)]]/Tabla1[[#This Row],[Trenes Corridos (TC)]]</f>
        <v>50.432621408593945</v>
      </c>
      <c r="EA318" s="2">
        <v>2019</v>
      </c>
      <c r="EB318" s="2" t="s">
        <v>1</v>
      </c>
    </row>
    <row r="319" spans="1:132" x14ac:dyDescent="0.2">
      <c r="A319" s="98" t="s">
        <v>268</v>
      </c>
      <c r="B319" s="2" t="s">
        <v>2</v>
      </c>
      <c r="C319" s="101">
        <v>43617</v>
      </c>
      <c r="D319" s="4" t="s">
        <v>135</v>
      </c>
      <c r="E319" s="4" t="s">
        <v>112</v>
      </c>
      <c r="F319" s="4" t="s">
        <v>139</v>
      </c>
      <c r="G319" s="4" t="s">
        <v>113</v>
      </c>
      <c r="H319" s="6">
        <v>204378.7</v>
      </c>
      <c r="K319" s="95">
        <f>+Tabla1[[#This Row],[TK Remolcados (1)]]+Tabla1[[#This Row],[TK Coche Motor (2)]]+Tabla1[[#This Row],[TK Eléctricos (3)]]</f>
        <v>204378.7</v>
      </c>
      <c r="L319" s="35"/>
      <c r="M319" s="36">
        <f>+Tabla1[[#This Row],[TK Remolcados (1)]]</f>
        <v>204378.7</v>
      </c>
      <c r="N319" s="36">
        <f>+Tabla1[[#This Row],[TK Remolcados (1)]]*Tabla1[[#This Row],[Form. Media Trenes Remolcados]]</f>
        <v>1226272.2000000002</v>
      </c>
      <c r="Q319" s="95">
        <f t="shared" si="22"/>
        <v>1226272.2000000002</v>
      </c>
      <c r="R319" s="35"/>
      <c r="S319" s="37">
        <v>34.6</v>
      </c>
      <c r="T319" s="35">
        <f>+Tabla1[[#This Row],[Velocidad Comercial Trenes Diésel]]/S307-1</f>
        <v>-0.11053984575835474</v>
      </c>
      <c r="U319" s="37"/>
      <c r="V319" s="35"/>
      <c r="W319" s="37">
        <v>6</v>
      </c>
      <c r="X319" s="6"/>
      <c r="Y319" s="6"/>
      <c r="Z319" s="36">
        <f>+Tabla1[[#This Row],[Form. Media Trenes Remolcados]]*Tabla1[[#This Row],[Asientos Prom. x C. Remolcados]]*Tabla1[[#This Row],[Trenes Corridos (TC)]]</f>
        <v>1945296</v>
      </c>
      <c r="AC319" s="6">
        <v>76</v>
      </c>
      <c r="AF319" s="6">
        <f>+'[2]BN TAB'!H323</f>
        <v>4508</v>
      </c>
      <c r="AG319" s="6">
        <f>+Tabla1[[#This Row],[Trenes Programados]]-Tabla1[[#This Row],[Trenes Corridos (TC)]]</f>
        <v>242</v>
      </c>
      <c r="AH319" s="95">
        <f>+'[2]BN TAB'!J323</f>
        <v>4266</v>
      </c>
      <c r="AI319" s="35">
        <f>+Tabla1[[#This Row],[Trenes Corridos (TC)]]/AH307-1</f>
        <v>0.57011409642988586</v>
      </c>
      <c r="AJ319" s="36">
        <f>+'[2]BN TAB'!K323</f>
        <v>3182</v>
      </c>
      <c r="AK319" s="36">
        <f>+Tabla1[[#This Row],[Trenes Corridos (TC)]]-Tabla1[[#This Row],[Trenes Puntuales]]</f>
        <v>1084</v>
      </c>
      <c r="AL319" s="127">
        <f>+Tabla1[[#This Row],[Trenes Puntuales]]/Tabla1[[#This Row],[Trenes Programados]]</f>
        <v>0.70585625554569653</v>
      </c>
      <c r="AM319" s="96">
        <v>0.95</v>
      </c>
      <c r="AN319" s="96" t="str">
        <f>+IF(Tabla1[[#This Row],[Regularidad Absoluta]]&gt;=Tabla1[[#This Row],[RA 95%]],Tabla1[[#This Row],[Regularidad Absoluta]],"")</f>
        <v/>
      </c>
      <c r="AO319" s="96">
        <f>+Tabla1[[#This Row],[Trenes Puntuales]]/Tabla1[[#This Row],[Trenes Corridos (TC)]]</f>
        <v>0.74589779653070787</v>
      </c>
      <c r="AP319" s="96">
        <f>+Tabla1[[#This Row],[Trenes Corridos (TC)]]/Tabla1[[#This Row],[Trenes Programados]]</f>
        <v>0.94631765749778174</v>
      </c>
      <c r="AR319" s="95">
        <f>+'[3]DATOS BN#Bol por Estación'!AE304</f>
        <v>2169875</v>
      </c>
      <c r="AS319" s="15"/>
      <c r="AT319" s="6">
        <f>+Tabla1[[#This Row],[Pasajeros Pagos (PAX)]]/Tabla1[[#This Row],[Indice Dia Habil]]</f>
        <v>89295.267489711929</v>
      </c>
      <c r="AU319" s="15">
        <f>+Tabla1[[#This Row],[PAX Día Habil]]/AT307-1</f>
        <v>3.7572250406689438</v>
      </c>
      <c r="AV319" s="6">
        <f>+Tabla1[[#This Row],[Pasajeros Pagos (PAX)]]/Tabla1[[#This Row],[Trenes Corridos (TC)]]</f>
        <v>508.64392873886544</v>
      </c>
      <c r="AW319" s="6">
        <f>+Tabla1[[#This Row],[PAX x Tren]]/Tabla1[[#This Row],[Form. Media Trenes Remolcados]]</f>
        <v>84.773988123144235</v>
      </c>
      <c r="AX319" s="15">
        <f>+Tabla1[[#This Row],[PAX x Coche]]/AW307-1</f>
        <v>2.0298594551095919</v>
      </c>
      <c r="AY319" s="6">
        <v>188</v>
      </c>
      <c r="AZ319" s="9">
        <f>+Tabla1[[#This Row],[PAX Kilómetro]]/Tabla1[[#This Row],[Coches Kilómetro (CK) (5+6+7)]]</f>
        <v>37.300825216456829</v>
      </c>
      <c r="BA319" s="15">
        <f>+Tabla1[[#This Row],[Ocupación Media (PaxKm/CocheKm)]]/AZ307-1</f>
        <v>1.8352012588576434</v>
      </c>
      <c r="BB319" s="15">
        <f>+Tabla1[[#This Row],[Ocupación Media (PaxKm/CocheKm)]]/Tabla1[[#This Row],[Capacidad x Coche (4xm2)]]</f>
        <v>0.19840864476838738</v>
      </c>
      <c r="BC319" s="15"/>
      <c r="BD319" s="36">
        <f>+Tabla1[[#This Row],[Pasajeros Pagos (PAX)]]*Tabla1[[#This Row],[PAX Recorrido Medio]]</f>
        <v>45740965</v>
      </c>
      <c r="BE319" s="37">
        <v>21.08</v>
      </c>
      <c r="BF319" s="35">
        <f>+Tabla1[[#This Row],[PAX Recorrido Medio]]/BE307-1</f>
        <v>-4.6153846153846323E-2</v>
      </c>
      <c r="BG319" s="36">
        <f>+Tabla1[[#This Row],[Pasajeros Pagos (PAX)]]*CN319</f>
        <v>2230910.8363956651</v>
      </c>
      <c r="BH319" s="130">
        <f t="shared" si="20"/>
        <v>0.3895307788539637</v>
      </c>
      <c r="BI319" s="95">
        <f t="shared" si="19"/>
        <v>3554438.0041412818</v>
      </c>
      <c r="BJ319" s="35">
        <f>+(Tabla1[[#This Row],[Variación % TC]]*0.2)-(Tabla1[[#This Row],[Vaciación % PAX Recorrido Medio]]*0.1)-(Tabla1[[#This Row],[Variación % Ocupación PAX]]*0.5)+(Tabla1[[#This Row],[Variación % RA]]*0.1)+(Tabla1[[#This Row],[Variación % Velocidad Comercial TE]]*0.1)</f>
        <v>0.11863820390136182</v>
      </c>
      <c r="BK319" s="90">
        <v>17186406.68</v>
      </c>
      <c r="BL319" s="10">
        <f>+Tabla1[[#This Row],[Recaudación Vta. Boletos $]]/Tabla1[[#This Row],[Pasajeros Pagos (PAX)]]</f>
        <v>7.9204593259980411</v>
      </c>
      <c r="BM319" s="15">
        <f>+(Tabla1[[#This Row],[Tarifa Media $]]*44)/CQ319</f>
        <v>1.4693178768481313E-2</v>
      </c>
      <c r="BN319" s="48">
        <f>+Tabla1[[#This Row],[Tarifa Media $]]/CP319</f>
        <v>0.17619009515636919</v>
      </c>
      <c r="BO319" s="86">
        <v>24.3</v>
      </c>
      <c r="BP319" s="80">
        <v>51.944000000000003</v>
      </c>
      <c r="BQ319" s="80">
        <f>+Tabla1[[#This Row],[Km. Línea (entre cabeceras) en Servicio]]*2</f>
        <v>103.88800000000001</v>
      </c>
      <c r="BR319" s="36">
        <v>22</v>
      </c>
      <c r="BS319" s="36">
        <v>1860</v>
      </c>
      <c r="BT319" s="76">
        <f>+Tabla1[[#This Row],[Recaudación Vta. Boletos $]]/Tabla1[[#This Row],[Km. Línea (entre cabeceras) en Servicio]]</f>
        <v>330864.13599260739</v>
      </c>
      <c r="BU319" s="77">
        <f>+Tabla1[[#This Row],[Recaudación/Km. Línea (PESOS)]]/CP319</f>
        <v>7360.0508764713259</v>
      </c>
      <c r="BV319" s="76">
        <f>+Tabla1[[#This Row],[Recaudación Vta. Boletos $]]/Tabla1[[#This Row],[Trenes Corridos (TC)]]</f>
        <v>4028.6935489920297</v>
      </c>
      <c r="BW319" s="77">
        <f>+Tabla1[[#This Row],[Recaudación/Trenes Corridos (PESOS)]]/CP319</f>
        <v>89.618022205210167</v>
      </c>
      <c r="BX319" s="76">
        <f>+Tabla1[[#This Row],[Recaudación Vta. Boletos $]]/Tabla1[[#This Row],[Coches Kilómetro (CK) (5+6+7)]]</f>
        <v>14.015164561342903</v>
      </c>
      <c r="BY319" s="77">
        <f>+Tabla1[[#This Row],[Recaudación/Coche Kilómetro (PESOS)]]/CP319</f>
        <v>0.3117664110198588</v>
      </c>
      <c r="BZ319" s="78">
        <f>+Tabla1[[#This Row],[Recaudación Vta. Boletos $]]/Tabla1[[#This Row],[PAX Kilómetro]]</f>
        <v>0.37573336461091278</v>
      </c>
      <c r="CA319" s="79">
        <f>+Tabla1[[#This Row],[Recaudación/Pasajeros Kilómetro (PESOS)]]/CP319</f>
        <v>8.3581639068486327E-3</v>
      </c>
      <c r="CB319" s="76">
        <f>+Tabla1[[#This Row],[Recaudación Vta. Boletos $]]/Tabla1[[#This Row],[Personal]]</f>
        <v>9240.00359139785</v>
      </c>
      <c r="CC319" s="77">
        <f>+Tabla1[[#This Row],[Recaudación/Personal (PESOS)]]/CP319</f>
        <v>205.54327028356269</v>
      </c>
      <c r="CD319" s="36">
        <f>+Tabla1[[#This Row],[Pasajeros Pagos (PAX)]]/Tabla1[[#This Row],[Personal]]</f>
        <v>1166.5994623655913</v>
      </c>
      <c r="CE319" s="80">
        <f>+Tabla1[[#This Row],[Trenes Corridos (TC)]]/Tabla1[[#This Row],[Personal]]</f>
        <v>2.2935483870967741</v>
      </c>
      <c r="CF319" s="36">
        <f>+Tabla1[[#This Row],[Pasajeros Pagos (PAX)]]/Tabla1[[#This Row],[Km. Línea (entre cabeceras) en Servicio]]</f>
        <v>41773.352071461573</v>
      </c>
      <c r="CG319" s="36">
        <f>+Tabla1[[#This Row],[Pasajeros Pagos (PAX)]]/Tabla1[[#This Row],[Cantidad de Estaciones en Servicio]]</f>
        <v>98630.681818181823</v>
      </c>
      <c r="CH319" s="36">
        <f>+Tabla1[[#This Row],[PAX Kilómetro]]/Tabla1[[#This Row],[Km. Línea (entre cabeceras) en Servicio]]</f>
        <v>880582.2616664099</v>
      </c>
      <c r="CI319" s="36">
        <f>+Tabla1[[#This Row],[Coches Kilómetro (CK) (5+6+7)]]/Tabla1[[#This Row],[Km. Línea (entre cabeceras) en Servicio]]</f>
        <v>23607.581241336826</v>
      </c>
      <c r="CJ319" s="36">
        <f>+[1]!BN_InfraMR[[#This Row],[Total Coches Remolcados]]</f>
        <v>134</v>
      </c>
      <c r="CK319" s="36">
        <f>+Tabla1[[#This Row],[Pasajeros Pagos (PAX)]]/Tabla1[[#This Row],[Coches en Servicio]]</f>
        <v>16193.097014925374</v>
      </c>
      <c r="CM319" s="100">
        <f t="shared" si="21"/>
        <v>683.22550009279212</v>
      </c>
      <c r="CN319" s="11">
        <v>1.0281287338651606</v>
      </c>
      <c r="CP319" s="10">
        <v>44.954055555555563</v>
      </c>
      <c r="CQ319" s="33">
        <v>23718.50338413427</v>
      </c>
      <c r="CR319" s="27"/>
      <c r="CS319" s="27"/>
      <c r="CX319" s="28"/>
      <c r="DF319" s="47">
        <f>+Tabla1[[#This Row],[Trenes Kilómetro (TK) (1+2+3)]]/Tabla1[[#This Row],[Trenes Corridos (TC)]]</f>
        <v>47.908743553680267</v>
      </c>
      <c r="EA319" s="2">
        <v>2019</v>
      </c>
      <c r="EB319" s="2" t="s">
        <v>2</v>
      </c>
    </row>
    <row r="320" spans="1:132" x14ac:dyDescent="0.2">
      <c r="A320" s="98" t="s">
        <v>268</v>
      </c>
      <c r="B320" s="2" t="s">
        <v>3</v>
      </c>
      <c r="C320" s="101">
        <v>43647</v>
      </c>
      <c r="D320" s="4" t="s">
        <v>135</v>
      </c>
      <c r="E320" s="4" t="s">
        <v>112</v>
      </c>
      <c r="F320" s="4" t="s">
        <v>139</v>
      </c>
      <c r="G320" s="4" t="s">
        <v>113</v>
      </c>
      <c r="H320" s="6">
        <v>217911.7</v>
      </c>
      <c r="K320" s="95">
        <f>+Tabla1[[#This Row],[TK Remolcados (1)]]+Tabla1[[#This Row],[TK Coche Motor (2)]]+Tabla1[[#This Row],[TK Eléctricos (3)]]</f>
        <v>217911.7</v>
      </c>
      <c r="L320" s="35">
        <f>+Tabla1[[#This Row],[Trenes Kilómetro (TK) (1+2+3)]]/K308-1</f>
        <v>6.1156642464439415E-2</v>
      </c>
      <c r="M320" s="36">
        <f>+Tabla1[[#This Row],[TK Remolcados (1)]]</f>
        <v>217911.7</v>
      </c>
      <c r="N320" s="36">
        <f>+Tabla1[[#This Row],[TK Remolcados (1)]]*Tabla1[[#This Row],[Form. Media Trenes Remolcados]]</f>
        <v>1307470.2000000002</v>
      </c>
      <c r="Q320" s="95">
        <f>+N320+O320+P320</f>
        <v>1307470.2000000002</v>
      </c>
      <c r="R320" s="35">
        <f>+Tabla1[[#This Row],[Coches Kilómetro (CK) (5+6+7)]]/Q308-1</f>
        <v>6.1156642464439415E-2</v>
      </c>
      <c r="S320" s="37">
        <v>34.6</v>
      </c>
      <c r="T320" s="35">
        <f>+Tabla1[[#This Row],[Velocidad Comercial Trenes Diésel]]/S308-1</f>
        <v>0</v>
      </c>
      <c r="U320" s="37"/>
      <c r="V320" s="35"/>
      <c r="W320" s="37">
        <v>6</v>
      </c>
      <c r="X320" s="6"/>
      <c r="Y320" s="6"/>
      <c r="Z320" s="36">
        <f>+Tabla1[[#This Row],[Form. Media Trenes Remolcados]]*Tabla1[[#This Row],[Asientos Prom. x C. Remolcados]]*Tabla1[[#This Row],[Trenes Corridos (TC)]]</f>
        <v>2083920</v>
      </c>
      <c r="AC320" s="6">
        <v>76</v>
      </c>
      <c r="AF320" s="6">
        <f>+'[2]BN TAB'!H324</f>
        <v>4798</v>
      </c>
      <c r="AG320" s="6">
        <f>+Tabla1[[#This Row],[Trenes Programados]]-Tabla1[[#This Row],[Trenes Corridos (TC)]]</f>
        <v>228</v>
      </c>
      <c r="AH320" s="95">
        <f>+'[2]BN TAB'!J324</f>
        <v>4570</v>
      </c>
      <c r="AI320" s="35">
        <f>+Tabla1[[#This Row],[Trenes Corridos (TC)]]/AH308-1</f>
        <v>0.19727534713125494</v>
      </c>
      <c r="AJ320" s="36">
        <f>+'[2]BN TAB'!K324</f>
        <v>3812</v>
      </c>
      <c r="AK320" s="36">
        <f>+Tabla1[[#This Row],[Trenes Corridos (TC)]]-Tabla1[[#This Row],[Trenes Puntuales]]</f>
        <v>758</v>
      </c>
      <c r="AL320" s="127">
        <f>+Tabla1[[#This Row],[Trenes Puntuales]]/Tabla1[[#This Row],[Trenes Programados]]</f>
        <v>0.79449770737807424</v>
      </c>
      <c r="AM320" s="96">
        <v>0.95</v>
      </c>
      <c r="AN320" s="96" t="str">
        <f>+IF(Tabla1[[#This Row],[Regularidad Absoluta]]&gt;=Tabla1[[#This Row],[RA 95%]],Tabla1[[#This Row],[Regularidad Absoluta]],"")</f>
        <v/>
      </c>
      <c r="AO320" s="96">
        <f>+Tabla1[[#This Row],[Trenes Puntuales]]/Tabla1[[#This Row],[Trenes Corridos (TC)]]</f>
        <v>0.83413566739606126</v>
      </c>
      <c r="AP320" s="96">
        <f>+Tabla1[[#This Row],[Trenes Corridos (TC)]]/Tabla1[[#This Row],[Trenes Programados]]</f>
        <v>0.95248020008336809</v>
      </c>
      <c r="AQ320" s="96">
        <f>+Tabla1[[#This Row],[Regularidad Relativa]]/AO308-1</f>
        <v>-8.3507241666446186E-2</v>
      </c>
      <c r="AR320" s="95">
        <f>+'[3]DATOS BN#Bol por Estación'!AE305</f>
        <v>2343252</v>
      </c>
      <c r="AS320" s="15">
        <f>+Tabla1[[#This Row],[Pasajeros Pagos (PAX)]]/AR308-1</f>
        <v>1.4977077495227364</v>
      </c>
      <c r="AT320" s="6">
        <f>+Tabla1[[#This Row],[Pasajeros Pagos (PAX)]]/Tabla1[[#This Row],[Indice Dia Habil]]</f>
        <v>89097.03422053231</v>
      </c>
      <c r="AU320" s="15">
        <f>+Tabla1[[#This Row],[PAX Día Habil]]/AT308-1</f>
        <v>1.4312288360373402</v>
      </c>
      <c r="AV320" s="6">
        <f>+Tabla1[[#This Row],[Pasajeros Pagos (PAX)]]/Tabla1[[#This Row],[Trenes Corridos (TC)]]</f>
        <v>512.74660831509846</v>
      </c>
      <c r="AW320" s="6">
        <f>+Tabla1[[#This Row],[PAX x Tren]]/Tabla1[[#This Row],[Form. Media Trenes Remolcados]]</f>
        <v>85.457768052516414</v>
      </c>
      <c r="AX320" s="15">
        <f>+Tabla1[[#This Row],[PAX x Coche]]/AW308-1</f>
        <v>1.0861598424350731</v>
      </c>
      <c r="AY320" s="6">
        <v>188</v>
      </c>
      <c r="AZ320" s="9">
        <f>+Tabla1[[#This Row],[PAX Kilómetro]]/Tabla1[[#This Row],[Coches Kilómetro (CK) (5+6+7)]]</f>
        <v>38.317299897160176</v>
      </c>
      <c r="BA320" s="15">
        <f>+Tabla1[[#This Row],[Ocupación Media (PaxKm/CocheKm)]]/AZ308-1</f>
        <v>1.0202080517622725</v>
      </c>
      <c r="BB320" s="15">
        <f>+Tabla1[[#This Row],[Ocupación Media (PaxKm/CocheKm)]]/Tabla1[[#This Row],[Capacidad x Coche (4xm2)]]</f>
        <v>0.20381542498489455</v>
      </c>
      <c r="BC320" s="15">
        <f>+Tabla1[[#This Row],[% de Ocupación Media PAX]]/BB308-1</f>
        <v>1.0202080517622725</v>
      </c>
      <c r="BD320" s="36">
        <f>+Tabla1[[#This Row],[Pasajeros Pagos (PAX)]]*Tabla1[[#This Row],[PAX Recorrido Medio]]</f>
        <v>50098727.759999998</v>
      </c>
      <c r="BE320" s="37">
        <v>21.38</v>
      </c>
      <c r="BF320" s="35">
        <f>+Tabla1[[#This Row],[PAX Recorrido Medio]]/BE308-1</f>
        <v>-0.14171015656362906</v>
      </c>
      <c r="BG320" s="36">
        <f>+Tabla1[[#This Row],[Pasajeros Pagos (PAX)]]*CN320</f>
        <v>2317720.4914049697</v>
      </c>
      <c r="BH320" s="130">
        <f t="shared" si="20"/>
        <v>0.40836336425219943</v>
      </c>
      <c r="BI320" s="95">
        <f t="shared" si="19"/>
        <v>3960626.9429854369</v>
      </c>
      <c r="BJ320" s="35">
        <f>+(Tabla1[[#This Row],[Variación % TC]]*0.2)-(Tabla1[[#This Row],[Vaciación % PAX Recorrido Medio]]*0.1)-(Tabla1[[#This Row],[Variación % Ocupación PAX]]*0.5)+(Tabla1[[#This Row],[Variación % RA]]*0.1)+(Tabla1[[#This Row],[Variación % Velocidad Comercial TE]]*0.1)</f>
        <v>-0.46482866496516695</v>
      </c>
      <c r="BK320" s="90">
        <v>18472544.640000001</v>
      </c>
      <c r="BL320" s="10">
        <f>+Tabla1[[#This Row],[Recaudación Vta. Boletos $]]/Tabla1[[#This Row],[Pasajeros Pagos (PAX)]]</f>
        <v>7.8832940887279728</v>
      </c>
      <c r="BM320" s="15">
        <f>+(Tabla1[[#This Row],[Tarifa Media $]]*44)/CQ320</f>
        <v>1.4103716768614499E-2</v>
      </c>
      <c r="BN320" s="48">
        <f>+Tabla1[[#This Row],[Tarifa Media $]]/CP320</f>
        <v>0.18018997142120302</v>
      </c>
      <c r="BO320" s="86">
        <v>26.3</v>
      </c>
      <c r="BP320" s="80">
        <v>51.944000000000003</v>
      </c>
      <c r="BQ320" s="80">
        <f>+Tabla1[[#This Row],[Km. Línea (entre cabeceras) en Servicio]]*2</f>
        <v>103.88800000000001</v>
      </c>
      <c r="BR320" s="36">
        <v>22</v>
      </c>
      <c r="BS320" s="36">
        <v>1860</v>
      </c>
      <c r="BT320" s="76">
        <f>+Tabla1[[#This Row],[Recaudación Vta. Boletos $]]/Tabla1[[#This Row],[Km. Línea (entre cabeceras) en Servicio]]</f>
        <v>355624.22300939471</v>
      </c>
      <c r="BU320" s="77">
        <f>+Tabla1[[#This Row],[Recaudación/Km. Línea (PESOS)]]/CP320</f>
        <v>8128.5713636353921</v>
      </c>
      <c r="BV320" s="76">
        <f>+Tabla1[[#This Row],[Recaudación Vta. Boletos $]]/Tabla1[[#This Row],[Trenes Corridos (TC)]]</f>
        <v>4042.132306345733</v>
      </c>
      <c r="BW320" s="77">
        <f>+Tabla1[[#This Row],[Recaudación/Trenes Corridos (PESOS)]]/CP320</f>
        <v>92.391796698616375</v>
      </c>
      <c r="BX320" s="76">
        <f>+Tabla1[[#This Row],[Recaudación Vta. Boletos $]]/Tabla1[[#This Row],[Coches Kilómetro (CK) (5+6+7)]]</f>
        <v>14.128463226159953</v>
      </c>
      <c r="BY320" s="77">
        <f>+Tabla1[[#This Row],[Recaudación/Coche Kilómetro (PESOS)]]/CP320</f>
        <v>0.32293700530434793</v>
      </c>
      <c r="BZ320" s="78">
        <f>+Tabla1[[#This Row],[Recaudación Vta. Boletos $]]/Tabla1[[#This Row],[PAX Kilómetro]]</f>
        <v>0.36872282922020455</v>
      </c>
      <c r="CA320" s="79">
        <f>+Tabla1[[#This Row],[Recaudación/Pasajeros Kilómetro (PESOS)]]/CP320</f>
        <v>8.4279687287746978E-3</v>
      </c>
      <c r="CB320" s="76">
        <f>+Tabla1[[#This Row],[Recaudación Vta. Boletos $]]/Tabla1[[#This Row],[Personal]]</f>
        <v>9931.4756129032266</v>
      </c>
      <c r="CC320" s="77">
        <f>+Tabla1[[#This Row],[Recaudación/Personal (PESOS)]]/CP320</f>
        <v>227.0056510283209</v>
      </c>
      <c r="CD320" s="36">
        <f>+Tabla1[[#This Row],[Pasajeros Pagos (PAX)]]/Tabla1[[#This Row],[Personal]]</f>
        <v>1259.8129032258064</v>
      </c>
      <c r="CE320" s="80">
        <f>+Tabla1[[#This Row],[Trenes Corridos (TC)]]/Tabla1[[#This Row],[Personal]]</f>
        <v>2.456989247311828</v>
      </c>
      <c r="CF320" s="36">
        <f>+Tabla1[[#This Row],[Pasajeros Pagos (PAX)]]/Tabla1[[#This Row],[Km. Línea (entre cabeceras) en Servicio]]</f>
        <v>45111.119667334053</v>
      </c>
      <c r="CG320" s="36">
        <f>+Tabla1[[#This Row],[Pasajeros Pagos (PAX)]]/Tabla1[[#This Row],[Cantidad de Estaciones en Servicio]]</f>
        <v>106511.45454545454</v>
      </c>
      <c r="CH320" s="36">
        <f>+Tabla1[[#This Row],[PAX Kilómetro]]/Tabla1[[#This Row],[Km. Línea (entre cabeceras) en Servicio]]</f>
        <v>964475.73848760198</v>
      </c>
      <c r="CI320" s="36">
        <f>+Tabla1[[#This Row],[Coches Kilómetro (CK) (5+6+7)]]/Tabla1[[#This Row],[Km. Línea (entre cabeceras) en Servicio]]</f>
        <v>25170.764669644235</v>
      </c>
      <c r="CJ320" s="36">
        <f>+[1]!BN_InfraMR[[#This Row],[Total Coches Remolcados]]</f>
        <v>134</v>
      </c>
      <c r="CK320" s="36">
        <f>+Tabla1[[#This Row],[Pasajeros Pagos (PAX)]]/Tabla1[[#This Row],[Coches en Servicio]]</f>
        <v>17486.955223880595</v>
      </c>
      <c r="CM320" s="100">
        <f t="shared" si="21"/>
        <v>710.65971843502371</v>
      </c>
      <c r="CN320" s="11">
        <v>0.98910424120195772</v>
      </c>
      <c r="CP320" s="10">
        <v>43.749904761904759</v>
      </c>
      <c r="CQ320" s="33">
        <v>24593.867389333969</v>
      </c>
      <c r="CR320" s="27"/>
      <c r="CS320" s="27"/>
      <c r="CX320" s="28"/>
      <c r="DF320" s="47">
        <f>+Tabla1[[#This Row],[Trenes Kilómetro (TK) (1+2+3)]]/Tabla1[[#This Row],[Trenes Corridos (TC)]]</f>
        <v>47.683085339168493</v>
      </c>
      <c r="EA320" s="2">
        <v>2019</v>
      </c>
      <c r="EB320" s="2" t="s">
        <v>3</v>
      </c>
    </row>
    <row r="321" spans="1:132" x14ac:dyDescent="0.2">
      <c r="A321" s="98" t="s">
        <v>268</v>
      </c>
      <c r="B321" s="2" t="s">
        <v>4</v>
      </c>
      <c r="C321" s="101">
        <v>43678</v>
      </c>
      <c r="D321" s="4" t="s">
        <v>135</v>
      </c>
      <c r="E321" s="4" t="s">
        <v>112</v>
      </c>
      <c r="F321" s="4" t="s">
        <v>139</v>
      </c>
      <c r="G321" s="4" t="s">
        <v>113</v>
      </c>
      <c r="H321" s="6">
        <v>216750.7</v>
      </c>
      <c r="K321" s="95">
        <f>+Tabla1[[#This Row],[TK Remolcados (1)]]+Tabla1[[#This Row],[TK Coche Motor (2)]]+Tabla1[[#This Row],[TK Eléctricos (3)]]</f>
        <v>216750.7</v>
      </c>
      <c r="L321" s="35">
        <f>+Tabla1[[#This Row],[Trenes Kilómetro (TK) (1+2+3)]]/K309-1</f>
        <v>-1.0702182381655434E-2</v>
      </c>
      <c r="M321" s="36">
        <f>+Tabla1[[#This Row],[TK Remolcados (1)]]</f>
        <v>216750.7</v>
      </c>
      <c r="N321" s="36">
        <f>+Tabla1[[#This Row],[TK Remolcados (1)]]*Tabla1[[#This Row],[Form. Media Trenes Remolcados]]</f>
        <v>1300504.2000000002</v>
      </c>
      <c r="Q321" s="95">
        <f>+N321+O321+P321</f>
        <v>1300504.2000000002</v>
      </c>
      <c r="R321" s="35">
        <f>+Tabla1[[#This Row],[Coches Kilómetro (CK) (5+6+7)]]/Q309-1</f>
        <v>-1.0702182381655323E-2</v>
      </c>
      <c r="S321" s="37">
        <v>34.6</v>
      </c>
      <c r="T321" s="35">
        <f>+Tabla1[[#This Row],[Velocidad Comercial Trenes Diésel]]/S309-1</f>
        <v>0</v>
      </c>
      <c r="U321" s="37"/>
      <c r="V321" s="35"/>
      <c r="W321" s="37">
        <v>6</v>
      </c>
      <c r="X321" s="6"/>
      <c r="Y321" s="6"/>
      <c r="Z321" s="36">
        <f>+Tabla1[[#This Row],[Form. Media Trenes Remolcados]]*Tabla1[[#This Row],[Asientos Prom. x C. Remolcados]]*Tabla1[[#This Row],[Trenes Corridos (TC)]]</f>
        <v>2061120</v>
      </c>
      <c r="AC321" s="6">
        <v>76</v>
      </c>
      <c r="AF321" s="6">
        <f>+'[2]BN TAB'!H325</f>
        <v>4798</v>
      </c>
      <c r="AG321" s="6">
        <f>+Tabla1[[#This Row],[Trenes Programados]]-Tabla1[[#This Row],[Trenes Corridos (TC)]]</f>
        <v>278</v>
      </c>
      <c r="AH321" s="95">
        <f>+'[2]BN TAB'!J325</f>
        <v>4520</v>
      </c>
      <c r="AI321" s="35">
        <f>+Tabla1[[#This Row],[Trenes Corridos (TC)]]/AH309-1</f>
        <v>-1.9522776572668099E-2</v>
      </c>
      <c r="AJ321" s="36">
        <f>+'[2]BN TAB'!K325</f>
        <v>3500</v>
      </c>
      <c r="AK321" s="36">
        <f>+Tabla1[[#This Row],[Trenes Corridos (TC)]]-Tabla1[[#This Row],[Trenes Puntuales]]</f>
        <v>1020</v>
      </c>
      <c r="AL321" s="127">
        <f>+Tabla1[[#This Row],[Trenes Puntuales]]/Tabla1[[#This Row],[Trenes Programados]]</f>
        <v>0.72947061275531466</v>
      </c>
      <c r="AM321" s="96">
        <v>0.95</v>
      </c>
      <c r="AN321" s="96" t="str">
        <f>+IF(Tabla1[[#This Row],[Regularidad Absoluta]]&gt;=Tabla1[[#This Row],[RA 95%]],Tabla1[[#This Row],[Regularidad Absoluta]],"")</f>
        <v/>
      </c>
      <c r="AO321" s="96">
        <f>+Tabla1[[#This Row],[Trenes Puntuales]]/Tabla1[[#This Row],[Trenes Corridos (TC)]]</f>
        <v>0.77433628318584069</v>
      </c>
      <c r="AP321" s="96">
        <f>+Tabla1[[#This Row],[Trenes Corridos (TC)]]/Tabla1[[#This Row],[Trenes Programados]]</f>
        <v>0.94205919132972071</v>
      </c>
      <c r="AQ321" s="96">
        <f>+Tabla1[[#This Row],[Regularidad Relativa]]/AO309-1</f>
        <v>-0.13378057134512844</v>
      </c>
      <c r="AR321" s="95">
        <f>+'[3]DATOS BN#Bol por Estación'!AE306</f>
        <v>2427282</v>
      </c>
      <c r="AS321" s="15">
        <f>+Tabla1[[#This Row],[Pasajeros Pagos (PAX)]]/AR309-1</f>
        <v>-1.1628205269156533E-2</v>
      </c>
      <c r="AT321" s="6">
        <f>+Tabla1[[#This Row],[Pasajeros Pagos (PAX)]]/Tabla1[[#This Row],[Indice Dia Habil]]</f>
        <v>93357</v>
      </c>
      <c r="AU321" s="15">
        <f>+Tabla1[[#This Row],[PAX Día Habil]]/AT309-1</f>
        <v>-2.2391532995436059E-4</v>
      </c>
      <c r="AV321" s="6">
        <f>+Tabla1[[#This Row],[Pasajeros Pagos (PAX)]]/Tabla1[[#This Row],[Trenes Corridos (TC)]]</f>
        <v>537.00929203539818</v>
      </c>
      <c r="AW321" s="6">
        <f>+Tabla1[[#This Row],[PAX x Tren]]/Tabla1[[#This Row],[Form. Media Trenes Remolcados]]</f>
        <v>89.501548672566358</v>
      </c>
      <c r="AX321" s="15">
        <f>+Tabla1[[#This Row],[PAX x Coche]]/AW309-1</f>
        <v>8.0517640949531177E-3</v>
      </c>
      <c r="AY321" s="6">
        <v>188</v>
      </c>
      <c r="AZ321" s="9">
        <f>+Tabla1[[#This Row],[PAX Kilómetro]]/Tabla1[[#This Row],[Coches Kilómetro (CK) (5+6+7)]]</f>
        <v>38.597485313772914</v>
      </c>
      <c r="BA321" s="15">
        <f>+Tabla1[[#This Row],[Ocupación Media (PaxKm/CocheKm)]]/AZ309-1</f>
        <v>-0.11517590230708763</v>
      </c>
      <c r="BB321" s="15">
        <f>+Tabla1[[#This Row],[Ocupación Media (PaxKm/CocheKm)]]/Tabla1[[#This Row],[Capacidad x Coche (4xm2)]]</f>
        <v>0.2053057729456006</v>
      </c>
      <c r="BC321" s="15">
        <f>+Tabla1[[#This Row],[% de Ocupación Media PAX]]/BB309-1</f>
        <v>-0.11517590230708774</v>
      </c>
      <c r="BD321" s="36">
        <f>+Tabla1[[#This Row],[Pasajeros Pagos (PAX)]]*Tabla1[[#This Row],[PAX Recorrido Medio]]</f>
        <v>50196191.759999998</v>
      </c>
      <c r="BE321" s="37">
        <v>20.68</v>
      </c>
      <c r="BF321" s="35">
        <f>+Tabla1[[#This Row],[PAX Recorrido Medio]]/BE309-1</f>
        <v>-0.11434689507494655</v>
      </c>
      <c r="BG321" s="36">
        <f>+Tabla1[[#This Row],[Pasajeros Pagos (PAX)]]*CN321</f>
        <v>2373782.4787633088</v>
      </c>
      <c r="BH321" s="130">
        <f t="shared" si="20"/>
        <v>0.38712464962276938</v>
      </c>
      <c r="BI321" s="95">
        <f t="shared" si="19"/>
        <v>3960482.3370787953</v>
      </c>
      <c r="BJ321" s="35">
        <f>+(Tabla1[[#This Row],[Variación % TC]]*0.2)-(Tabla1[[#This Row],[Vaciación % PAX Recorrido Medio]]*0.1)-(Tabla1[[#This Row],[Variación % Ocupación PAX]]*0.5)+(Tabla1[[#This Row],[Variación % RA]]*0.1)+(Tabla1[[#This Row],[Variación % Velocidad Comercial TE]]*0.1)</f>
        <v>5.1740028211992056E-2</v>
      </c>
      <c r="BK321" s="90">
        <v>18900101.100000001</v>
      </c>
      <c r="BL321" s="10">
        <f>+Tabla1[[#This Row],[Recaudación Vta. Boletos $]]/Tabla1[[#This Row],[Pasajeros Pagos (PAX)]]</f>
        <v>7.7865287593283359</v>
      </c>
      <c r="BM321" s="15">
        <f>+(Tabla1[[#This Row],[Tarifa Media $]]*44)/CQ321</f>
        <v>1.345181015097216E-2</v>
      </c>
      <c r="BN321" s="48">
        <f>+Tabla1[[#This Row],[Tarifa Media $]]/CP321</f>
        <v>0.14248304450137897</v>
      </c>
      <c r="BO321" s="86">
        <v>26</v>
      </c>
      <c r="BP321" s="80">
        <v>51.944000000000003</v>
      </c>
      <c r="BQ321" s="80">
        <f>+Tabla1[[#This Row],[Km. Línea (entre cabeceras) en Servicio]]*2</f>
        <v>103.88800000000001</v>
      </c>
      <c r="BR321" s="36">
        <v>22</v>
      </c>
      <c r="BS321" s="36">
        <v>1860</v>
      </c>
      <c r="BT321" s="76">
        <f>+Tabla1[[#This Row],[Recaudación Vta. Boletos $]]/Tabla1[[#This Row],[Km. Línea (entre cabeceras) en Servicio]]</f>
        <v>363855.32689049747</v>
      </c>
      <c r="BU321" s="77">
        <f>+Tabla1[[#This Row],[Recaudación/Km. Línea (PESOS)]]/CP321</f>
        <v>6658.0650166216719</v>
      </c>
      <c r="BV321" s="76">
        <f>+Tabla1[[#This Row],[Recaudación Vta. Boletos $]]/Tabla1[[#This Row],[Trenes Corridos (TC)]]</f>
        <v>4181.4382964601773</v>
      </c>
      <c r="BW321" s="77">
        <f>+Tabla1[[#This Row],[Recaudación/Trenes Corridos (PESOS)]]/CP321</f>
        <v>76.514718854733658</v>
      </c>
      <c r="BX321" s="76">
        <f>+Tabla1[[#This Row],[Recaudación Vta. Boletos $]]/Tabla1[[#This Row],[Coches Kilómetro (CK) (5+6+7)]]</f>
        <v>14.532902777245932</v>
      </c>
      <c r="BY321" s="77">
        <f>+Tabla1[[#This Row],[Recaudación/Coche Kilómetro (PESOS)]]/CP321</f>
        <v>0.26593265075452743</v>
      </c>
      <c r="BZ321" s="78">
        <f>+Tabla1[[#This Row],[Recaudación Vta. Boletos $]]/Tabla1[[#This Row],[PAX Kilómetro]]</f>
        <v>0.37652460151490985</v>
      </c>
      <c r="CA321" s="79">
        <f>+Tabla1[[#This Row],[Recaudación/Pasajeros Kilómetro (PESOS)]]/CP321</f>
        <v>6.8898957689254824E-3</v>
      </c>
      <c r="CB321" s="76">
        <f>+Tabla1[[#This Row],[Recaudación Vta. Boletos $]]/Tabla1[[#This Row],[Personal]]</f>
        <v>10161.344677419356</v>
      </c>
      <c r="CC321" s="77">
        <f>+Tabla1[[#This Row],[Recaudación/Personal (PESOS)]]/CP321</f>
        <v>185.93899420612698</v>
      </c>
      <c r="CD321" s="36">
        <f>+Tabla1[[#This Row],[Pasajeros Pagos (PAX)]]/Tabla1[[#This Row],[Personal]]</f>
        <v>1304.9903225806452</v>
      </c>
      <c r="CE321" s="80">
        <f>+Tabla1[[#This Row],[Trenes Corridos (TC)]]/Tabla1[[#This Row],[Personal]]</f>
        <v>2.4301075268817205</v>
      </c>
      <c r="CF321" s="36">
        <f>+Tabla1[[#This Row],[Pasajeros Pagos (PAX)]]/Tabla1[[#This Row],[Km. Línea (entre cabeceras) en Servicio]]</f>
        <v>46728.823348221158</v>
      </c>
      <c r="CG321" s="36">
        <f>+Tabla1[[#This Row],[Pasajeros Pagos (PAX)]]/Tabla1[[#This Row],[Cantidad de Estaciones en Servicio]]</f>
        <v>110331</v>
      </c>
      <c r="CH321" s="36">
        <f>+Tabla1[[#This Row],[PAX Kilómetro]]/Tabla1[[#This Row],[Km. Línea (entre cabeceras) en Servicio]]</f>
        <v>966352.0668412135</v>
      </c>
      <c r="CI321" s="36">
        <f>+Tabla1[[#This Row],[Coches Kilómetro (CK) (5+6+7)]]/Tabla1[[#This Row],[Km. Línea (entre cabeceras) en Servicio]]</f>
        <v>25036.658709379335</v>
      </c>
      <c r="CJ321" s="36">
        <f>+[1]!BN_InfraMR[[#This Row],[Total Coches Remolcados]]</f>
        <v>134</v>
      </c>
      <c r="CK321" s="36">
        <f>+Tabla1[[#This Row],[Pasajeros Pagos (PAX)]]/Tabla1[[#This Row],[Coches en Servicio]]</f>
        <v>18114.044776119405</v>
      </c>
      <c r="CM321" s="100">
        <f t="shared" si="21"/>
        <v>718.49476469128592</v>
      </c>
      <c r="CN321" s="11">
        <v>0.97795908294269418</v>
      </c>
      <c r="CP321" s="10">
        <v>54.648809523809526</v>
      </c>
      <c r="CQ321" s="73">
        <v>25469.231394533665</v>
      </c>
      <c r="CR321" s="27"/>
      <c r="CS321" s="27"/>
      <c r="DF321" s="47">
        <f>+Tabla1[[#This Row],[Trenes Kilómetro (TK) (1+2+3)]]/Tabla1[[#This Row],[Trenes Corridos (TC)]]</f>
        <v>47.953694690265486</v>
      </c>
      <c r="EA321" s="2">
        <v>2019</v>
      </c>
      <c r="EB321" s="2" t="s">
        <v>4</v>
      </c>
    </row>
    <row r="322" spans="1:132" x14ac:dyDescent="0.2">
      <c r="A322" s="98" t="s">
        <v>268</v>
      </c>
      <c r="B322" s="2" t="s">
        <v>11</v>
      </c>
      <c r="C322" s="101">
        <v>43709</v>
      </c>
      <c r="D322" s="4" t="s">
        <v>135</v>
      </c>
      <c r="E322" s="4" t="s">
        <v>112</v>
      </c>
      <c r="F322" s="4" t="s">
        <v>139</v>
      </c>
      <c r="G322" s="4" t="s">
        <v>113</v>
      </c>
      <c r="H322" s="6">
        <v>210461.7</v>
      </c>
      <c r="K322" s="95">
        <f>+Tabla1[[#This Row],[TK Remolcados (1)]]+Tabla1[[#This Row],[TK Coche Motor (2)]]+Tabla1[[#This Row],[TK Eléctricos (3)]]</f>
        <v>210461.7</v>
      </c>
      <c r="L322" s="35">
        <f>+Tabla1[[#This Row],[Trenes Kilómetro (TK) (1+2+3)]]/K310-1</f>
        <v>4.536674214876113E-2</v>
      </c>
      <c r="M322" s="36">
        <f>+Tabla1[[#This Row],[TK Remolcados (1)]]</f>
        <v>210461.7</v>
      </c>
      <c r="N322" s="36">
        <f>+Tabla1[[#This Row],[TK Remolcados (1)]]*Tabla1[[#This Row],[Form. Media Trenes Remolcados]]</f>
        <v>1262770.2000000002</v>
      </c>
      <c r="Q322" s="95">
        <f>+N322+O322+P322</f>
        <v>1262770.2000000002</v>
      </c>
      <c r="R322" s="35">
        <f>+Tabla1[[#This Row],[Coches Kilómetro (CK) (5+6+7)]]/Q310-1</f>
        <v>4.536674214876113E-2</v>
      </c>
      <c r="S322" s="37">
        <v>34.6</v>
      </c>
      <c r="T322" s="35">
        <f>+Tabla1[[#This Row],[Velocidad Comercial Trenes Diésel]]/S310-1</f>
        <v>0</v>
      </c>
      <c r="U322" s="37"/>
      <c r="V322" s="35"/>
      <c r="W322" s="37">
        <v>6</v>
      </c>
      <c r="X322" s="6"/>
      <c r="Y322" s="6"/>
      <c r="Z322" s="36">
        <f>+Tabla1[[#This Row],[Form. Media Trenes Remolcados]]*Tabla1[[#This Row],[Asientos Prom. x C. Remolcados]]*Tabla1[[#This Row],[Trenes Corridos (TC)]]</f>
        <v>1981776</v>
      </c>
      <c r="AC322" s="6">
        <v>76</v>
      </c>
      <c r="AF322" s="6">
        <f>+'[2]BN TAB'!H326</f>
        <v>4633</v>
      </c>
      <c r="AG322" s="6">
        <f>+Tabla1[[#This Row],[Trenes Programados]]-Tabla1[[#This Row],[Trenes Corridos (TC)]]</f>
        <v>287</v>
      </c>
      <c r="AH322" s="95">
        <f>+'[2]BN TAB'!J326</f>
        <v>4346</v>
      </c>
      <c r="AI322" s="35">
        <f>+Tabla1[[#This Row],[Trenes Corridos (TC)]]/AH310-1</f>
        <v>2.2828900917863049E-2</v>
      </c>
      <c r="AJ322" s="36">
        <f>+'[2]BN TAB'!K326</f>
        <v>3240</v>
      </c>
      <c r="AK322" s="36">
        <f>+Tabla1[[#This Row],[Trenes Corridos (TC)]]-Tabla1[[#This Row],[Trenes Puntuales]]</f>
        <v>1106</v>
      </c>
      <c r="AL322" s="127">
        <f>+Tabla1[[#This Row],[Trenes Puntuales]]/Tabla1[[#This Row],[Trenes Programados]]</f>
        <v>0.6993308871141809</v>
      </c>
      <c r="AM322" s="96">
        <v>0.95</v>
      </c>
      <c r="AN322" s="96" t="str">
        <f>+IF(Tabla1[[#This Row],[Regularidad Absoluta]]&gt;=Tabla1[[#This Row],[RA 95%]],Tabla1[[#This Row],[Regularidad Absoluta]],"")</f>
        <v/>
      </c>
      <c r="AO322" s="96">
        <f>+Tabla1[[#This Row],[Trenes Puntuales]]/Tabla1[[#This Row],[Trenes Corridos (TC)]]</f>
        <v>0.74551311550851362</v>
      </c>
      <c r="AP322" s="96">
        <f>+Tabla1[[#This Row],[Trenes Corridos (TC)]]/Tabla1[[#This Row],[Trenes Programados]]</f>
        <v>0.93805309734513276</v>
      </c>
      <c r="AQ322" s="96">
        <f>+Tabla1[[#This Row],[Regularidad Relativa]]/AO310-1</f>
        <v>-0.18062979105129995</v>
      </c>
      <c r="AR322" s="95">
        <f>+'[3]DATOS BN#Bol por Estación'!AE307</f>
        <v>2379361</v>
      </c>
      <c r="AS322" s="15">
        <f>+Tabla1[[#This Row],[Pasajeros Pagos (PAX)]]/AR310-1</f>
        <v>4.2203038005511173E-2</v>
      </c>
      <c r="AT322" s="6">
        <f>+Tabla1[[#This Row],[Pasajeros Pagos (PAX)]]/Tabla1[[#This Row],[Indice Dia Habil]]</f>
        <v>94045.889328063233</v>
      </c>
      <c r="AU322" s="15">
        <f>+Tabla1[[#This Row],[PAX Día Habil]]/AT310-1</f>
        <v>2.984489921493183E-2</v>
      </c>
      <c r="AV322" s="6">
        <f>+Tabla1[[#This Row],[Pasajeros Pagos (PAX)]]/Tabla1[[#This Row],[Trenes Corridos (TC)]]</f>
        <v>547.48297284859643</v>
      </c>
      <c r="AW322" s="6">
        <f>+Tabla1[[#This Row],[PAX x Tren]]/Tabla1[[#This Row],[Form. Media Trenes Remolcados]]</f>
        <v>91.247162141432739</v>
      </c>
      <c r="AX322" s="15">
        <f>+Tabla1[[#This Row],[PAX x Coche]]/AW310-1</f>
        <v>1.8941718473404645E-2</v>
      </c>
      <c r="AY322" s="6">
        <v>188</v>
      </c>
      <c r="AZ322" s="9">
        <f>+Tabla1[[#This Row],[PAX Kilómetro]]/Tabla1[[#This Row],[Coches Kilómetro (CK) (5+6+7)]]</f>
        <v>38.966064831114949</v>
      </c>
      <c r="BA322" s="15">
        <f>+Tabla1[[#This Row],[Ocupación Media (PaxKm/CocheKm)]]/AZ310-1</f>
        <v>-8.6917009536773393E-2</v>
      </c>
      <c r="BB322" s="15">
        <f>+Tabla1[[#This Row],[Ocupación Media (PaxKm/CocheKm)]]/Tabla1[[#This Row],[Capacidad x Coche (4xm2)]]</f>
        <v>0.20726630229316462</v>
      </c>
      <c r="BC322" s="15">
        <f>+Tabla1[[#This Row],[% de Ocupación Media PAX]]/BB310-1</f>
        <v>-8.6917009536773393E-2</v>
      </c>
      <c r="BD322" s="36">
        <f>+Tabla1[[#This Row],[Pasajeros Pagos (PAX)]]*Tabla1[[#This Row],[PAX Recorrido Medio]]</f>
        <v>49205185.479999997</v>
      </c>
      <c r="BE322" s="37">
        <v>20.68</v>
      </c>
      <c r="BF322" s="35">
        <f>+Tabla1[[#This Row],[PAX Recorrido Medio]]/BE310-1</f>
        <v>-8.4145261293179785E-2</v>
      </c>
      <c r="BG322" s="36">
        <f>+Tabla1[[#This Row],[Pasajeros Pagos (PAX)]]*CN322</f>
        <v>2298401.1500266339</v>
      </c>
      <c r="BH322" s="130">
        <f t="shared" si="20"/>
        <v>0.38241342236161113</v>
      </c>
      <c r="BI322" s="95">
        <f t="shared" ref="BI322:BI361" si="24">(+AH322*CM322)*((+(18/(1-18/100))/100)+1)-1</f>
        <v>3852676.0233334773</v>
      </c>
      <c r="BJ322" s="35">
        <f>+(Tabla1[[#This Row],[Variación % TC]]*0.2)-(Tabla1[[#This Row],[Vaciación % PAX Recorrido Medio]]*0.1)-(Tabla1[[#This Row],[Variación % Ocupación PAX]]*0.5)+(Tabla1[[#This Row],[Variación % RA]]*0.1)+(Tabla1[[#This Row],[Variación % Velocidad Comercial TE]]*0.1)</f>
        <v>3.8375831976147287E-2</v>
      </c>
      <c r="BK322" s="90">
        <v>18532626.039999999</v>
      </c>
      <c r="BL322" s="10">
        <f>+Tabla1[[#This Row],[Recaudación Vta. Boletos $]]/Tabla1[[#This Row],[Pasajeros Pagos (PAX)]]</f>
        <v>7.7889088877223758</v>
      </c>
      <c r="BM322" s="15">
        <f>+(Tabla1[[#This Row],[Tarifa Media $]]*44)/CQ322</f>
        <v>1.3090864373716938E-2</v>
      </c>
      <c r="BN322" s="48">
        <f>+Tabla1[[#This Row],[Tarifa Media $]]/CP322</f>
        <v>0.13248825642622003</v>
      </c>
      <c r="BO322" s="86">
        <v>25.3</v>
      </c>
      <c r="BP322" s="80">
        <v>51.944000000000003</v>
      </c>
      <c r="BQ322" s="80">
        <f>+Tabla1[[#This Row],[Km. Línea (entre cabeceras) en Servicio]]*2</f>
        <v>103.88800000000001</v>
      </c>
      <c r="BR322" s="36">
        <v>22</v>
      </c>
      <c r="BS322" s="36">
        <v>1860</v>
      </c>
      <c r="BT322" s="76">
        <f>+Tabla1[[#This Row],[Recaudación Vta. Boletos $]]/Tabla1[[#This Row],[Km. Línea (entre cabeceras) en Servicio]]</f>
        <v>356780.88017865393</v>
      </c>
      <c r="BU322" s="77">
        <f>+Tabla1[[#This Row],[Recaudación/Km. Línea (PESOS)]]/CP322</f>
        <v>6068.7931291111063</v>
      </c>
      <c r="BV322" s="76">
        <f>+Tabla1[[#This Row],[Recaudación Vta. Boletos $]]/Tabla1[[#This Row],[Trenes Corridos (TC)]]</f>
        <v>4264.2949930971008</v>
      </c>
      <c r="BW322" s="77">
        <f>+Tabla1[[#This Row],[Recaudación/Trenes Corridos (PESOS)]]/CP322</f>
        <v>72.535064495754099</v>
      </c>
      <c r="BX322" s="76">
        <f>+Tabla1[[#This Row],[Recaudación Vta. Boletos $]]/Tabla1[[#This Row],[Coches Kilómetro (CK) (5+6+7)]]</f>
        <v>14.67616676415075</v>
      </c>
      <c r="BY322" s="77">
        <f>+Tabla1[[#This Row],[Recaudación/Coche Kilómetro (PESOS)]]/CP322</f>
        <v>0.24963955460664755</v>
      </c>
      <c r="BZ322" s="78">
        <f>+Tabla1[[#This Row],[Recaudación Vta. Boletos $]]/Tabla1[[#This Row],[PAX Kilómetro]]</f>
        <v>0.37663969476413811</v>
      </c>
      <c r="CA322" s="79">
        <f>+Tabla1[[#This Row],[Recaudación/Pasajeros Kilómetro (PESOS)]]/CP322</f>
        <v>6.406588802041588E-3</v>
      </c>
      <c r="CB322" s="76">
        <f>+Tabla1[[#This Row],[Recaudación Vta. Boletos $]]/Tabla1[[#This Row],[Personal]]</f>
        <v>9963.7774408602145</v>
      </c>
      <c r="CC322" s="77">
        <f>+Tabla1[[#This Row],[Recaudación/Personal (PESOS)]]/CP322</f>
        <v>169.48246790244477</v>
      </c>
      <c r="CD322" s="36">
        <f>+Tabla1[[#This Row],[Pasajeros Pagos (PAX)]]/Tabla1[[#This Row],[Personal]]</f>
        <v>1279.2263440860215</v>
      </c>
      <c r="CE322" s="80">
        <f>+Tabla1[[#This Row],[Trenes Corridos (TC)]]/Tabla1[[#This Row],[Personal]]</f>
        <v>2.3365591397849461</v>
      </c>
      <c r="CF322" s="36">
        <f>+Tabla1[[#This Row],[Pasajeros Pagos (PAX)]]/Tabla1[[#This Row],[Km. Línea (entre cabeceras) en Servicio]]</f>
        <v>45806.272139226858</v>
      </c>
      <c r="CG322" s="36">
        <f>+Tabla1[[#This Row],[Pasajeros Pagos (PAX)]]/Tabla1[[#This Row],[Cantidad de Estaciones en Servicio]]</f>
        <v>108152.77272727272</v>
      </c>
      <c r="CH322" s="36">
        <f>+Tabla1[[#This Row],[PAX Kilómetro]]/Tabla1[[#This Row],[Km. Línea (entre cabeceras) en Servicio]]</f>
        <v>947273.70783921133</v>
      </c>
      <c r="CI322" s="36">
        <f>+Tabla1[[#This Row],[Coches Kilómetro (CK) (5+6+7)]]/Tabla1[[#This Row],[Km. Línea (entre cabeceras) en Servicio]]</f>
        <v>24310.222547358695</v>
      </c>
      <c r="CJ322" s="36">
        <f>+[1]!BN_InfraMR[[#This Row],[Total Coches Remolcados]]</f>
        <v>134</v>
      </c>
      <c r="CK322" s="36">
        <f>+Tabla1[[#This Row],[Pasajeros Pagos (PAX)]]/Tabla1[[#This Row],[Coches en Servicio]]</f>
        <v>17756.425373134327</v>
      </c>
      <c r="CL322" s="2" t="s">
        <v>143</v>
      </c>
      <c r="CM322" s="100">
        <f t="shared" si="21"/>
        <v>726.92019308178817</v>
      </c>
      <c r="CN322" s="11">
        <v>0.96597412079404255</v>
      </c>
      <c r="CP322" s="10">
        <v>58.78942857142858</v>
      </c>
      <c r="CQ322" s="33">
        <v>26179.477632344991</v>
      </c>
      <c r="CR322" s="27"/>
      <c r="CS322" s="27"/>
      <c r="DF322" s="47">
        <f>+Tabla1[[#This Row],[Trenes Kilómetro (TK) (1+2+3)]]/Tabla1[[#This Row],[Trenes Corridos (TC)]]</f>
        <v>48.426530142659921</v>
      </c>
      <c r="EA322" s="2">
        <v>2019</v>
      </c>
      <c r="EB322" s="2" t="s">
        <v>11</v>
      </c>
    </row>
    <row r="323" spans="1:132" x14ac:dyDescent="0.2">
      <c r="A323" s="98" t="s">
        <v>268</v>
      </c>
      <c r="B323" s="2" t="s">
        <v>5</v>
      </c>
      <c r="C323" s="101">
        <v>43739</v>
      </c>
      <c r="D323" s="4" t="s">
        <v>135</v>
      </c>
      <c r="E323" s="4" t="s">
        <v>112</v>
      </c>
      <c r="F323" s="4" t="s">
        <v>139</v>
      </c>
      <c r="G323" s="4" t="s">
        <v>113</v>
      </c>
      <c r="H323" s="6">
        <v>218251.7</v>
      </c>
      <c r="K323" s="95">
        <f>+Tabla1[[#This Row],[TK Remolcados (1)]]+Tabla1[[#This Row],[TK Coche Motor (2)]]+Tabla1[[#This Row],[TK Eléctricos (3)]]</f>
        <v>218251.7</v>
      </c>
      <c r="L323" s="35">
        <f>+Tabla1[[#This Row],[Trenes Kilómetro (TK) (1+2+3)]]/K311-1</f>
        <v>-3.703046020115619E-3</v>
      </c>
      <c r="M323" s="36">
        <f>+Tabla1[[#This Row],[TK Remolcados (1)]]</f>
        <v>218251.7</v>
      </c>
      <c r="N323" s="36">
        <f>+Tabla1[[#This Row],[TK Remolcados (1)]]*Tabla1[[#This Row],[Form. Media Trenes Remolcados]]</f>
        <v>1309510.2000000002</v>
      </c>
      <c r="Q323" s="95">
        <f>+N323+O323+P323</f>
        <v>1309510.2000000002</v>
      </c>
      <c r="R323" s="35">
        <f>+Tabla1[[#This Row],[Coches Kilómetro (CK) (5+6+7)]]/Q311-1</f>
        <v>-3.703046020115508E-3</v>
      </c>
      <c r="S323" s="37">
        <v>34.6</v>
      </c>
      <c r="T323" s="35">
        <f>+Tabla1[[#This Row],[Velocidad Comercial Trenes Diésel]]/S311-1</f>
        <v>0</v>
      </c>
      <c r="U323" s="37"/>
      <c r="V323" s="35"/>
      <c r="W323" s="37">
        <v>6</v>
      </c>
      <c r="X323" s="6"/>
      <c r="Y323" s="6"/>
      <c r="Z323" s="36">
        <f>+Tabla1[[#This Row],[Form. Media Trenes Remolcados]]*Tabla1[[#This Row],[Asientos Prom. x C. Remolcados]]*Tabla1[[#This Row],[Trenes Corridos (TC)]]</f>
        <v>2078448</v>
      </c>
      <c r="AC323" s="6">
        <v>76</v>
      </c>
      <c r="AF323" s="6">
        <f>+'[2]BN TAB'!H327</f>
        <v>4801</v>
      </c>
      <c r="AG323" s="6">
        <f>+Tabla1[[#This Row],[Trenes Programados]]-Tabla1[[#This Row],[Trenes Corridos (TC)]]</f>
        <v>243</v>
      </c>
      <c r="AH323" s="95">
        <f>+'[2]BN TAB'!J327</f>
        <v>4558</v>
      </c>
      <c r="AI323" s="35">
        <f>+Tabla1[[#This Row],[Trenes Corridos (TC)]]/AH311-1</f>
        <v>-1.6188214979494964E-2</v>
      </c>
      <c r="AJ323" s="36">
        <f>+'[2]BN TAB'!K327</f>
        <v>3904</v>
      </c>
      <c r="AK323" s="36">
        <f>+Tabla1[[#This Row],[Trenes Corridos (TC)]]-Tabla1[[#This Row],[Trenes Puntuales]]</f>
        <v>654</v>
      </c>
      <c r="AL323" s="127">
        <f>+Tabla1[[#This Row],[Trenes Puntuales]]/Tabla1[[#This Row],[Trenes Programados]]</f>
        <v>0.81316392418246197</v>
      </c>
      <c r="AM323" s="96">
        <v>0.95</v>
      </c>
      <c r="AN323" s="96" t="str">
        <f>+IF(Tabla1[[#This Row],[Regularidad Absoluta]]&gt;=Tabla1[[#This Row],[RA 95%]],Tabla1[[#This Row],[Regularidad Absoluta]],"")</f>
        <v/>
      </c>
      <c r="AO323" s="96">
        <f>+Tabla1[[#This Row],[Trenes Puntuales]]/Tabla1[[#This Row],[Trenes Corridos (TC)]]</f>
        <v>0.85651601579640191</v>
      </c>
      <c r="AP323" s="96">
        <f>+Tabla1[[#This Row],[Trenes Corridos (TC)]]/Tabla1[[#This Row],[Trenes Programados]]</f>
        <v>0.94938554467819203</v>
      </c>
      <c r="AQ323" s="96">
        <f>+Tabla1[[#This Row],[Regularidad Relativa]]/AO311-1</f>
        <v>-4.8612155074387431E-2</v>
      </c>
      <c r="AR323" s="95">
        <f>+'[3]DATOS BN#Bol por Estación'!AE308</f>
        <v>2385962</v>
      </c>
      <c r="AS323" s="15">
        <f>+Tabla1[[#This Row],[Pasajeros Pagos (PAX)]]/AR311-1</f>
        <v>-8.4337469614947369E-2</v>
      </c>
      <c r="AT323" s="6">
        <f>+Tabla1[[#This Row],[Pasajeros Pagos (PAX)]]/Tabla1[[#This Row],[Indice Dia Habil]]</f>
        <v>90720.988593155897</v>
      </c>
      <c r="AU323" s="15">
        <f>+Tabla1[[#This Row],[PAX Día Habil]]/AT311-1</f>
        <v>-8.4337469614947369E-2</v>
      </c>
      <c r="AV323" s="6">
        <f>+Tabla1[[#This Row],[Pasajeros Pagos (PAX)]]/Tabla1[[#This Row],[Trenes Corridos (TC)]]</f>
        <v>523.46687143483985</v>
      </c>
      <c r="AW323" s="6">
        <f>+Tabla1[[#This Row],[PAX x Tren]]/Tabla1[[#This Row],[Form. Media Trenes Remolcados]]</f>
        <v>87.244478572473312</v>
      </c>
      <c r="AX323" s="15">
        <f>+Tabla1[[#This Row],[PAX x Coche]]/AW311-1</f>
        <v>-6.9270622362012091E-2</v>
      </c>
      <c r="AY323" s="6">
        <v>188</v>
      </c>
      <c r="AZ323" s="9">
        <f>+Tabla1[[#This Row],[PAX Kilómetro]]/Tabla1[[#This Row],[Coches Kilómetro (CK) (5+6+7)]]</f>
        <v>38.262551906812178</v>
      </c>
      <c r="BA323" s="15">
        <f>+Tabla1[[#This Row],[Ocupación Media (PaxKm/CocheKm)]]/AZ311-1</f>
        <v>-0.12270984791720219</v>
      </c>
      <c r="BB323" s="15">
        <f>+Tabla1[[#This Row],[Ocupación Media (PaxKm/CocheKm)]]/Tabla1[[#This Row],[Capacidad x Coche (4xm2)]]</f>
        <v>0.20352421227027753</v>
      </c>
      <c r="BC323" s="15">
        <f>+Tabla1[[#This Row],[% de Ocupación Media PAX]]/BB311-1</f>
        <v>-0.12270984791720219</v>
      </c>
      <c r="BD323" s="36">
        <f>+Tabla1[[#This Row],[Pasajeros Pagos (PAX)]]*Tabla1[[#This Row],[PAX Recorrido Medio]]</f>
        <v>50105202</v>
      </c>
      <c r="BE323" s="37">
        <v>21</v>
      </c>
      <c r="BF323" s="35">
        <f>+Tabla1[[#This Row],[PAX Recorrido Medio]]/BE311-1</f>
        <v>-4.5454545454545414E-2</v>
      </c>
      <c r="BG323" s="36">
        <f>+Tabla1[[#This Row],[Pasajeros Pagos (PAX)]]*CN323</f>
        <v>2226473.5238050479</v>
      </c>
      <c r="BH323" s="130">
        <f t="shared" si="20"/>
        <v>0.42766974573269478</v>
      </c>
      <c r="BI323" s="95">
        <f t="shared" si="24"/>
        <v>4168855.2757961368</v>
      </c>
      <c r="BJ323" s="35">
        <f>+(Tabla1[[#This Row],[Variación % TC]]*0.2)-(Tabla1[[#This Row],[Vaciación % PAX Recorrido Medio]]*0.1)-(Tabla1[[#This Row],[Variación % Ocupación PAX]]*0.5)+(Tabla1[[#This Row],[Variación % RA]]*0.1)+(Tabla1[[#This Row],[Variación % Velocidad Comercial TE]]*0.1)</f>
        <v>5.7801520000717893E-2</v>
      </c>
      <c r="BK323" s="90">
        <v>18542922.870000001</v>
      </c>
      <c r="BL323" s="10">
        <f>+Tabla1[[#This Row],[Recaudación Vta. Boletos $]]/Tabla1[[#This Row],[Pasajeros Pagos (PAX)]]</f>
        <v>7.7716756888835619</v>
      </c>
      <c r="BM323" s="15">
        <f>+(Tabla1[[#This Row],[Tarifa Media $]]*44)/CQ323</f>
        <v>1.2716892592950559E-2</v>
      </c>
      <c r="BN323" s="48">
        <f>+Tabla1[[#This Row],[Tarifa Media $]]/CP323</f>
        <v>0.12657077459613153</v>
      </c>
      <c r="BO323" s="86">
        <v>26.3</v>
      </c>
      <c r="BP323" s="80">
        <v>51.944000000000003</v>
      </c>
      <c r="BQ323" s="80">
        <f>+Tabla1[[#This Row],[Km. Línea (entre cabeceras) en Servicio]]*2</f>
        <v>103.88800000000001</v>
      </c>
      <c r="BR323" s="36">
        <v>22</v>
      </c>
      <c r="BS323" s="36">
        <v>1860</v>
      </c>
      <c r="BT323" s="76">
        <f>+Tabla1[[#This Row],[Recaudación Vta. Boletos $]]/Tabla1[[#This Row],[Km. Línea (entre cabeceras) en Servicio]]</f>
        <v>356979.10961805022</v>
      </c>
      <c r="BU323" s="77">
        <f>+Tabla1[[#This Row],[Recaudación/Km. Línea (PESOS)]]/CP323</f>
        <v>5813.819854014615</v>
      </c>
      <c r="BV323" s="76">
        <f>+Tabla1[[#This Row],[Recaudación Vta. Boletos $]]/Tabla1[[#This Row],[Trenes Corridos (TC)]]</f>
        <v>4068.2147586660817</v>
      </c>
      <c r="BW323" s="77">
        <f>+Tabla1[[#This Row],[Recaudación/Trenes Corridos (PESOS)]]/CP323</f>
        <v>66.255607392921277</v>
      </c>
      <c r="BX323" s="76">
        <f>+Tabla1[[#This Row],[Recaudación Vta. Boletos $]]/Tabla1[[#This Row],[Coches Kilómetro (CK) (5+6+7)]]</f>
        <v>14.160197354705598</v>
      </c>
      <c r="BY323" s="77">
        <f>+Tabla1[[#This Row],[Recaudación/Coche Kilómetro (PESOS)]]/CP323</f>
        <v>0.23061527775570984</v>
      </c>
      <c r="BZ323" s="78">
        <f>+Tabla1[[#This Row],[Recaudación Vta. Boletos $]]/Tabla1[[#This Row],[PAX Kilómetro]]</f>
        <v>0.37007979470874103</v>
      </c>
      <c r="CA323" s="79">
        <f>+Tabla1[[#This Row],[Recaudación/Pasajeros Kilómetro (PESOS)]]/CP323</f>
        <v>6.0271797426729298E-3</v>
      </c>
      <c r="CB323" s="76">
        <f>+Tabla1[[#This Row],[Recaudación Vta. Boletos $]]/Tabla1[[#This Row],[Personal]]</f>
        <v>9969.3133709677422</v>
      </c>
      <c r="CC323" s="77">
        <f>+Tabla1[[#This Row],[Recaudación/Personal (PESOS)]]/CP323</f>
        <v>162.36185940695438</v>
      </c>
      <c r="CD323" s="36">
        <f>+Tabla1[[#This Row],[Pasajeros Pagos (PAX)]]/Tabla1[[#This Row],[Personal]]</f>
        <v>1282.7752688172043</v>
      </c>
      <c r="CE323" s="80">
        <f>+Tabla1[[#This Row],[Trenes Corridos (TC)]]/Tabla1[[#This Row],[Personal]]</f>
        <v>2.4505376344086023</v>
      </c>
      <c r="CF323" s="36">
        <f>+Tabla1[[#This Row],[Pasajeros Pagos (PAX)]]/Tabla1[[#This Row],[Km. Línea (entre cabeceras) en Servicio]]</f>
        <v>45933.351301401504</v>
      </c>
      <c r="CG323" s="36">
        <f>+Tabla1[[#This Row],[Pasajeros Pagos (PAX)]]/Tabla1[[#This Row],[Cantidad de Estaciones en Servicio]]</f>
        <v>108452.81818181818</v>
      </c>
      <c r="CH323" s="36">
        <f>+Tabla1[[#This Row],[PAX Kilómetro]]/Tabla1[[#This Row],[Km. Línea (entre cabeceras) en Servicio]]</f>
        <v>964600.37732943159</v>
      </c>
      <c r="CI323" s="36">
        <f>+Tabla1[[#This Row],[Coches Kilómetro (CK) (5+6+7)]]/Tabla1[[#This Row],[Km. Línea (entre cabeceras) en Servicio]]</f>
        <v>25210.037732943172</v>
      </c>
      <c r="CJ323" s="36">
        <f>+[1]!BN_InfraMR[[#This Row],[Total Coches Remolcados]]</f>
        <v>134</v>
      </c>
      <c r="CK323" s="36">
        <f>+Tabla1[[#This Row],[Pasajeros Pagos (PAX)]]/Tabla1[[#This Row],[Coches en Servicio]]</f>
        <v>17805.686567164179</v>
      </c>
      <c r="CM323" s="100">
        <f t="shared" si="21"/>
        <v>749.99169507521549</v>
      </c>
      <c r="CN323" s="11">
        <v>0.93315548353454414</v>
      </c>
      <c r="CP323" s="10">
        <v>61.4018181818182</v>
      </c>
      <c r="CQ323" s="33">
        <v>26889.723870156318</v>
      </c>
      <c r="CR323" s="27"/>
      <c r="CS323" s="27"/>
      <c r="DF323" s="47">
        <f>+Tabla1[[#This Row],[Trenes Kilómetro (TK) (1+2+3)]]/Tabla1[[#This Row],[Trenes Corridos (TC)]]</f>
        <v>47.883216322948662</v>
      </c>
      <c r="EA323" s="2">
        <v>2019</v>
      </c>
      <c r="EB323" s="2" t="s">
        <v>5</v>
      </c>
    </row>
    <row r="324" spans="1:132" x14ac:dyDescent="0.2">
      <c r="A324" s="98" t="s">
        <v>268</v>
      </c>
      <c r="B324" s="2" t="s">
        <v>6</v>
      </c>
      <c r="C324" s="101">
        <v>43770</v>
      </c>
      <c r="D324" s="4" t="s">
        <v>135</v>
      </c>
      <c r="E324" s="4" t="s">
        <v>112</v>
      </c>
      <c r="F324" s="4" t="s">
        <v>139</v>
      </c>
      <c r="G324" s="4" t="s">
        <v>113</v>
      </c>
      <c r="H324" s="6">
        <v>209393.9</v>
      </c>
      <c r="K324" s="95">
        <f>+Tabla1[[#This Row],[TK Remolcados (1)]]+Tabla1[[#This Row],[TK Coche Motor (2)]]+Tabla1[[#This Row],[TK Eléctricos (3)]]</f>
        <v>209393.9</v>
      </c>
      <c r="L324" s="35">
        <f>+Tabla1[[#This Row],[Trenes Kilómetro (TK) (1+2+3)]]/K312-1</f>
        <v>3.4999728144014419E-2</v>
      </c>
      <c r="M324" s="36">
        <f>+Tabla1[[#This Row],[TK Remolcados (1)]]</f>
        <v>209393.9</v>
      </c>
      <c r="N324" s="36">
        <f>+Tabla1[[#This Row],[TK Remolcados (1)]]*Tabla1[[#This Row],[Form. Media Trenes Remolcados]]</f>
        <v>1256363.3999999999</v>
      </c>
      <c r="Q324" s="95">
        <f t="shared" ref="Q324:Q329" si="25">+N324+O324+P324</f>
        <v>1256363.3999999999</v>
      </c>
      <c r="R324" s="35">
        <f>+Tabla1[[#This Row],[Coches Kilómetro (CK) (5+6+7)]]/Q312-1</f>
        <v>3.4999728144014419E-2</v>
      </c>
      <c r="S324" s="37">
        <v>34.6</v>
      </c>
      <c r="T324" s="35">
        <f>+Tabla1[[#This Row],[Velocidad Comercial Trenes Diésel]]/S312-1</f>
        <v>0</v>
      </c>
      <c r="U324" s="37"/>
      <c r="V324" s="35"/>
      <c r="W324" s="37">
        <v>6</v>
      </c>
      <c r="X324" s="6"/>
      <c r="Y324" s="6"/>
      <c r="Z324" s="36">
        <f>+Tabla1[[#This Row],[Form. Media Trenes Remolcados]]*Tabla1[[#This Row],[Asientos Prom. x C. Remolcados]]*Tabla1[[#This Row],[Trenes Corridos (TC)]]</f>
        <v>2016888</v>
      </c>
      <c r="AC324" s="6">
        <v>76</v>
      </c>
      <c r="AF324" s="6">
        <f>+'[2]BN TAB'!H328</f>
        <v>4630</v>
      </c>
      <c r="AG324" s="6">
        <f>+Tabla1[[#This Row],[Trenes Programados]]-Tabla1[[#This Row],[Trenes Corridos (TC)]]</f>
        <v>207</v>
      </c>
      <c r="AH324" s="95">
        <f>+'[2]BN TAB'!J328</f>
        <v>4423</v>
      </c>
      <c r="AI324" s="35">
        <f>+Tabla1[[#This Row],[Trenes Corridos (TC)]]/AH312-1</f>
        <v>3.4861956013102491E-2</v>
      </c>
      <c r="AJ324" s="36">
        <f>+'[2]BN TAB'!K328</f>
        <v>3867</v>
      </c>
      <c r="AK324" s="36">
        <f>+Tabla1[[#This Row],[Trenes Corridos (TC)]]-Tabla1[[#This Row],[Trenes Puntuales]]</f>
        <v>556</v>
      </c>
      <c r="AL324" s="127">
        <f>+Tabla1[[#This Row],[Trenes Puntuales]]/Tabla1[[#This Row],[Trenes Programados]]</f>
        <v>0.83520518358531315</v>
      </c>
      <c r="AM324" s="96">
        <v>0.95</v>
      </c>
      <c r="AN324" s="96" t="str">
        <f>+IF(Tabla1[[#This Row],[Regularidad Absoluta]]&gt;=Tabla1[[#This Row],[RA 95%]],Tabla1[[#This Row],[Regularidad Absoluta]],"")</f>
        <v/>
      </c>
      <c r="AO324" s="96">
        <f>+Tabla1[[#This Row],[Trenes Puntuales]]/Tabla1[[#This Row],[Trenes Corridos (TC)]]</f>
        <v>0.87429346597332125</v>
      </c>
      <c r="AP324" s="96">
        <f>+Tabla1[[#This Row],[Trenes Corridos (TC)]]/Tabla1[[#This Row],[Trenes Programados]]</f>
        <v>0.95529157667386611</v>
      </c>
      <c r="AQ324" s="96">
        <f>+Tabla1[[#This Row],[Regularidad Relativa]]/AO312-1</f>
        <v>-2.1029532729899159E-2</v>
      </c>
      <c r="AR324" s="95">
        <f>+'[3]DATOS BN#Bol por Estación'!AE309</f>
        <v>2285120</v>
      </c>
      <c r="AS324" s="15">
        <f>+Tabla1[[#This Row],[Pasajeros Pagos (PAX)]]/AR312-1</f>
        <v>-3.6754018864297744E-2</v>
      </c>
      <c r="AT324" s="6">
        <f>+Tabla1[[#This Row],[Pasajeros Pagos (PAX)]]/Tabla1[[#This Row],[Indice Dia Habil]]</f>
        <v>91404.800000000003</v>
      </c>
      <c r="AU324" s="15">
        <f>+Tabla1[[#This Row],[PAX Día Habil]]/AT312-1</f>
        <v>-2.519506709066921E-2</v>
      </c>
      <c r="AV324" s="6">
        <f>+Tabla1[[#This Row],[Pasajeros Pagos (PAX)]]/Tabla1[[#This Row],[Trenes Corridos (TC)]]</f>
        <v>516.64481121410802</v>
      </c>
      <c r="AW324" s="6">
        <f>+Tabla1[[#This Row],[PAX x Tren]]/Tabla1[[#This Row],[Form. Media Trenes Remolcados]]</f>
        <v>86.107468535684674</v>
      </c>
      <c r="AX324" s="15">
        <f>+Tabla1[[#This Row],[PAX x Coche]]/AW312-1</f>
        <v>-6.9203408687770418E-2</v>
      </c>
      <c r="AY324" s="6">
        <v>188</v>
      </c>
      <c r="AZ324" s="9">
        <f>+Tabla1[[#This Row],[PAX Kilómetro]]/Tabla1[[#This Row],[Coches Kilómetro (CK) (5+6+7)]]</f>
        <v>37.68629872535287</v>
      </c>
      <c r="BA324" s="15">
        <f>+Tabla1[[#This Row],[Ocupación Media (PaxKm/CocheKm)]]/AZ312-1</f>
        <v>-0.1064162123868041</v>
      </c>
      <c r="BB324" s="15">
        <f>+Tabla1[[#This Row],[Ocupación Media (PaxKm/CocheKm)]]/Tabla1[[#This Row],[Capacidad x Coche (4xm2)]]</f>
        <v>0.20045903577315358</v>
      </c>
      <c r="BC324" s="15">
        <f>+Tabla1[[#This Row],[% de Ocupación Media PAX]]/BB312-1</f>
        <v>-0.10641621238680399</v>
      </c>
      <c r="BD324" s="36">
        <f>+Tabla1[[#This Row],[Pasajeros Pagos (PAX)]]*Tabla1[[#This Row],[PAX Recorrido Medio]]</f>
        <v>47347686.399999999</v>
      </c>
      <c r="BE324" s="37">
        <v>20.72</v>
      </c>
      <c r="BF324" s="35">
        <f>+Tabla1[[#This Row],[PAX Recorrido Medio]]/BE312-1</f>
        <v>-3.9851714550509731E-2</v>
      </c>
      <c r="BG324" s="36">
        <f>+Tabla1[[#This Row],[Pasajeros Pagos (PAX)]]*CN324</f>
        <v>2176565.8530098381</v>
      </c>
      <c r="BH324" s="130">
        <f t="shared" si="20"/>
        <v>0.42469958021056464</v>
      </c>
      <c r="BI324" s="95">
        <f t="shared" si="24"/>
        <v>3972046.4671942578</v>
      </c>
      <c r="BJ324" s="35">
        <f>+(Tabla1[[#This Row],[Variación % TC]]*0.2)-(Tabla1[[#This Row],[Vaciación % PAX Recorrido Medio]]*0.1)-(Tabla1[[#This Row],[Variación % Ocupación PAX]]*0.5)+(Tabla1[[#This Row],[Variación % RA]]*0.1)+(Tabla1[[#This Row],[Variación % Velocidad Comercial TE]]*0.1)</f>
        <v>6.2062715578083558E-2</v>
      </c>
      <c r="BK324" s="90">
        <v>17835996.640000001</v>
      </c>
      <c r="BL324" s="10">
        <f>+Tabla1[[#This Row],[Recaudación Vta. Boletos $]]/Tabla1[[#This Row],[Pasajeros Pagos (PAX)]]</f>
        <v>7.8052779022545868</v>
      </c>
      <c r="BM324" s="15">
        <f>+(Tabla1[[#This Row],[Tarifa Media $]]*44)/CQ324</f>
        <v>1.2443210132320351E-2</v>
      </c>
      <c r="BN324" s="48">
        <f>+Tabla1[[#This Row],[Tarifa Media $]]/CP324</f>
        <v>0.12386898156405146</v>
      </c>
      <c r="BO324" s="86">
        <v>25</v>
      </c>
      <c r="BP324" s="80">
        <v>51.944000000000003</v>
      </c>
      <c r="BQ324" s="80">
        <f>+Tabla1[[#This Row],[Km. Línea (entre cabeceras) en Servicio]]*2</f>
        <v>103.88800000000001</v>
      </c>
      <c r="BR324" s="36">
        <v>22</v>
      </c>
      <c r="BS324" s="36">
        <v>1860</v>
      </c>
      <c r="BT324" s="76">
        <f>+Tabla1[[#This Row],[Recaudación Vta. Boletos $]]/Tabla1[[#This Row],[Km. Línea (entre cabeceras) en Servicio]]</f>
        <v>343369.71815801633</v>
      </c>
      <c r="BU324" s="77">
        <f>+Tabla1[[#This Row],[Recaudación/Km. Línea (PESOS)]]/CP324</f>
        <v>5449.2431686363252</v>
      </c>
      <c r="BV324" s="76">
        <f>+Tabla1[[#This Row],[Recaudación Vta. Boletos $]]/Tabla1[[#This Row],[Trenes Corridos (TC)]]</f>
        <v>4032.5563282839703</v>
      </c>
      <c r="BW324" s="77">
        <f>+Tabla1[[#This Row],[Recaudación/Trenes Corridos (PESOS)]]/CP324</f>
        <v>63.996266595443203</v>
      </c>
      <c r="BX324" s="76">
        <f>+Tabla1[[#This Row],[Recaudación Vta. Boletos $]]/Tabla1[[#This Row],[Coches Kilómetro (CK) (5+6+7)]]</f>
        <v>14.196526769245269</v>
      </c>
      <c r="BY324" s="77">
        <f>+Tabla1[[#This Row],[Recaudación/Coche Kilómetro (PESOS)]]/CP324</f>
        <v>0.2252974634183432</v>
      </c>
      <c r="BZ324" s="78">
        <f>+Tabla1[[#This Row],[Recaudación Vta. Boletos $]]/Tabla1[[#This Row],[PAX Kilómetro]]</f>
        <v>0.37670260146016343</v>
      </c>
      <c r="CA324" s="79">
        <f>+Tabla1[[#This Row],[Recaudación/Pasajeros Kilómetro (PESOS)]]/CP324</f>
        <v>5.9782327009677344E-3</v>
      </c>
      <c r="CB324" s="76">
        <f>+Tabla1[[#This Row],[Recaudación Vta. Boletos $]]/Tabla1[[#This Row],[Personal]]</f>
        <v>9589.2455053763442</v>
      </c>
      <c r="CC324" s="77">
        <f>+Tabla1[[#This Row],[Recaudación/Personal (PESOS)]]/CP324</f>
        <v>152.18036943636844</v>
      </c>
      <c r="CD324" s="36">
        <f>+Tabla1[[#This Row],[Pasajeros Pagos (PAX)]]/Tabla1[[#This Row],[Personal]]</f>
        <v>1228.5591397849462</v>
      </c>
      <c r="CE324" s="80">
        <f>+Tabla1[[#This Row],[Trenes Corridos (TC)]]/Tabla1[[#This Row],[Personal]]</f>
        <v>2.3779569892473118</v>
      </c>
      <c r="CF324" s="36">
        <f>+Tabla1[[#This Row],[Pasajeros Pagos (PAX)]]/Tabla1[[#This Row],[Km. Línea (entre cabeceras) en Servicio]]</f>
        <v>43991.99137532727</v>
      </c>
      <c r="CG324" s="36">
        <f>+Tabla1[[#This Row],[Pasajeros Pagos (PAX)]]/Tabla1[[#This Row],[Cantidad de Estaciones en Servicio]]</f>
        <v>103869.09090909091</v>
      </c>
      <c r="CH324" s="36">
        <f>+Tabla1[[#This Row],[PAX Kilómetro]]/Tabla1[[#This Row],[Km. Línea (entre cabeceras) en Servicio]]</f>
        <v>911514.06129678106</v>
      </c>
      <c r="CI324" s="36">
        <f>+Tabla1[[#This Row],[Coches Kilómetro (CK) (5+6+7)]]/Tabla1[[#This Row],[Km. Línea (entre cabeceras) en Servicio]]</f>
        <v>24186.882026798088</v>
      </c>
      <c r="CJ324" s="36">
        <f>+[1]!BN_InfraMR[[#This Row],[Total Coches Remolcados]]</f>
        <v>134</v>
      </c>
      <c r="CK324" s="36">
        <f>+Tabla1[[#This Row],[Pasajeros Pagos (PAX)]]/Tabla1[[#This Row],[Coches en Servicio]]</f>
        <v>17053.13432835821</v>
      </c>
      <c r="CL324" s="2" t="s">
        <v>144</v>
      </c>
      <c r="CM324" s="100">
        <f t="shared" si="21"/>
        <v>736.3958677592791</v>
      </c>
      <c r="CN324" s="11">
        <v>0.95249520944626032</v>
      </c>
      <c r="CP324" s="10">
        <v>63.012368421052628</v>
      </c>
      <c r="CQ324" s="73">
        <v>27599.970107967645</v>
      </c>
      <c r="CS324" s="24"/>
      <c r="DF324" s="47">
        <f>+Tabla1[[#This Row],[Trenes Kilómetro (TK) (1+2+3)]]/Tabla1[[#This Row],[Trenes Corridos (TC)]]</f>
        <v>47.342052905267913</v>
      </c>
      <c r="EA324" s="2">
        <v>2019</v>
      </c>
      <c r="EB324" s="2" t="s">
        <v>6</v>
      </c>
    </row>
    <row r="325" spans="1:132" x14ac:dyDescent="0.2">
      <c r="A325" s="98" t="s">
        <v>268</v>
      </c>
      <c r="B325" s="2" t="s">
        <v>7</v>
      </c>
      <c r="C325" s="101">
        <v>43800</v>
      </c>
      <c r="D325" s="4" t="s">
        <v>135</v>
      </c>
      <c r="E325" s="4" t="s">
        <v>112</v>
      </c>
      <c r="F325" s="4" t="s">
        <v>139</v>
      </c>
      <c r="G325" s="4" t="s">
        <v>113</v>
      </c>
      <c r="H325" s="6">
        <v>215778.2</v>
      </c>
      <c r="K325" s="95">
        <f>+Tabla1[[#This Row],[TK Remolcados (1)]]+Tabla1[[#This Row],[TK Coche Motor (2)]]+Tabla1[[#This Row],[TK Eléctricos (3)]]</f>
        <v>215778.2</v>
      </c>
      <c r="L325" s="35">
        <f>+Tabla1[[#This Row],[Trenes Kilómetro (TK) (1+2+3)]]/K313-1</f>
        <v>8.9198631246804272E-2</v>
      </c>
      <c r="M325" s="36">
        <f>+Tabla1[[#This Row],[TK Remolcados (1)]]</f>
        <v>215778.2</v>
      </c>
      <c r="N325" s="36">
        <f>+Tabla1[[#This Row],[TK Remolcados (1)]]*Tabla1[[#This Row],[Form. Media Trenes Remolcados]]</f>
        <v>1294669.2000000002</v>
      </c>
      <c r="Q325" s="95">
        <f t="shared" si="25"/>
        <v>1294669.2000000002</v>
      </c>
      <c r="R325" s="35">
        <f>+Tabla1[[#This Row],[Coches Kilómetro (CK) (5+6+7)]]/Q313-1</f>
        <v>8.9198631246804494E-2</v>
      </c>
      <c r="S325" s="37">
        <v>34.6</v>
      </c>
      <c r="T325" s="35">
        <f>+Tabla1[[#This Row],[Velocidad Comercial Trenes Diésel]]/S313-1</f>
        <v>-0.11053984575835474</v>
      </c>
      <c r="U325" s="37"/>
      <c r="V325" s="35"/>
      <c r="W325" s="37">
        <v>6</v>
      </c>
      <c r="X325" s="6"/>
      <c r="Y325" s="6"/>
      <c r="Z325" s="36">
        <f>+Tabla1[[#This Row],[Form. Media Trenes Remolcados]]*Tabla1[[#This Row],[Asientos Prom. x C. Remolcados]]*Tabla1[[#This Row],[Trenes Corridos (TC)]]</f>
        <v>2090304</v>
      </c>
      <c r="AC325" s="6">
        <v>76</v>
      </c>
      <c r="AF325" s="6">
        <f>+'[2]BN TAB'!H329</f>
        <v>4737</v>
      </c>
      <c r="AG325" s="6">
        <f>+Tabla1[[#This Row],[Trenes Programados]]-Tabla1[[#This Row],[Trenes Corridos (TC)]]</f>
        <v>153</v>
      </c>
      <c r="AH325" s="95">
        <f>+'[2]BN TAB'!J329</f>
        <v>4584</v>
      </c>
      <c r="AI325" s="35">
        <f>+Tabla1[[#This Row],[Trenes Corridos (TC)]]/AH313-1</f>
        <v>0.11127272727272719</v>
      </c>
      <c r="AJ325" s="36">
        <f>+'[2]BN TAB'!K329</f>
        <v>4130</v>
      </c>
      <c r="AK325" s="36">
        <f>+Tabla1[[#This Row],[Trenes Corridos (TC)]]-Tabla1[[#This Row],[Trenes Puntuales]]</f>
        <v>454</v>
      </c>
      <c r="AL325" s="127">
        <f>+Tabla1[[#This Row],[Trenes Puntuales]]/Tabla1[[#This Row],[Trenes Programados]]</f>
        <v>0.87185982689465902</v>
      </c>
      <c r="AM325" s="96">
        <v>0.95</v>
      </c>
      <c r="AN325" s="96" t="str">
        <f>+IF(Tabla1[[#This Row],[Regularidad Absoluta]]&gt;=Tabla1[[#This Row],[RA 95%]],Tabla1[[#This Row],[Regularidad Absoluta]],"")</f>
        <v/>
      </c>
      <c r="AO325" s="96">
        <f>+Tabla1[[#This Row],[Trenes Puntuales]]/Tabla1[[#This Row],[Trenes Corridos (TC)]]</f>
        <v>0.90095986038394416</v>
      </c>
      <c r="AP325" s="96">
        <f>+Tabla1[[#This Row],[Trenes Corridos (TC)]]/Tabla1[[#This Row],[Trenes Programados]]</f>
        <v>0.96770107663077898</v>
      </c>
      <c r="AQ325" s="96">
        <f>+Tabla1[[#This Row],[Regularidad Relativa]]/AO313-1</f>
        <v>1.9604780269895539E-2</v>
      </c>
      <c r="AR325" s="95">
        <f>+'[3]DATOS BN#Bol por Estación'!AE310</f>
        <v>2273096</v>
      </c>
      <c r="AS325" s="15">
        <f>+Tabla1[[#This Row],[Pasajeros Pagos (PAX)]]/AR313-1</f>
        <v>3.9679976874615219E-2</v>
      </c>
      <c r="AT325" s="6">
        <f>+Tabla1[[#This Row],[Pasajeros Pagos (PAX)]]/Tabla1[[#This Row],[Indice Dia Habil]]</f>
        <v>88792.8125</v>
      </c>
      <c r="AU325" s="15">
        <f>+Tabla1[[#This Row],[PAX Día Habil]]/AT313-1</f>
        <v>-4.5606271228380568E-2</v>
      </c>
      <c r="AV325" s="6">
        <f>+Tabla1[[#This Row],[Pasajeros Pagos (PAX)]]/Tabla1[[#This Row],[Trenes Corridos (TC)]]</f>
        <v>495.87609075043628</v>
      </c>
      <c r="AW325" s="6">
        <f>+Tabla1[[#This Row],[PAX x Tren]]/Tabla1[[#This Row],[Form. Media Trenes Remolcados]]</f>
        <v>82.646015125072708</v>
      </c>
      <c r="AX325" s="15">
        <f>+Tabla1[[#This Row],[PAX x Coche]]/AW313-1</f>
        <v>-6.4424104579453134E-2</v>
      </c>
      <c r="AY325" s="6">
        <v>188</v>
      </c>
      <c r="AZ325" s="9">
        <f>+Tabla1[[#This Row],[PAX Kilómetro]]/Tabla1[[#This Row],[Coches Kilómetro (CK) (5+6+7)]]</f>
        <v>37.186466844194634</v>
      </c>
      <c r="BA325" s="15">
        <f>+Tabla1[[#This Row],[Ocupación Media (PaxKm/CocheKm)]]/AZ313-1</f>
        <v>-8.5199748812910925E-2</v>
      </c>
      <c r="BB325" s="15">
        <f>+Tabla1[[#This Row],[Ocupación Media (PaxKm/CocheKm)]]/Tabla1[[#This Row],[Capacidad x Coche (4xm2)]]</f>
        <v>0.19780035555422679</v>
      </c>
      <c r="BC325" s="15">
        <f>+Tabla1[[#This Row],[% de Ocupación Media PAX]]/BB313-1</f>
        <v>-8.5199748812910814E-2</v>
      </c>
      <c r="BD325" s="36">
        <f>+Tabla1[[#This Row],[Pasajeros Pagos (PAX)]]*Tabla1[[#This Row],[PAX Recorrido Medio]]</f>
        <v>48144173.280000001</v>
      </c>
      <c r="BE325" s="37">
        <v>21.18</v>
      </c>
      <c r="BF325" s="35">
        <f>+Tabla1[[#This Row],[PAX Recorrido Medio]]/BE313-1</f>
        <v>-4.1628959276018174E-2</v>
      </c>
      <c r="BG325" s="36">
        <f>+Tabla1[[#This Row],[Pasajeros Pagos (PAX)]]*CN325</f>
        <v>2179247.8084576703</v>
      </c>
      <c r="BH325" s="130">
        <f t="shared" si="20"/>
        <v>0.44452878049280486</v>
      </c>
      <c r="BI325" s="95">
        <f t="shared" si="24"/>
        <v>4092194.0150502361</v>
      </c>
      <c r="BJ325" s="35">
        <f>+(Tabla1[[#This Row],[Variación % TC]]*0.2)-(Tabla1[[#This Row],[Vaciación % PAX Recorrido Medio]]*0.1)-(Tabla1[[#This Row],[Variación % Ocupación PAX]]*0.5)+(Tabla1[[#This Row],[Variación % RA]]*0.1)+(Tabla1[[#This Row],[Variación % Velocidad Comercial TE]]*0.1)</f>
        <v>7.0977793815592216E-2</v>
      </c>
      <c r="BK325" s="90">
        <v>18043303.93</v>
      </c>
      <c r="BL325" s="10">
        <f>+Tabla1[[#This Row],[Recaudación Vta. Boletos $]]/Tabla1[[#This Row],[Pasajeros Pagos (PAX)]]</f>
        <v>7.9377659060594006</v>
      </c>
      <c r="BM325" s="15">
        <f>+(Tabla1[[#This Row],[Tarifa Media $]]*44)/CQ325</f>
        <v>1.2578313182731626E-2</v>
      </c>
      <c r="BN325" s="48">
        <f>+Tabla1[[#This Row],[Tarifa Media $]]/CP325</f>
        <v>0.12597565663026655</v>
      </c>
      <c r="BO325" s="86">
        <v>25.6</v>
      </c>
      <c r="BP325" s="80">
        <v>51.944000000000003</v>
      </c>
      <c r="BQ325" s="80">
        <f>+Tabla1[[#This Row],[Km. Línea (entre cabeceras) en Servicio]]*2</f>
        <v>103.88800000000001</v>
      </c>
      <c r="BR325" s="36">
        <v>22</v>
      </c>
      <c r="BS325" s="36">
        <v>1860</v>
      </c>
      <c r="BT325" s="76">
        <f>+Tabla1[[#This Row],[Recaudación Vta. Boletos $]]/Tabla1[[#This Row],[Km. Línea (entre cabeceras) en Servicio]]</f>
        <v>347360.69478669332</v>
      </c>
      <c r="BU325" s="77">
        <f>+Tabla1[[#This Row],[Recaudación/Km. Línea (PESOS)]]/CP325</f>
        <v>5512.7591479984667</v>
      </c>
      <c r="BV325" s="76">
        <f>+Tabla1[[#This Row],[Recaudación Vta. Boletos $]]/Tabla1[[#This Row],[Trenes Corridos (TC)]]</f>
        <v>3936.1483267888307</v>
      </c>
      <c r="BW325" s="77">
        <f>+Tabla1[[#This Row],[Recaudación/Trenes Corridos (PESOS)]]/CP325</f>
        <v>62.468316139535858</v>
      </c>
      <c r="BX325" s="76">
        <f>+Tabla1[[#This Row],[Recaudación Vta. Boletos $]]/Tabla1[[#This Row],[Coches Kilómetro (CK) (5+6+7)]]</f>
        <v>13.936613252250071</v>
      </c>
      <c r="BY325" s="77">
        <f>+Tabla1[[#This Row],[Recaudación/Coche Kilómetro (PESOS)]]/CP325</f>
        <v>0.22117986678267493</v>
      </c>
      <c r="BZ325" s="78">
        <f>+Tabla1[[#This Row],[Recaudación Vta. Boletos $]]/Tabla1[[#This Row],[PAX Kilómetro]]</f>
        <v>0.37477648281678</v>
      </c>
      <c r="CA325" s="79">
        <f>+Tabla1[[#This Row],[Recaudación/Pasajeros Kilómetro (PESOS)]]/CP325</f>
        <v>5.9478591421277876E-3</v>
      </c>
      <c r="CB325" s="76">
        <f>+Tabla1[[#This Row],[Recaudación Vta. Boletos $]]/Tabla1[[#This Row],[Personal]]</f>
        <v>9700.7010376344078</v>
      </c>
      <c r="CC325" s="77">
        <f>+Tabla1[[#This Row],[Recaudación/Personal (PESOS)]]/CP325</f>
        <v>153.95417267937222</v>
      </c>
      <c r="CD325" s="36">
        <f>+Tabla1[[#This Row],[Pasajeros Pagos (PAX)]]/Tabla1[[#This Row],[Personal]]</f>
        <v>1222.0946236559139</v>
      </c>
      <c r="CE325" s="80">
        <f>+Tabla1[[#This Row],[Trenes Corridos (TC)]]/Tabla1[[#This Row],[Personal]]</f>
        <v>2.4645161290322579</v>
      </c>
      <c r="CF325" s="36">
        <f>+Tabla1[[#This Row],[Pasajeros Pagos (PAX)]]/Tabla1[[#This Row],[Km. Línea (entre cabeceras) en Servicio]]</f>
        <v>43760.511319882949</v>
      </c>
      <c r="CG325" s="36">
        <f>+Tabla1[[#This Row],[Pasajeros Pagos (PAX)]]/Tabla1[[#This Row],[Cantidad de Estaciones en Servicio]]</f>
        <v>103322.54545454546</v>
      </c>
      <c r="CH325" s="36">
        <f>+Tabla1[[#This Row],[PAX Kilómetro]]/Tabla1[[#This Row],[Km. Línea (entre cabeceras) en Servicio]]</f>
        <v>926847.62975512084</v>
      </c>
      <c r="CI325" s="36">
        <f>+Tabla1[[#This Row],[Coches Kilómetro (CK) (5+6+7)]]/Tabla1[[#This Row],[Km. Línea (entre cabeceras) en Servicio]]</f>
        <v>24924.326197443403</v>
      </c>
      <c r="CJ325" s="36">
        <f>+[1]!BN_InfraMR[[#This Row],[Total Coches Remolcados]]</f>
        <v>134</v>
      </c>
      <c r="CK325" s="36">
        <f>+Tabla1[[#This Row],[Pasajeros Pagos (PAX)]]/Tabla1[[#This Row],[Coches en Servicio]]</f>
        <v>16963.402985074626</v>
      </c>
      <c r="CM325" s="100">
        <f t="shared" si="21"/>
        <v>732.02441368699692</v>
      </c>
      <c r="CN325" s="11">
        <v>0.95871349404410111</v>
      </c>
      <c r="CP325" s="10">
        <f>+[4]Hoja1!$C328</f>
        <v>63.010315789473694</v>
      </c>
      <c r="CQ325" s="33">
        <f>+[4]Hoja1!$D328</f>
        <v>27766.974378257979</v>
      </c>
      <c r="CR325" s="34" t="s">
        <v>75</v>
      </c>
      <c r="DF325" s="47">
        <f>+Tabla1[[#This Row],[Trenes Kilómetro (TK) (1+2+3)]]/Tabla1[[#This Row],[Trenes Corridos (TC)]]</f>
        <v>47.072033158813269</v>
      </c>
      <c r="EA325" s="2">
        <v>2019</v>
      </c>
      <c r="EB325" s="2" t="s">
        <v>7</v>
      </c>
    </row>
    <row r="326" spans="1:132" x14ac:dyDescent="0.2">
      <c r="A326" s="98" t="s">
        <v>269</v>
      </c>
      <c r="B326" s="2" t="s">
        <v>8</v>
      </c>
      <c r="C326" s="101">
        <v>43831</v>
      </c>
      <c r="D326" s="4" t="s">
        <v>135</v>
      </c>
      <c r="E326" s="4" t="s">
        <v>112</v>
      </c>
      <c r="F326" s="4" t="s">
        <v>139</v>
      </c>
      <c r="G326" s="4" t="s">
        <v>113</v>
      </c>
      <c r="H326" s="6">
        <v>218904.9</v>
      </c>
      <c r="K326" s="95">
        <f>+Tabla1[[#This Row],[TK Remolcados (1)]]+Tabla1[[#This Row],[TK Coche Motor (2)]]+Tabla1[[#This Row],[TK Eléctricos (3)]]</f>
        <v>218904.9</v>
      </c>
      <c r="L326" s="35">
        <f>+Tabla1[[#This Row],[Trenes Kilómetro (TK) (1+2+3)]]/K314-1</f>
        <v>1.1932639358958053E-3</v>
      </c>
      <c r="M326" s="36">
        <f>+Tabla1[[#This Row],[TK Remolcados (1)]]</f>
        <v>218904.9</v>
      </c>
      <c r="N326" s="36">
        <f>+Tabla1[[#This Row],[TK Remolcados (1)]]*Tabla1[[#This Row],[Form. Media Trenes Remolcados]]</f>
        <v>1313429.3999999999</v>
      </c>
      <c r="Q326" s="95">
        <f t="shared" si="25"/>
        <v>1313429.3999999999</v>
      </c>
      <c r="R326" s="35">
        <f>+Tabla1[[#This Row],[Coches Kilómetro (CK) (5+6+7)]]/Q314-1</f>
        <v>1.1932639358958053E-3</v>
      </c>
      <c r="S326" s="37">
        <v>34.6</v>
      </c>
      <c r="T326" s="35">
        <f>+Tabla1[[#This Row],[Velocidad Comercial Trenes Diésel]]/S314-1</f>
        <v>0</v>
      </c>
      <c r="U326" s="37"/>
      <c r="V326" s="35"/>
      <c r="W326" s="37">
        <v>6</v>
      </c>
      <c r="X326" s="6"/>
      <c r="Y326" s="6"/>
      <c r="Z326" s="36">
        <f>+Tabla1[[#This Row],[Form. Media Trenes Remolcados]]*Tabla1[[#This Row],[Asientos Prom. x C. Remolcados]]*Tabla1[[#This Row],[Trenes Corridos (TC)]]</f>
        <v>2119488</v>
      </c>
      <c r="AC326" s="6">
        <v>76</v>
      </c>
      <c r="AF326" s="6">
        <f>+'[2]BN TAB'!H330</f>
        <v>4798</v>
      </c>
      <c r="AG326" s="6">
        <f>+Tabla1[[#This Row],[Trenes Programados]]-Tabla1[[#This Row],[Trenes Corridos (TC)]]</f>
        <v>150</v>
      </c>
      <c r="AH326" s="95">
        <f>+'[2]BN TAB'!J330</f>
        <v>4648</v>
      </c>
      <c r="AI326" s="35">
        <f>+Tabla1[[#This Row],[Trenes Corridos (TC)]]/AH314-1</f>
        <v>1.0434782608695681E-2</v>
      </c>
      <c r="AJ326" s="36">
        <f>+'[2]BN TAB'!K330</f>
        <v>4271</v>
      </c>
      <c r="AK326" s="36">
        <f>+Tabla1[[#This Row],[Trenes Corridos (TC)]]-Tabla1[[#This Row],[Trenes Puntuales]]</f>
        <v>377</v>
      </c>
      <c r="AL326" s="127">
        <f>+Tabla1[[#This Row],[Trenes Puntuales]]/Tabla1[[#This Row],[Trenes Programados]]</f>
        <v>0.89016256773655689</v>
      </c>
      <c r="AM326" s="96">
        <v>0.95</v>
      </c>
      <c r="AN326" s="96" t="str">
        <f>+IF(Tabla1[[#This Row],[Regularidad Absoluta]]&gt;=Tabla1[[#This Row],[RA 95%]],Tabla1[[#This Row],[Regularidad Absoluta]],"")</f>
        <v/>
      </c>
      <c r="AO326" s="96">
        <f>+Tabla1[[#This Row],[Trenes Puntuales]]/Tabla1[[#This Row],[Trenes Corridos (TC)]]</f>
        <v>0.91888984509466443</v>
      </c>
      <c r="AP326" s="96">
        <f>+Tabla1[[#This Row],[Trenes Corridos (TC)]]/Tabla1[[#This Row],[Trenes Programados]]</f>
        <v>0.96873697373905798</v>
      </c>
      <c r="AQ326" s="96">
        <f>+Tabla1[[#This Row],[Regularidad Relativa]]/AO314-1</f>
        <v>2.4949875711798297E-2</v>
      </c>
      <c r="AR326" s="95">
        <f>+'[3]DATOS BN#Bol por Estación'!AE311</f>
        <v>2218203</v>
      </c>
      <c r="AS326" s="15">
        <f>+Tabla1[[#This Row],[Pasajeros Pagos (PAX)]]/AR314-1</f>
        <v>2.5133814396589793E-2</v>
      </c>
      <c r="AT326" s="6">
        <f>+Tabla1[[#This Row],[Pasajeros Pagos (PAX)]]/Tabla1[[#This Row],[Indice Dia Habil]]</f>
        <v>84342.319391634985</v>
      </c>
      <c r="AU326" s="15">
        <f>+Tabla1[[#This Row],[PAX Día Habil]]/AT314-1</f>
        <v>2.5133814396589793E-2</v>
      </c>
      <c r="AV326" s="6">
        <f>+Tabla1[[#This Row],[Pasajeros Pagos (PAX)]]/Tabla1[[#This Row],[Trenes Corridos (TC)]]</f>
        <v>477.23816695352838</v>
      </c>
      <c r="AW326" s="6">
        <f>+Tabla1[[#This Row],[PAX x Tren]]/Tabla1[[#This Row],[Form. Media Trenes Remolcados]]</f>
        <v>79.539694492254725</v>
      </c>
      <c r="AX326" s="15">
        <f>+Tabla1[[#This Row],[PAX x Coche]]/AW314-1</f>
        <v>1.4547234557726441E-2</v>
      </c>
      <c r="AY326" s="6">
        <v>188</v>
      </c>
      <c r="AZ326" s="9">
        <f>+Tabla1[[#This Row],[PAX Kilómetro]]/Tabla1[[#This Row],[Coches Kilómetro (CK) (5+6+7)]]</f>
        <v>35.922127074359693</v>
      </c>
      <c r="BA326" s="15">
        <f>+Tabla1[[#This Row],[Ocupación Media (PaxKm/CocheKm)]]/AZ314-1</f>
        <v>-2.7740687321681556E-2</v>
      </c>
      <c r="BB326" s="15">
        <f>+Tabla1[[#This Row],[Ocupación Media (PaxKm/CocheKm)]]/Tabla1[[#This Row],[Capacidad x Coche (4xm2)]]</f>
        <v>0.19107514401255157</v>
      </c>
      <c r="BC326" s="15">
        <f>+Tabla1[[#This Row],[% de Ocupación Media PAX]]/BB314-1</f>
        <v>-2.7740687321681445E-2</v>
      </c>
      <c r="BD326" s="36">
        <f>+Tabla1[[#This Row],[Pasajeros Pagos (PAX)]]*Tabla1[[#This Row],[PAX Recorrido Medio]]</f>
        <v>47181177.810000002</v>
      </c>
      <c r="BE326" s="37">
        <v>21.27</v>
      </c>
      <c r="BF326" s="35">
        <f>+Tabla1[[#This Row],[PAX Recorrido Medio]]/BE314-1</f>
        <v>-5.0446428571428559E-2</v>
      </c>
      <c r="BG326" s="36">
        <f>+Tabla1[[#This Row],[Pasajeros Pagos (PAX)]]*CN326</f>
        <v>2432839.3613950009</v>
      </c>
      <c r="BH326" s="130">
        <f t="shared" si="20"/>
        <v>0.38370121202460428</v>
      </c>
      <c r="BI326" s="95">
        <f t="shared" si="24"/>
        <v>3599233.1045904257</v>
      </c>
      <c r="BJ326" s="35">
        <f>+(Tabla1[[#This Row],[Variación % TC]]*0.2)-(Tabla1[[#This Row],[Vaciación % PAX Recorrido Medio]]*0.1)-(Tabla1[[#This Row],[Variación % Ocupación PAX]]*0.5)+(Tabla1[[#This Row],[Variación % RA]]*0.1)+(Tabla1[[#This Row],[Variación % Velocidad Comercial TE]]*0.1)</f>
        <v>2.3496930610902543E-2</v>
      </c>
      <c r="BK326" s="90">
        <v>17679053.809999999</v>
      </c>
      <c r="BL326" s="10">
        <f>+Tabla1[[#This Row],[Recaudación Vta. Boletos $]]/Tabla1[[#This Row],[Pasajeros Pagos (PAX)]]</f>
        <v>7.9699891353496497</v>
      </c>
      <c r="BM326" s="15">
        <f>+(Tabla1[[#This Row],[Tarifa Media $]]*44)/CQ326</f>
        <v>1.2553869478009672E-2</v>
      </c>
      <c r="BN326" s="48">
        <f>+Tabla1[[#This Row],[Tarifa Media $]]/CP326</f>
        <v>0.12654300618909184</v>
      </c>
      <c r="BO326" s="86">
        <v>26.3</v>
      </c>
      <c r="BP326" s="80">
        <v>51.944000000000003</v>
      </c>
      <c r="BQ326" s="80">
        <f>+Tabla1[[#This Row],[Km. Línea (entre cabeceras) en Servicio]]*2</f>
        <v>103.88800000000001</v>
      </c>
      <c r="BR326" s="36">
        <v>22</v>
      </c>
      <c r="BS326" s="36">
        <v>1852</v>
      </c>
      <c r="BT326" s="76">
        <f>+Tabla1[[#This Row],[Recaudación Vta. Boletos $]]/Tabla1[[#This Row],[Km. Línea (entre cabeceras) en Servicio]]</f>
        <v>340348.33301247493</v>
      </c>
      <c r="BU326" s="77">
        <f>+Tabla1[[#This Row],[Recaudación/Km. Línea (PESOS)]]/CP326</f>
        <v>5403.8594632231261</v>
      </c>
      <c r="BV326" s="76">
        <f>+Tabla1[[#This Row],[Recaudación Vta. Boletos $]]/Tabla1[[#This Row],[Trenes Corridos (TC)]]</f>
        <v>3803.5830055938036</v>
      </c>
      <c r="BW326" s="77">
        <f>+Tabla1[[#This Row],[Recaudación/Trenes Corridos (PESOS)]]/CP326</f>
        <v>60.391152314471185</v>
      </c>
      <c r="BX326" s="76">
        <f>+Tabla1[[#This Row],[Recaudación Vta. Boletos $]]/Tabla1[[#This Row],[Coches Kilómetro (CK) (5+6+7)]]</f>
        <v>13.460223906972084</v>
      </c>
      <c r="BY326" s="77">
        <f>+Tabla1[[#This Row],[Recaudación/Coche Kilómetro (PESOS)]]/CP326</f>
        <v>0.21371386688744906</v>
      </c>
      <c r="BZ326" s="78">
        <f>+Tabla1[[#This Row],[Recaudación Vta. Boletos $]]/Tabla1[[#This Row],[PAX Kilómetro]]</f>
        <v>0.37470564811234836</v>
      </c>
      <c r="CA326" s="79">
        <f>+Tabla1[[#This Row],[Recaudación/Pasajeros Kilómetro (PESOS)]]/CP326</f>
        <v>5.9493655942215251E-3</v>
      </c>
      <c r="CB326" s="76">
        <f>+Tabla1[[#This Row],[Recaudación Vta. Boletos $]]/Tabla1[[#This Row],[Personal]]</f>
        <v>9545.9253833693292</v>
      </c>
      <c r="CC326" s="77">
        <f>+Tabla1[[#This Row],[Recaudación/Personal (PESOS)]]/CP326</f>
        <v>151.56483583027108</v>
      </c>
      <c r="CD326" s="36">
        <f>+Tabla1[[#This Row],[Pasajeros Pagos (PAX)]]/Tabla1[[#This Row],[Personal]]</f>
        <v>1197.7338012958962</v>
      </c>
      <c r="CE326" s="80">
        <f>+Tabla1[[#This Row],[Trenes Corridos (TC)]]/Tabla1[[#This Row],[Personal]]</f>
        <v>2.5097192224622029</v>
      </c>
      <c r="CF326" s="36">
        <f>+Tabla1[[#This Row],[Pasajeros Pagos (PAX)]]/Tabla1[[#This Row],[Km. Línea (entre cabeceras) en Servicio]]</f>
        <v>42703.738641614043</v>
      </c>
      <c r="CG326" s="36">
        <f>+Tabla1[[#This Row],[Pasajeros Pagos (PAX)]]/Tabla1[[#This Row],[Cantidad de Estaciones en Servicio]]</f>
        <v>100827.40909090909</v>
      </c>
      <c r="CH326" s="36">
        <f>+Tabla1[[#This Row],[PAX Kilómetro]]/Tabla1[[#This Row],[Km. Línea (entre cabeceras) en Servicio]]</f>
        <v>908308.52090713079</v>
      </c>
      <c r="CI326" s="36">
        <f>+Tabla1[[#This Row],[Coches Kilómetro (CK) (5+6+7)]]/Tabla1[[#This Row],[Km. Línea (entre cabeceras) en Servicio]]</f>
        <v>25285.488218081005</v>
      </c>
      <c r="CJ326" s="36">
        <f>+[1]!BN_InfraMR[[#This Row],[Total Coches Remolcados]]</f>
        <v>134</v>
      </c>
      <c r="CK326" s="36">
        <f>+Tabla1[[#This Row],[Pasajeros Pagos (PAX)]]/Tabla1[[#This Row],[Coches en Servicio]]</f>
        <v>16553.753731343284</v>
      </c>
      <c r="CM326" s="100">
        <f t="shared" si="21"/>
        <v>634.97675683393913</v>
      </c>
      <c r="CN326" s="11">
        <v>1.0967613700797452</v>
      </c>
      <c r="CP326" s="10">
        <f>+[4]Hoja1!$C329</f>
        <v>62.982454545454544</v>
      </c>
      <c r="CQ326" s="33">
        <f>+[4]Hoja1!$D329</f>
        <v>27933.978648548316</v>
      </c>
      <c r="CR326" s="34"/>
      <c r="DF326" s="47">
        <f>+Tabla1[[#This Row],[Trenes Kilómetro (TK) (1+2+3)]]/Tabla1[[#This Row],[Trenes Corridos (TC)]]</f>
        <v>47.096579173838208</v>
      </c>
      <c r="EA326" s="2">
        <v>2020</v>
      </c>
      <c r="EB326" s="2" t="s">
        <v>8</v>
      </c>
    </row>
    <row r="327" spans="1:132" x14ac:dyDescent="0.2">
      <c r="A327" s="98" t="s">
        <v>269</v>
      </c>
      <c r="B327" s="2" t="s">
        <v>9</v>
      </c>
      <c r="C327" s="101">
        <v>43862</v>
      </c>
      <c r="D327" s="4" t="s">
        <v>135</v>
      </c>
      <c r="E327" s="4" t="s">
        <v>112</v>
      </c>
      <c r="F327" s="4" t="s">
        <v>139</v>
      </c>
      <c r="G327" s="4" t="s">
        <v>113</v>
      </c>
      <c r="H327" s="6">
        <v>193612.2</v>
      </c>
      <c r="K327" s="95">
        <f>+Tabla1[[#This Row],[TK Remolcados (1)]]+Tabla1[[#This Row],[TK Coche Motor (2)]]+Tabla1[[#This Row],[TK Eléctricos (3)]]</f>
        <v>193612.2</v>
      </c>
      <c r="L327" s="35">
        <f>+Tabla1[[#This Row],[Trenes Kilómetro (TK) (1+2+3)]]/K315-1</f>
        <v>-3.0530360613971963E-2</v>
      </c>
      <c r="M327" s="36">
        <f>+Tabla1[[#This Row],[TK Remolcados (1)]]</f>
        <v>193612.2</v>
      </c>
      <c r="N327" s="36">
        <f>+Tabla1[[#This Row],[TK Remolcados (1)]]*Tabla1[[#This Row],[Form. Media Trenes Remolcados]]</f>
        <v>1161673.2000000002</v>
      </c>
      <c r="Q327" s="95">
        <f t="shared" si="25"/>
        <v>1161673.2000000002</v>
      </c>
      <c r="R327" s="35">
        <f>+Tabla1[[#This Row],[Coches Kilómetro (CK) (5+6+7)]]/Q315-1</f>
        <v>-3.0530360613971852E-2</v>
      </c>
      <c r="S327" s="37">
        <v>34.6</v>
      </c>
      <c r="T327" s="35">
        <f>+Tabla1[[#This Row],[Velocidad Comercial Trenes Diésel]]/S315-1</f>
        <v>0</v>
      </c>
      <c r="U327" s="37"/>
      <c r="V327" s="35"/>
      <c r="W327" s="37">
        <v>6</v>
      </c>
      <c r="X327" s="6"/>
      <c r="Y327" s="6"/>
      <c r="Z327" s="36">
        <f>+Tabla1[[#This Row],[Form. Media Trenes Remolcados]]*Tabla1[[#This Row],[Asientos Prom. x C. Remolcados]]*Tabla1[[#This Row],[Trenes Corridos (TC)]]</f>
        <v>1872336</v>
      </c>
      <c r="AC327" s="6">
        <v>76</v>
      </c>
      <c r="AF327" s="6">
        <f>+'[2]BN TAB'!H331</f>
        <v>4404</v>
      </c>
      <c r="AG327" s="6">
        <f>+Tabla1[[#This Row],[Trenes Programados]]-Tabla1[[#This Row],[Trenes Corridos (TC)]]</f>
        <v>298</v>
      </c>
      <c r="AH327" s="95">
        <f>+'[2]BN TAB'!J331</f>
        <v>4106</v>
      </c>
      <c r="AI327" s="35">
        <f>+Tabla1[[#This Row],[Trenes Corridos (TC)]]/AH315-1</f>
        <v>-2.7244728737266022E-2</v>
      </c>
      <c r="AJ327" s="36">
        <f>+'[2]BN TAB'!K331</f>
        <v>3732</v>
      </c>
      <c r="AK327" s="36">
        <f>+Tabla1[[#This Row],[Trenes Corridos (TC)]]-Tabla1[[#This Row],[Trenes Puntuales]]</f>
        <v>374</v>
      </c>
      <c r="AL327" s="127">
        <f>+Tabla1[[#This Row],[Trenes Puntuales]]/Tabla1[[#This Row],[Trenes Programados]]</f>
        <v>0.84741144414168934</v>
      </c>
      <c r="AM327" s="96">
        <v>0.95</v>
      </c>
      <c r="AN327" s="96" t="str">
        <f>+IF(Tabla1[[#This Row],[Regularidad Absoluta]]&gt;=Tabla1[[#This Row],[RA 95%]],Tabla1[[#This Row],[Regularidad Absoluta]],"")</f>
        <v/>
      </c>
      <c r="AO327" s="96">
        <f>+Tabla1[[#This Row],[Trenes Puntuales]]/Tabla1[[#This Row],[Trenes Corridos (TC)]]</f>
        <v>0.90891378470530926</v>
      </c>
      <c r="AP327" s="96">
        <f>+Tabla1[[#This Row],[Trenes Corridos (TC)]]/Tabla1[[#This Row],[Trenes Programados]]</f>
        <v>0.93233424159854672</v>
      </c>
      <c r="AQ327" s="96">
        <f>+Tabla1[[#This Row],[Regularidad Relativa]]/AO315-1</f>
        <v>5.3411610445115443E-2</v>
      </c>
      <c r="AR327" s="95">
        <f>+'[3]DATOS BN#Bol por Estación'!AE312</f>
        <v>2103192</v>
      </c>
      <c r="AS327" s="15">
        <f>+Tabla1[[#This Row],[Pasajeros Pagos (PAX)]]/AR315-1</f>
        <v>-5.4773206727350976E-2</v>
      </c>
      <c r="AT327" s="6">
        <f>+Tabla1[[#This Row],[Pasajeros Pagos (PAX)]]/Tabla1[[#This Row],[Indice Dia Habil]]</f>
        <v>90265.751072961371</v>
      </c>
      <c r="AU327" s="15">
        <f>+Tabla1[[#This Row],[PAX Día Habil]]/AT315-1</f>
        <v>-2.6375835255640467E-2</v>
      </c>
      <c r="AV327" s="6">
        <f>+Tabla1[[#This Row],[Pasajeros Pagos (PAX)]]/Tabla1[[#This Row],[Trenes Corridos (TC)]]</f>
        <v>512.22406234778373</v>
      </c>
      <c r="AW327" s="6">
        <f>+Tabla1[[#This Row],[PAX x Tren]]/Tabla1[[#This Row],[Form. Media Trenes Remolcados]]</f>
        <v>85.37067705796396</v>
      </c>
      <c r="AX327" s="15">
        <f>+Tabla1[[#This Row],[PAX x Coche]]/AW315-1</f>
        <v>-2.8299489916256415E-2</v>
      </c>
      <c r="AY327" s="6">
        <v>188</v>
      </c>
      <c r="AZ327" s="9">
        <f>+Tabla1[[#This Row],[PAX Kilómetro]]/Tabla1[[#This Row],[Coches Kilómetro (CK) (5+6+7)]]</f>
        <v>38.020186744430355</v>
      </c>
      <c r="BA327" s="15">
        <f>+Tabla1[[#This Row],[Ocupación Media (PaxKm/CocheKm)]]/AZ315-1</f>
        <v>-7.2696206757103421E-2</v>
      </c>
      <c r="BB327" s="15">
        <f>+Tabla1[[#This Row],[Ocupación Media (PaxKm/CocheKm)]]/Tabla1[[#This Row],[Capacidad x Coche (4xm2)]]</f>
        <v>0.20223503587462954</v>
      </c>
      <c r="BC327" s="15">
        <f>+Tabla1[[#This Row],[% de Ocupación Media PAX]]/BB315-1</f>
        <v>-7.2696206757103532E-2</v>
      </c>
      <c r="BD327" s="36">
        <f>+Tabla1[[#This Row],[Pasajeros Pagos (PAX)]]*Tabla1[[#This Row],[PAX Recorrido Medio]]</f>
        <v>44167032</v>
      </c>
      <c r="BE327" s="37">
        <v>21</v>
      </c>
      <c r="BF327" s="35">
        <f>+Tabla1[[#This Row],[PAX Recorrido Medio]]/BE315-1</f>
        <v>-4.8913043478260754E-2</v>
      </c>
      <c r="BG327" s="36">
        <f>+Tabla1[[#This Row],[Pasajeros Pagos (PAX)]]*CN327</f>
        <v>2354381.6567792329</v>
      </c>
      <c r="BH327" s="130">
        <f t="shared" si="20"/>
        <v>0.3214903434489671</v>
      </c>
      <c r="BI327" s="95">
        <f t="shared" si="24"/>
        <v>3099723.0174893057</v>
      </c>
      <c r="BJ327" s="35">
        <f>+(Tabla1[[#This Row],[Variación % TC]]*0.2)-(Tabla1[[#This Row],[Vaciación % PAX Recorrido Medio]]*0.1)-(Tabla1[[#This Row],[Variación % Ocupación PAX]]*0.5)+(Tabla1[[#This Row],[Variación % RA]]*0.1)+(Tabla1[[#This Row],[Variación % Velocidad Comercial TE]]*0.1)</f>
        <v>4.1131623023436183E-2</v>
      </c>
      <c r="BK327" s="90">
        <v>16523264.779999999</v>
      </c>
      <c r="BL327" s="10">
        <f>+Tabla1[[#This Row],[Recaudación Vta. Boletos $]]/Tabla1[[#This Row],[Pasajeros Pagos (PAX)]]</f>
        <v>7.8562797785461331</v>
      </c>
      <c r="BM327" s="15">
        <f>+(Tabla1[[#This Row],[Tarifa Media $]]*44)/CQ327</f>
        <v>1.230121776360682E-2</v>
      </c>
      <c r="BN327" s="48">
        <f>+Tabla1[[#This Row],[Tarifa Media $]]/CP327</f>
        <v>0.12356364908522433</v>
      </c>
      <c r="BO327" s="86">
        <v>23.3</v>
      </c>
      <c r="BP327" s="80">
        <v>51.944000000000003</v>
      </c>
      <c r="BQ327" s="80">
        <f>+Tabla1[[#This Row],[Km. Línea (entre cabeceras) en Servicio]]*2</f>
        <v>103.88800000000001</v>
      </c>
      <c r="BR327" s="36">
        <v>22</v>
      </c>
      <c r="BS327" s="36">
        <v>1852</v>
      </c>
      <c r="BT327" s="76">
        <f>+Tabla1[[#This Row],[Recaudación Vta. Boletos $]]/Tabla1[[#This Row],[Km. Línea (entre cabeceras) en Servicio]]</f>
        <v>318097.65863237332</v>
      </c>
      <c r="BU327" s="77">
        <f>+Tabla1[[#This Row],[Recaudación/Km. Línea (PESOS)]]/CP327</f>
        <v>5003.0432436248866</v>
      </c>
      <c r="BV327" s="76">
        <f>+Tabla1[[#This Row],[Recaudación Vta. Boletos $]]/Tabla1[[#This Row],[Trenes Corridos (TC)]]</f>
        <v>4024.1755431076472</v>
      </c>
      <c r="BW327" s="77">
        <f>+Tabla1[[#This Row],[Recaudación/Trenes Corridos (PESOS)]]/CP327</f>
        <v>63.292274292949614</v>
      </c>
      <c r="BX327" s="76">
        <f>+Tabla1[[#This Row],[Recaudación Vta. Boletos $]]/Tabla1[[#This Row],[Coches Kilómetro (CK) (5+6+7)]]</f>
        <v>14.223677347467426</v>
      </c>
      <c r="BY327" s="77">
        <f>+Tabla1[[#This Row],[Recaudación/Coche Kilómetro (PESOS)]]/CP327</f>
        <v>0.22371014347826143</v>
      </c>
      <c r="BZ327" s="78">
        <f>+Tabla1[[#This Row],[Recaudación Vta. Boletos $]]/Tabla1[[#This Row],[PAX Kilómetro]]</f>
        <v>0.3741085608831492</v>
      </c>
      <c r="CA327" s="79">
        <f>+Tabla1[[#This Row],[Recaudación/Pasajeros Kilómetro (PESOS)]]/CP327</f>
        <v>5.8839832897725867E-3</v>
      </c>
      <c r="CB327" s="76">
        <f>+Tabla1[[#This Row],[Recaudación Vta. Boletos $]]/Tabla1[[#This Row],[Personal]]</f>
        <v>8921.8492332613387</v>
      </c>
      <c r="CC327" s="77">
        <f>+Tabla1[[#This Row],[Recaudación/Personal (PESOS)]]/CP327</f>
        <v>140.32293641838612</v>
      </c>
      <c r="CD327" s="36">
        <f>+Tabla1[[#This Row],[Pasajeros Pagos (PAX)]]/Tabla1[[#This Row],[Personal]]</f>
        <v>1135.6328293736501</v>
      </c>
      <c r="CE327" s="80">
        <f>+Tabla1[[#This Row],[Trenes Corridos (TC)]]/Tabla1[[#This Row],[Personal]]</f>
        <v>2.2170626349892006</v>
      </c>
      <c r="CF327" s="36">
        <f>+Tabla1[[#This Row],[Pasajeros Pagos (PAX)]]/Tabla1[[#This Row],[Km. Línea (entre cabeceras) en Servicio]]</f>
        <v>40489.604189126752</v>
      </c>
      <c r="CG327" s="36">
        <f>+Tabla1[[#This Row],[Pasajeros Pagos (PAX)]]/Tabla1[[#This Row],[Cantidad de Estaciones en Servicio]]</f>
        <v>95599.636363636368</v>
      </c>
      <c r="CH327" s="36">
        <f>+Tabla1[[#This Row],[PAX Kilómetro]]/Tabla1[[#This Row],[Km. Línea (entre cabeceras) en Servicio]]</f>
        <v>850281.6879716618</v>
      </c>
      <c r="CI327" s="36">
        <f>+Tabla1[[#This Row],[Coches Kilómetro (CK) (5+6+7)]]/Tabla1[[#This Row],[Km. Línea (entre cabeceras) en Servicio]]</f>
        <v>22363.953488372095</v>
      </c>
      <c r="CJ327" s="36">
        <f>+[1]!BN_InfraMR[[#This Row],[Total Coches Remolcados]]</f>
        <v>134</v>
      </c>
      <c r="CK327" s="36">
        <f>+Tabla1[[#This Row],[Pasajeros Pagos (PAX)]]/Tabla1[[#This Row],[Coches en Servicio]]</f>
        <v>15695.462686567163</v>
      </c>
      <c r="CM327" s="100">
        <f t="shared" si="21"/>
        <v>619.03889292285214</v>
      </c>
      <c r="CN327" s="11">
        <v>1.1194325847470097</v>
      </c>
      <c r="CP327" s="10">
        <f>+[4]Hoja1!$C330</f>
        <v>63.580833333333331</v>
      </c>
      <c r="CQ327" s="33">
        <f>+[4]Hoja1!$D330</f>
        <v>28100.982918838654</v>
      </c>
      <c r="CR327" s="34"/>
      <c r="DF327" s="47">
        <f>+Tabla1[[#This Row],[Trenes Kilómetro (TK) (1+2+3)]]/Tabla1[[#This Row],[Trenes Corridos (TC)]]</f>
        <v>47.153482708231856</v>
      </c>
      <c r="EA327" s="2">
        <v>2020</v>
      </c>
      <c r="EB327" s="2" t="s">
        <v>9</v>
      </c>
    </row>
    <row r="328" spans="1:132" x14ac:dyDescent="0.2">
      <c r="A328" s="98" t="s">
        <v>269</v>
      </c>
      <c r="B328" s="2" t="s">
        <v>10</v>
      </c>
      <c r="C328" s="101">
        <v>43891</v>
      </c>
      <c r="D328" s="4" t="s">
        <v>135</v>
      </c>
      <c r="E328" s="4" t="s">
        <v>112</v>
      </c>
      <c r="F328" s="4" t="s">
        <v>139</v>
      </c>
      <c r="G328" s="4" t="s">
        <v>113</v>
      </c>
      <c r="H328" s="6">
        <v>175838.3</v>
      </c>
      <c r="K328" s="95">
        <f>+Tabla1[[#This Row],[TK Remolcados (1)]]+Tabla1[[#This Row],[TK Coche Motor (2)]]+Tabla1[[#This Row],[TK Eléctricos (3)]]</f>
        <v>175838.3</v>
      </c>
      <c r="L328" s="35">
        <f>+Tabla1[[#This Row],[Trenes Kilómetro (TK) (1+2+3)]]/K316-1</f>
        <v>-0.16900103828615209</v>
      </c>
      <c r="M328" s="36">
        <f>+Tabla1[[#This Row],[TK Remolcados (1)]]</f>
        <v>175838.3</v>
      </c>
      <c r="N328" s="36">
        <f>+Tabla1[[#This Row],[TK Remolcados (1)]]*Tabla1[[#This Row],[Form. Media Trenes Remolcados]]</f>
        <v>1055029.7999999998</v>
      </c>
      <c r="Q328" s="95">
        <f t="shared" si="25"/>
        <v>1055029.7999999998</v>
      </c>
      <c r="R328" s="35">
        <f>+Tabla1[[#This Row],[Coches Kilómetro (CK) (5+6+7)]]/Q316-1</f>
        <v>-0.16900103828615232</v>
      </c>
      <c r="S328" s="37">
        <v>34.6</v>
      </c>
      <c r="T328" s="35">
        <f>+Tabla1[[#This Row],[Velocidad Comercial Trenes Diésel]]/S316-1</f>
        <v>0</v>
      </c>
      <c r="U328" s="37"/>
      <c r="V328" s="35"/>
      <c r="W328" s="37">
        <v>6</v>
      </c>
      <c r="X328" s="6"/>
      <c r="Y328" s="6"/>
      <c r="Z328" s="36">
        <f>+Tabla1[[#This Row],[Form. Media Trenes Remolcados]]*Tabla1[[#This Row],[Asientos Prom. x C. Remolcados]]*Tabla1[[#This Row],[Trenes Corridos (TC)]]</f>
        <v>1714560</v>
      </c>
      <c r="AC328" s="6">
        <v>76</v>
      </c>
      <c r="AF328" s="6">
        <f>+'[2]BN TAB'!H332</f>
        <v>4252</v>
      </c>
      <c r="AG328" s="6">
        <f>+Tabla1[[#This Row],[Trenes Programados]]-Tabla1[[#This Row],[Trenes Corridos (TC)]]</f>
        <v>492</v>
      </c>
      <c r="AH328" s="95">
        <f>+'[2]BN TAB'!J332</f>
        <v>3760</v>
      </c>
      <c r="AI328" s="35">
        <f>+Tabla1[[#This Row],[Trenes Corridos (TC)]]/AH316-1</f>
        <v>-0.14816492976891704</v>
      </c>
      <c r="AJ328" s="36">
        <f>+'[2]BN TAB'!K332</f>
        <v>3187</v>
      </c>
      <c r="AK328" s="36">
        <f>+Tabla1[[#This Row],[Trenes Corridos (TC)]]-Tabla1[[#This Row],[Trenes Puntuales]]</f>
        <v>573</v>
      </c>
      <c r="AL328" s="127">
        <f>+Tabla1[[#This Row],[Trenes Puntuales]]/Tabla1[[#This Row],[Trenes Programados]]</f>
        <v>0.74952963311382881</v>
      </c>
      <c r="AM328" s="96">
        <v>0.95</v>
      </c>
      <c r="AN328" s="96" t="str">
        <f>+IF(Tabla1[[#This Row],[Regularidad Absoluta]]&gt;=Tabla1[[#This Row],[RA 95%]],Tabla1[[#This Row],[Regularidad Absoluta]],"")</f>
        <v/>
      </c>
      <c r="AO328" s="96">
        <f>+Tabla1[[#This Row],[Trenes Puntuales]]/Tabla1[[#This Row],[Trenes Corridos (TC)]]</f>
        <v>0.84760638297872337</v>
      </c>
      <c r="AP328" s="96">
        <f>+Tabla1[[#This Row],[Trenes Corridos (TC)]]/Tabla1[[#This Row],[Trenes Programados]]</f>
        <v>0.88428974600188148</v>
      </c>
      <c r="AQ328" s="96">
        <f>+Tabla1[[#This Row],[Regularidad Relativa]]/AO316-1</f>
        <v>8.8546573892372749E-2</v>
      </c>
      <c r="AR328" s="95">
        <f>+'[3]DATOS BN#Bol por Estación'!AE313</f>
        <v>1499790</v>
      </c>
      <c r="AS328" s="15">
        <f>+Tabla1[[#This Row],[Pasajeros Pagos (PAX)]]/AR316-1</f>
        <v>-0.38619582112715134</v>
      </c>
      <c r="AT328" s="6">
        <f>+Tabla1[[#This Row],[Pasajeros Pagos (PAX)]]/Tabla1[[#This Row],[Indice Dia Habil]]</f>
        <v>60232.530120481926</v>
      </c>
      <c r="AU328" s="15">
        <f>+Tabla1[[#This Row],[PAX Día Habil]]/AT316-1</f>
        <v>-0.40098628326866581</v>
      </c>
      <c r="AV328" s="6">
        <f>+Tabla1[[#This Row],[Pasajeros Pagos (PAX)]]/Tabla1[[#This Row],[Trenes Corridos (TC)]]</f>
        <v>398.88031914893617</v>
      </c>
      <c r="AW328" s="6">
        <f>+Tabla1[[#This Row],[PAX x Tren]]/Tabla1[[#This Row],[Form. Media Trenes Remolcados]]</f>
        <v>66.480053191489361</v>
      </c>
      <c r="AX328" s="15">
        <f>+Tabla1[[#This Row],[PAX x Coche]]/AW316-1</f>
        <v>-0.27943307299341646</v>
      </c>
      <c r="AY328" s="6">
        <v>188</v>
      </c>
      <c r="AZ328" s="9">
        <f>+Tabla1[[#This Row],[PAX Kilómetro]]/Tabla1[[#This Row],[Coches Kilómetro (CK) (5+6+7)]]</f>
        <v>28.431234833366798</v>
      </c>
      <c r="BA328" s="15">
        <f>+Tabla1[[#This Row],[Ocupación Media (PaxKm/CocheKm)]]/AZ316-1</f>
        <v>-0.31385591225920217</v>
      </c>
      <c r="BB328" s="15">
        <f>+Tabla1[[#This Row],[Ocupación Media (PaxKm/CocheKm)]]/Tabla1[[#This Row],[Capacidad x Coche (4xm2)]]</f>
        <v>0.15122997251790851</v>
      </c>
      <c r="BC328" s="15">
        <f>+Tabla1[[#This Row],[% de Ocupación Media PAX]]/BB316-1</f>
        <v>-0.31385591225920217</v>
      </c>
      <c r="BD328" s="36">
        <f>+Tabla1[[#This Row],[Pasajeros Pagos (PAX)]]*Tabla1[[#This Row],[PAX Recorrido Medio]]</f>
        <v>29995800</v>
      </c>
      <c r="BE328" s="37">
        <v>20</v>
      </c>
      <c r="BF328" s="35">
        <f>+Tabla1[[#This Row],[PAX Recorrido Medio]]/BE316-1</f>
        <v>-7.1063632141198374E-2</v>
      </c>
      <c r="BG328" s="36">
        <f>+Tabla1[[#This Row],[Pasajeros Pagos (PAX)]]*CN328</f>
        <v>1477721.8595211029</v>
      </c>
      <c r="BH328" s="130">
        <f t="shared" si="20"/>
        <v>0</v>
      </c>
      <c r="BI328" s="95">
        <f>+Tabla1[[#This Row],[Pasajeros Pagos (PAX)]]</f>
        <v>1499790</v>
      </c>
      <c r="BJ328" s="35">
        <f>+(Tabla1[[#This Row],[Variación % TC]]*0.2)-(Tabla1[[#This Row],[Vaciación % PAX Recorrido Medio]]*0.1)-(Tabla1[[#This Row],[Variación % Ocupación PAX]]*0.5)+(Tabla1[[#This Row],[Variación % RA]]*0.1)+(Tabla1[[#This Row],[Variación % Velocidad Comercial TE]]*0.1)</f>
        <v>0.14325599077917478</v>
      </c>
      <c r="BK328" s="90">
        <v>11630548.24</v>
      </c>
      <c r="BL328" s="10">
        <f>+Tabla1[[#This Row],[Recaudación Vta. Boletos $]]/Tabla1[[#This Row],[Pasajeros Pagos (PAX)]]</f>
        <v>7.7547844964961765</v>
      </c>
      <c r="BM328" s="15">
        <f>+(Tabla1[[#This Row],[Tarifa Media $]]*44)/CQ328</f>
        <v>1.2070562914965907E-2</v>
      </c>
      <c r="BN328" s="48">
        <f>+Tabla1[[#This Row],[Tarifa Media $]]/CP328</f>
        <v>0.11893793246994269</v>
      </c>
      <c r="BO328" s="86">
        <v>24.900000000000002</v>
      </c>
      <c r="BP328" s="80">
        <v>51.944000000000003</v>
      </c>
      <c r="BQ328" s="80">
        <f>+Tabla1[[#This Row],[Km. Línea (entre cabeceras) en Servicio]]*2</f>
        <v>103.88800000000001</v>
      </c>
      <c r="BR328" s="36">
        <v>22</v>
      </c>
      <c r="BS328" s="36">
        <v>1852</v>
      </c>
      <c r="BT328" s="76">
        <f>+Tabla1[[#This Row],[Recaudación Vta. Boletos $]]/Tabla1[[#This Row],[Km. Línea (entre cabeceras) en Servicio]]</f>
        <v>223905.51825042351</v>
      </c>
      <c r="BU328" s="77">
        <f>+Tabla1[[#This Row],[Recaudación/Km. Línea (PESOS)]]/CP328</f>
        <v>3434.1198548262614</v>
      </c>
      <c r="BV328" s="76">
        <f>+Tabla1[[#This Row],[Recaudación Vta. Boletos $]]/Tabla1[[#This Row],[Trenes Corridos (TC)]]</f>
        <v>3093.230914893617</v>
      </c>
      <c r="BW328" s="77">
        <f>+Tabla1[[#This Row],[Recaudación/Trenes Corridos (PESOS)]]/CP328</f>
        <v>47.442000462525357</v>
      </c>
      <c r="BX328" s="76">
        <f>+Tabla1[[#This Row],[Recaudación Vta. Boletos $]]/Tabla1[[#This Row],[Coches Kilómetro (CK) (5+6+7)]]</f>
        <v>11.023904955101745</v>
      </c>
      <c r="BY328" s="77">
        <f>+Tabla1[[#This Row],[Recaudación/Coche Kilómetro (PESOS)]]/CP328</f>
        <v>0.16907761443240313</v>
      </c>
      <c r="BZ328" s="78">
        <f>+Tabla1[[#This Row],[Recaudación Vta. Boletos $]]/Tabla1[[#This Row],[PAX Kilómetro]]</f>
        <v>0.38773922482480883</v>
      </c>
      <c r="CA328" s="79">
        <f>+Tabla1[[#This Row],[Recaudación/Pasajeros Kilómetro (PESOS)]]/CP328</f>
        <v>5.9468966234971343E-3</v>
      </c>
      <c r="CB328" s="76">
        <f>+Tabla1[[#This Row],[Recaudación Vta. Boletos $]]/Tabla1[[#This Row],[Personal]]</f>
        <v>6279.9936501079919</v>
      </c>
      <c r="CC328" s="77">
        <f>+Tabla1[[#This Row],[Recaudación/Personal (PESOS)]]/CP328</f>
        <v>96.318532256530972</v>
      </c>
      <c r="CD328" s="36">
        <f>+Tabla1[[#This Row],[Pasajeros Pagos (PAX)]]/Tabla1[[#This Row],[Personal]]</f>
        <v>809.82181425485965</v>
      </c>
      <c r="CE328" s="80">
        <f>+Tabla1[[#This Row],[Trenes Corridos (TC)]]/Tabla1[[#This Row],[Personal]]</f>
        <v>2.0302375809935205</v>
      </c>
      <c r="CF328" s="36">
        <f>+Tabla1[[#This Row],[Pasajeros Pagos (PAX)]]/Tabla1[[#This Row],[Km. Línea (entre cabeceras) en Servicio]]</f>
        <v>28873.209610349604</v>
      </c>
      <c r="CG328" s="36">
        <f>+Tabla1[[#This Row],[Pasajeros Pagos (PAX)]]/Tabla1[[#This Row],[Cantidad de Estaciones en Servicio]]</f>
        <v>68172.272727272721</v>
      </c>
      <c r="CH328" s="36">
        <f>+Tabla1[[#This Row],[PAX Kilómetro]]/Tabla1[[#This Row],[Km. Línea (entre cabeceras) en Servicio]]</f>
        <v>577464.19220699207</v>
      </c>
      <c r="CI328" s="36">
        <f>+Tabla1[[#This Row],[Coches Kilómetro (CK) (5+6+7)]]/Tabla1[[#This Row],[Km. Línea (entre cabeceras) en Servicio]]</f>
        <v>20310.907900816259</v>
      </c>
      <c r="CJ328" s="36">
        <f>+[1]!BN_InfraMR[[#This Row],[Total Coches Remolcados]]</f>
        <v>134</v>
      </c>
      <c r="CK328" s="36">
        <f>+Tabla1[[#This Row],[Pasajeros Pagos (PAX)]]/Tabla1[[#This Row],[Coches en Servicio]]</f>
        <v>11192.462686567163</v>
      </c>
      <c r="CL328" s="2" t="s">
        <v>145</v>
      </c>
      <c r="CM328" s="100">
        <f t="shared" si="21"/>
        <v>713.34405000477716</v>
      </c>
      <c r="CN328" s="11">
        <v>0.98528584636589311</v>
      </c>
      <c r="CP328" s="10">
        <f>+[4]Hoja1!$C331</f>
        <v>65.200263157894739</v>
      </c>
      <c r="CQ328" s="33">
        <f>+[4]Hoja1!$D331</f>
        <v>28267.987189128991</v>
      </c>
      <c r="CR328" s="34"/>
      <c r="DF328" s="47">
        <f>+Tabla1[[#This Row],[Trenes Kilómetro (TK) (1+2+3)]]/Tabla1[[#This Row],[Trenes Corridos (TC)]]</f>
        <v>46.765505319148936</v>
      </c>
      <c r="EA328" s="2">
        <v>2020</v>
      </c>
      <c r="EB328" s="2" t="s">
        <v>10</v>
      </c>
    </row>
    <row r="329" spans="1:132" x14ac:dyDescent="0.2">
      <c r="A329" s="98" t="s">
        <v>269</v>
      </c>
      <c r="B329" s="2" t="s">
        <v>0</v>
      </c>
      <c r="C329" s="101">
        <v>43922</v>
      </c>
      <c r="D329" s="4" t="s">
        <v>135</v>
      </c>
      <c r="E329" s="4" t="s">
        <v>112</v>
      </c>
      <c r="F329" s="4" t="s">
        <v>139</v>
      </c>
      <c r="G329" s="4" t="s">
        <v>113</v>
      </c>
      <c r="H329" s="6">
        <v>168083.69999999998</v>
      </c>
      <c r="K329" s="95">
        <f>+Tabla1[[#This Row],[TK Remolcados (1)]]+Tabla1[[#This Row],[TK Coche Motor (2)]]+Tabla1[[#This Row],[TK Eléctricos (3)]]</f>
        <v>168083.69999999998</v>
      </c>
      <c r="L329" s="35">
        <f>+Tabla1[[#This Row],[Trenes Kilómetro (TK) (1+2+3)]]/K317-1</f>
        <v>-0.19248180986170937</v>
      </c>
      <c r="M329" s="36">
        <f>+Tabla1[[#This Row],[TK Remolcados (1)]]</f>
        <v>168083.69999999998</v>
      </c>
      <c r="N329" s="36">
        <f>+Tabla1[[#This Row],[TK Remolcados (1)]]*Tabla1[[#This Row],[Form. Media Trenes Remolcados]]</f>
        <v>1008502.2</v>
      </c>
      <c r="Q329" s="95">
        <f t="shared" si="25"/>
        <v>1008502.2</v>
      </c>
      <c r="R329" s="35">
        <f>+Tabla1[[#This Row],[Coches Kilómetro (CK) (5+6+7)]]/Q317-1</f>
        <v>-0.19248180986170937</v>
      </c>
      <c r="S329" s="37">
        <v>34.6</v>
      </c>
      <c r="T329" s="35">
        <f>+Tabla1[[#This Row],[Velocidad Comercial Trenes Diésel]]/S317-1</f>
        <v>0</v>
      </c>
      <c r="U329" s="37"/>
      <c r="V329" s="35"/>
      <c r="W329" s="37">
        <v>6</v>
      </c>
      <c r="X329" s="6"/>
      <c r="Y329" s="6"/>
      <c r="Z329" s="36">
        <f>+Tabla1[[#This Row],[Form. Media Trenes Remolcados]]*Tabla1[[#This Row],[Asientos Prom. x C. Remolcados]]*Tabla1[[#This Row],[Trenes Corridos (TC)]]</f>
        <v>1614240</v>
      </c>
      <c r="AC329" s="6">
        <v>76</v>
      </c>
      <c r="AF329" s="6">
        <f>+'[2]BN TAB'!H333</f>
        <v>4090</v>
      </c>
      <c r="AG329" s="6">
        <f>+Tabla1[[#This Row],[Trenes Programados]]-Tabla1[[#This Row],[Trenes Corridos (TC)]]</f>
        <v>550</v>
      </c>
      <c r="AH329" s="95">
        <f>+'[2]BN TAB'!J333</f>
        <v>3540</v>
      </c>
      <c r="AI329" s="35">
        <f>+Tabla1[[#This Row],[Trenes Corridos (TC)]]/AH317-1</f>
        <v>-0.18601977466084152</v>
      </c>
      <c r="AJ329" s="36">
        <f>+'[2]BN TAB'!K333</f>
        <v>2904</v>
      </c>
      <c r="AK329" s="36">
        <f>+Tabla1[[#This Row],[Trenes Corridos (TC)]]-Tabla1[[#This Row],[Trenes Puntuales]]</f>
        <v>636</v>
      </c>
      <c r="AL329" s="127">
        <f>+Tabla1[[#This Row],[Trenes Puntuales]]/Tabla1[[#This Row],[Trenes Programados]]</f>
        <v>0.7100244498777506</v>
      </c>
      <c r="AM329" s="96">
        <v>0.95</v>
      </c>
      <c r="AN329" s="96" t="str">
        <f>+IF(Tabla1[[#This Row],[Regularidad Absoluta]]&gt;=Tabla1[[#This Row],[RA 95%]],Tabla1[[#This Row],[Regularidad Absoluta]],"")</f>
        <v/>
      </c>
      <c r="AO329" s="96">
        <f>+Tabla1[[#This Row],[Trenes Puntuales]]/Tabla1[[#This Row],[Trenes Corridos (TC)]]</f>
        <v>0.8203389830508474</v>
      </c>
      <c r="AP329" s="96">
        <f>+Tabla1[[#This Row],[Trenes Corridos (TC)]]/Tabla1[[#This Row],[Trenes Programados]]</f>
        <v>0.86552567237163813</v>
      </c>
      <c r="AQ329" s="96">
        <f>+Tabla1[[#This Row],[Regularidad Relativa]]/AO317-1</f>
        <v>8.0779835591680005E-2</v>
      </c>
      <c r="AR329" s="95">
        <f>+'[3]DATOS BN#Bol por Estación'!AE314</f>
        <v>309163</v>
      </c>
      <c r="AS329" s="15">
        <f>+Tabla1[[#This Row],[Pasajeros Pagos (PAX)]]/AR317-1</f>
        <v>-0.88404162548689036</v>
      </c>
      <c r="AT329" s="6">
        <f>+Tabla1[[#This Row],[Pasajeros Pagos (PAX)]]/Tabla1[[#This Row],[Indice Dia Habil]]</f>
        <v>12935.690376569037</v>
      </c>
      <c r="AU329" s="15">
        <f>+Tabla1[[#This Row],[PAX Día Habil]]/AT317-1</f>
        <v>-0.88404162548689036</v>
      </c>
      <c r="AV329" s="6">
        <f>+Tabla1[[#This Row],[Pasajeros Pagos (PAX)]]/Tabla1[[#This Row],[Trenes Corridos (TC)]]</f>
        <v>87.334180790960446</v>
      </c>
      <c r="AW329" s="6">
        <f>+Tabla1[[#This Row],[PAX x Tren]]/Tabla1[[#This Row],[Form. Media Trenes Remolcados]]</f>
        <v>14.555696798493408</v>
      </c>
      <c r="AX329" s="15">
        <f>+Tabla1[[#This Row],[PAX x Coche]]/AW317-1</f>
        <v>-0.85754153368431807</v>
      </c>
      <c r="AY329" s="6">
        <v>188</v>
      </c>
      <c r="AZ329" s="9">
        <f>+Tabla1[[#This Row],[PAX Kilómetro]]/Tabla1[[#This Row],[Coches Kilómetro (CK) (5+6+7)]]</f>
        <v>6.036099346139256</v>
      </c>
      <c r="BA329" s="15">
        <f>+Tabla1[[#This Row],[Ocupación Media (PaxKm/CocheKm)]]/AZ317-1</f>
        <v>-0.86662953663256781</v>
      </c>
      <c r="BB329" s="15">
        <f>+Tabla1[[#This Row],[Ocupación Media (PaxKm/CocheKm)]]/Tabla1[[#This Row],[Capacidad x Coche (4xm2)]]</f>
        <v>3.2106911415634341E-2</v>
      </c>
      <c r="BC329" s="15">
        <f>+Tabla1[[#This Row],[% de Ocupación Media PAX]]/BB317-1</f>
        <v>-0.86662953663256781</v>
      </c>
      <c r="BD329" s="36">
        <f>+Tabla1[[#This Row],[Pasajeros Pagos (PAX)]]*Tabla1[[#This Row],[PAX Recorrido Medio]]</f>
        <v>6087419.4700000007</v>
      </c>
      <c r="BE329" s="37">
        <v>19.690000000000001</v>
      </c>
      <c r="BF329" s="35">
        <f>+Tabla1[[#This Row],[PAX Recorrido Medio]]/BE317-1</f>
        <v>-7.1226415094339579E-2</v>
      </c>
      <c r="BG329" s="36">
        <f>+Tabla1[[#This Row],[Pasajeros Pagos (PAX)]]*CN329</f>
        <v>309975.2196776073</v>
      </c>
      <c r="BH329" s="130">
        <f t="shared" ref="BH329:BH337" si="26">(+AR329/BI329-1)*-1</f>
        <v>0</v>
      </c>
      <c r="BI329" s="95">
        <f>+Tabla1[[#This Row],[Pasajeros Pagos (PAX)]]</f>
        <v>309163</v>
      </c>
      <c r="BJ329" s="35">
        <f>+(Tabla1[[#This Row],[Variación % TC]]*0.2)-(Tabla1[[#This Row],[Vaciación % PAX Recorrido Medio]]*0.1)-(Tabla1[[#This Row],[Variación % Ocupación PAX]]*0.5)+(Tabla1[[#This Row],[Variación % RA]]*0.1)+(Tabla1[[#This Row],[Variación % Velocidad Comercial TE]]*0.1)</f>
        <v>0.41131143845271756</v>
      </c>
      <c r="BK329" s="90">
        <v>2356421.69</v>
      </c>
      <c r="BL329" s="10">
        <f>+Tabla1[[#This Row],[Recaudación Vta. Boletos $]]/Tabla1[[#This Row],[Pasajeros Pagos (PAX)]]</f>
        <v>7.6219395270456038</v>
      </c>
      <c r="BM329" s="15">
        <f>+(Tabla1[[#This Row],[Tarifa Media $]]*44)/CQ329</f>
        <v>1.1794107259311803E-2</v>
      </c>
      <c r="BN329" s="48">
        <f>+Tabla1[[#This Row],[Tarifa Media $]]/CP329</f>
        <v>0.11229716001802788</v>
      </c>
      <c r="BO329" s="86">
        <v>23.900000000000002</v>
      </c>
      <c r="BP329" s="80">
        <v>51.944000000000003</v>
      </c>
      <c r="BQ329" s="80">
        <f>+Tabla1[[#This Row],[Km. Línea (entre cabeceras) en Servicio]]*2</f>
        <v>103.88800000000001</v>
      </c>
      <c r="BR329" s="36">
        <v>22</v>
      </c>
      <c r="BS329" s="36">
        <v>1852</v>
      </c>
      <c r="BT329" s="76">
        <f>+Tabla1[[#This Row],[Recaudación Vta. Boletos $]]/Tabla1[[#This Row],[Km. Línea (entre cabeceras) en Servicio]]</f>
        <v>45364.655975666101</v>
      </c>
      <c r="BU329" s="77">
        <f>+Tabla1[[#This Row],[Recaudación/Km. Línea (PESOS)]]/CP329</f>
        <v>668.37607582499516</v>
      </c>
      <c r="BV329" s="76">
        <f>+Tabla1[[#This Row],[Recaudación Vta. Boletos $]]/Tabla1[[#This Row],[Trenes Corridos (TC)]]</f>
        <v>665.65584463276832</v>
      </c>
      <c r="BW329" s="77">
        <f>+Tabla1[[#This Row],[Recaudación/Trenes Corridos (PESOS)]]/CP329</f>
        <v>9.8073804753258607</v>
      </c>
      <c r="BX329" s="76">
        <f>+Tabla1[[#This Row],[Recaudación Vta. Boletos $]]/Tabla1[[#This Row],[Coches Kilómetro (CK) (5+6+7)]]</f>
        <v>2.3365558250641398</v>
      </c>
      <c r="BY329" s="77">
        <f>+Tabla1[[#This Row],[Recaudación/Coche Kilómetro (PESOS)]]/CP329</f>
        <v>3.4425434949624856E-2</v>
      </c>
      <c r="BZ329" s="78">
        <f>+Tabla1[[#This Row],[Recaudación Vta. Boletos $]]/Tabla1[[#This Row],[PAX Kilómetro]]</f>
        <v>0.38709697953507377</v>
      </c>
      <c r="CA329" s="79">
        <f>+Tabla1[[#This Row],[Recaudación/Pasajeros Kilómetro (PESOS)]]/CP329</f>
        <v>5.7032585077718568E-3</v>
      </c>
      <c r="CB329" s="76">
        <f>+Tabla1[[#This Row],[Recaudación Vta. Boletos $]]/Tabla1[[#This Row],[Personal]]</f>
        <v>1272.365923326134</v>
      </c>
      <c r="CC329" s="77">
        <f>+Tabla1[[#This Row],[Recaudación/Personal (PESOS)]]/CP329</f>
        <v>18.746288813527837</v>
      </c>
      <c r="CD329" s="36">
        <f>+Tabla1[[#This Row],[Pasajeros Pagos (PAX)]]/Tabla1[[#This Row],[Personal]]</f>
        <v>166.93466522678185</v>
      </c>
      <c r="CE329" s="80">
        <f>+Tabla1[[#This Row],[Trenes Corridos (TC)]]/Tabla1[[#This Row],[Personal]]</f>
        <v>1.9114470842332614</v>
      </c>
      <c r="CF329" s="36">
        <f>+Tabla1[[#This Row],[Pasajeros Pagos (PAX)]]/Tabla1[[#This Row],[Km. Línea (entre cabeceras) en Servicio]]</f>
        <v>5951.8519944555674</v>
      </c>
      <c r="CG329" s="36">
        <f>+Tabla1[[#This Row],[Pasajeros Pagos (PAX)]]/Tabla1[[#This Row],[Cantidad de Estaciones en Servicio]]</f>
        <v>14052.863636363636</v>
      </c>
      <c r="CH329" s="36">
        <f>+Tabla1[[#This Row],[PAX Kilómetro]]/Tabla1[[#This Row],[Km. Línea (entre cabeceras) en Servicio]]</f>
        <v>117191.96577083014</v>
      </c>
      <c r="CI329" s="36">
        <f>+Tabla1[[#This Row],[Coches Kilómetro (CK) (5+6+7)]]/Tabla1[[#This Row],[Km. Línea (entre cabeceras) en Servicio]]</f>
        <v>19415.181734175265</v>
      </c>
      <c r="CJ329" s="36">
        <f>+[1]!BN_InfraMR[[#This Row],[Total Coches Remolcados]]</f>
        <v>134</v>
      </c>
      <c r="CK329" s="36">
        <f>+Tabla1[[#This Row],[Pasajeros Pagos (PAX)]]/Tabla1[[#This Row],[Coches en Servicio]]</f>
        <v>2307.186567164179</v>
      </c>
      <c r="CM329" s="100">
        <f t="shared" si="21"/>
        <v>701.15310876994351</v>
      </c>
      <c r="CN329" s="11">
        <v>1.0026271567995113</v>
      </c>
      <c r="CP329" s="10">
        <f>+[4]Hoja1!$C332</f>
        <v>67.872949999999989</v>
      </c>
      <c r="CQ329" s="33">
        <f>+[4]Hoja1!$D332</f>
        <v>28434.991459419325</v>
      </c>
      <c r="CR329" s="34"/>
      <c r="DF329" s="47">
        <f>+Tabla1[[#This Row],[Trenes Kilómetro (TK) (1+2+3)]]/Tabla1[[#This Row],[Trenes Corridos (TC)]]</f>
        <v>47.481271186440672</v>
      </c>
      <c r="EA329" s="2">
        <v>2020</v>
      </c>
      <c r="EB329" s="2" t="s">
        <v>0</v>
      </c>
    </row>
    <row r="330" spans="1:132" x14ac:dyDescent="0.2">
      <c r="A330" s="98" t="s">
        <v>269</v>
      </c>
      <c r="B330" s="2" t="s">
        <v>1</v>
      </c>
      <c r="C330" s="101">
        <v>43952</v>
      </c>
      <c r="D330" s="4" t="s">
        <v>135</v>
      </c>
      <c r="E330" s="4" t="s">
        <v>112</v>
      </c>
      <c r="F330" s="4" t="s">
        <v>139</v>
      </c>
      <c r="G330" s="4" t="s">
        <v>113</v>
      </c>
      <c r="H330" s="6">
        <v>178216.69999999998</v>
      </c>
      <c r="K330" s="95">
        <f>+Tabla1[[#This Row],[TK Remolcados (1)]]+Tabla1[[#This Row],[TK Coche Motor (2)]]+Tabla1[[#This Row],[TK Eléctricos (3)]]</f>
        <v>178216.69999999998</v>
      </c>
      <c r="L330" s="35">
        <f>+Tabla1[[#This Row],[Trenes Kilómetro (TK) (1+2+3)]]/K318-1</f>
        <v>-0.10151070196091294</v>
      </c>
      <c r="M330" s="36">
        <f>+Tabla1[[#This Row],[TK Remolcados (1)]]</f>
        <v>178216.69999999998</v>
      </c>
      <c r="N330" s="36">
        <f>+Tabla1[[#This Row],[TK Remolcados (1)]]*Tabla1[[#This Row],[Form. Media Trenes Remolcados]]</f>
        <v>1069300.2</v>
      </c>
      <c r="Q330" s="95">
        <f t="shared" ref="Q330:Q351" si="27">+N330+O330+P330</f>
        <v>1069300.2</v>
      </c>
      <c r="R330" s="35">
        <f>+Tabla1[[#This Row],[Coches Kilómetro (CK) (5+6+7)]]/Q318-1</f>
        <v>-0.10151070196091283</v>
      </c>
      <c r="S330" s="37">
        <v>34.6</v>
      </c>
      <c r="T330" s="35">
        <f>+Tabla1[[#This Row],[Velocidad Comercial Trenes Diésel]]/S318-1</f>
        <v>0</v>
      </c>
      <c r="U330" s="37"/>
      <c r="V330" s="35"/>
      <c r="W330" s="37">
        <v>6</v>
      </c>
      <c r="X330" s="6"/>
      <c r="Y330" s="6"/>
      <c r="Z330" s="36">
        <f>+Tabla1[[#This Row],[Form. Media Trenes Remolcados]]*Tabla1[[#This Row],[Asientos Prom. x C. Remolcados]]*Tabla1[[#This Row],[Trenes Corridos (TC)]]</f>
        <v>1723224</v>
      </c>
      <c r="AC330" s="6">
        <v>76</v>
      </c>
      <c r="AF330" s="6">
        <f>+'[2]BN TAB'!H334</f>
        <v>3849</v>
      </c>
      <c r="AG330" s="6">
        <f>+Tabla1[[#This Row],[Trenes Programados]]-Tabla1[[#This Row],[Trenes Corridos (TC)]]</f>
        <v>70</v>
      </c>
      <c r="AH330" s="95">
        <f>+'[2]BN TAB'!J334</f>
        <v>3779</v>
      </c>
      <c r="AI330" s="35">
        <f>+Tabla1[[#This Row],[Trenes Corridos (TC)]]/AH318-1</f>
        <v>-3.9155860666158171E-2</v>
      </c>
      <c r="AJ330" s="36">
        <f>+'[2]BN TAB'!K334</f>
        <v>3473</v>
      </c>
      <c r="AK330" s="36">
        <f>+Tabla1[[#This Row],[Trenes Corridos (TC)]]-Tabla1[[#This Row],[Trenes Puntuales]]</f>
        <v>306</v>
      </c>
      <c r="AL330" s="127">
        <f>+Tabla1[[#This Row],[Trenes Puntuales]]/Tabla1[[#This Row],[Trenes Programados]]</f>
        <v>0.9023122889062094</v>
      </c>
      <c r="AM330" s="96">
        <v>0.95</v>
      </c>
      <c r="AN330" s="96" t="str">
        <f>+IF(Tabla1[[#This Row],[Regularidad Absoluta]]&gt;=Tabla1[[#This Row],[RA 95%]],Tabla1[[#This Row],[Regularidad Absoluta]],"")</f>
        <v/>
      </c>
      <c r="AO330" s="96">
        <f>+Tabla1[[#This Row],[Trenes Puntuales]]/Tabla1[[#This Row],[Trenes Corridos (TC)]]</f>
        <v>0.91902619740672131</v>
      </c>
      <c r="AP330" s="96">
        <f>+Tabla1[[#This Row],[Trenes Corridos (TC)]]/Tabla1[[#This Row],[Trenes Programados]]</f>
        <v>0.98181345804104958</v>
      </c>
      <c r="AQ330" s="96">
        <f>+Tabla1[[#This Row],[Regularidad Relativa]]/AO318-1</f>
        <v>0.24638966703470166</v>
      </c>
      <c r="AR330" s="95">
        <f>+'[3]DATOS BN#Bol por Estación'!AE315</f>
        <v>476855</v>
      </c>
      <c r="AS330" s="15">
        <f>+Tabla1[[#This Row],[Pasajeros Pagos (PAX)]]/AR318-1</f>
        <v>-0.8086182490830347</v>
      </c>
      <c r="AT330" s="6">
        <f>+Tabla1[[#This Row],[Pasajeros Pagos (PAX)]]/Tabla1[[#This Row],[Indice Dia Habil]]</f>
        <v>19384.349593495936</v>
      </c>
      <c r="AU330" s="15">
        <f>+Tabla1[[#This Row],[PAX Día Habil]]/AT318-1</f>
        <v>-0.7985045793191301</v>
      </c>
      <c r="AV330" s="6">
        <f>+Tabla1[[#This Row],[Pasajeros Pagos (PAX)]]/Tabla1[[#This Row],[Trenes Corridos (TC)]]</f>
        <v>126.18549880920878</v>
      </c>
      <c r="AW330" s="6">
        <f>+Tabla1[[#This Row],[PAX x Tren]]/Tabla1[[#This Row],[Form. Media Trenes Remolcados]]</f>
        <v>21.030916468201465</v>
      </c>
      <c r="AX330" s="15">
        <f>+Tabla1[[#This Row],[PAX x Coche]]/AW318-1</f>
        <v>-0.80081915153309757</v>
      </c>
      <c r="AY330" s="6">
        <v>188</v>
      </c>
      <c r="AZ330" s="9">
        <f>+Tabla1[[#This Row],[PAX Kilómetro]]/Tabla1[[#This Row],[Coches Kilómetro (CK) (5+6+7)]]</f>
        <v>8.9190107698474197</v>
      </c>
      <c r="BA330" s="15">
        <f>+Tabla1[[#This Row],[Ocupación Media (PaxKm/CocheKm)]]/AZ318-1</f>
        <v>-0.79636335630906951</v>
      </c>
      <c r="BB330" s="15">
        <f>+Tabla1[[#This Row],[Ocupación Media (PaxKm/CocheKm)]]/Tabla1[[#This Row],[Capacidad x Coche (4xm2)]]</f>
        <v>4.7441546648124576E-2</v>
      </c>
      <c r="BC330" s="15">
        <f>+Tabla1[[#This Row],[% de Ocupación Media PAX]]/BB318-1</f>
        <v>-0.79636335630906951</v>
      </c>
      <c r="BD330" s="36">
        <f>+Tabla1[[#This Row],[Pasajeros Pagos (PAX)]]*Tabla1[[#This Row],[PAX Recorrido Medio]]</f>
        <v>9537100</v>
      </c>
      <c r="BE330" s="37">
        <v>20</v>
      </c>
      <c r="BF330" s="35">
        <f>+Tabla1[[#This Row],[PAX Recorrido Medio]]/BE318-1</f>
        <v>-4.3977055449330837E-2</v>
      </c>
      <c r="BG330" s="36">
        <f>+Tabla1[[#This Row],[Pasajeros Pagos (PAX)]]*CN330</f>
        <v>465492.77655313915</v>
      </c>
      <c r="BH330" s="130">
        <f t="shared" si="26"/>
        <v>0</v>
      </c>
      <c r="BI330" s="95">
        <f>+Tabla1[[#This Row],[Pasajeros Pagos (PAX)]]</f>
        <v>476855</v>
      </c>
      <c r="BJ330" s="35">
        <f>+(Tabla1[[#This Row],[Variación % TC]]*0.2)-(Tabla1[[#This Row],[Vaciación % PAX Recorrido Medio]]*0.1)-(Tabla1[[#This Row],[Variación % Ocupación PAX]]*0.5)+(Tabla1[[#This Row],[Variación % RA]]*0.1)+(Tabla1[[#This Row],[Variación % Velocidad Comercial TE]]*0.1)</f>
        <v>0.41938717826970634</v>
      </c>
      <c r="BK330" s="90">
        <v>3631264.68</v>
      </c>
      <c r="BL330" s="10">
        <f>+Tabla1[[#This Row],[Recaudación Vta. Boletos $]]/Tabla1[[#This Row],[Pasajeros Pagos (PAX)]]</f>
        <v>7.615029054953812</v>
      </c>
      <c r="BM330" s="15">
        <f>+(Tabla1[[#This Row],[Tarifa Media $]]*44)/CQ330</f>
        <v>1.1714611860805593E-2</v>
      </c>
      <c r="BN330" s="48">
        <f>+Tabla1[[#This Row],[Tarifa Media $]]/CP330</f>
        <v>0.1087128095142768</v>
      </c>
      <c r="BO330" s="86">
        <v>24.6</v>
      </c>
      <c r="BP330" s="80">
        <v>51.944000000000003</v>
      </c>
      <c r="BQ330" s="80">
        <f>+Tabla1[[#This Row],[Km. Línea (entre cabeceras) en Servicio]]*2</f>
        <v>103.88800000000001</v>
      </c>
      <c r="BR330" s="36">
        <v>22</v>
      </c>
      <c r="BS330" s="36">
        <v>1852</v>
      </c>
      <c r="BT330" s="76">
        <f>+Tabla1[[#This Row],[Recaudación Vta. Boletos $]]/Tabla1[[#This Row],[Km. Línea (entre cabeceras) en Servicio]]</f>
        <v>69907.297859233018</v>
      </c>
      <c r="BU330" s="77">
        <f>+Tabla1[[#This Row],[Recaudación/Km. Línea (PESOS)]]/CP330</f>
        <v>998.0025947353007</v>
      </c>
      <c r="BV330" s="76">
        <f>+Tabla1[[#This Row],[Recaudación Vta. Boletos $]]/Tabla1[[#This Row],[Trenes Corridos (TC)]]</f>
        <v>960.90623974596463</v>
      </c>
      <c r="BW330" s="77">
        <f>+Tabla1[[#This Row],[Recaudación/Trenes Corridos (PESOS)]]/CP330</f>
        <v>13.717980095509517</v>
      </c>
      <c r="BX330" s="76">
        <f>+Tabla1[[#This Row],[Recaudación Vta. Boletos $]]/Tabla1[[#This Row],[Coches Kilómetro (CK) (5+6+7)]]</f>
        <v>3.3959263076917039</v>
      </c>
      <c r="BY330" s="77">
        <f>+Tabla1[[#This Row],[Recaudación/Coche Kilómetro (PESOS)]]/CP330</f>
        <v>4.8480535943910295E-2</v>
      </c>
      <c r="BZ330" s="78">
        <f>+Tabla1[[#This Row],[Recaudación Vta. Boletos $]]/Tabla1[[#This Row],[PAX Kilómetro]]</f>
        <v>0.38075145274769062</v>
      </c>
      <c r="CA330" s="79">
        <f>+Tabla1[[#This Row],[Recaudación/Pasajeros Kilómetro (PESOS)]]/CP330</f>
        <v>5.4356404757138401E-3</v>
      </c>
      <c r="CB330" s="76">
        <f>+Tabla1[[#This Row],[Recaudación Vta. Boletos $]]/Tabla1[[#This Row],[Personal]]</f>
        <v>1960.7260691144709</v>
      </c>
      <c r="CC330" s="77">
        <f>+Tabla1[[#This Row],[Recaudación/Personal (PESOS)]]/CP330</f>
        <v>27.991493942187073</v>
      </c>
      <c r="CD330" s="36">
        <f>+Tabla1[[#This Row],[Pasajeros Pagos (PAX)]]/Tabla1[[#This Row],[Personal]]</f>
        <v>257.48110151187905</v>
      </c>
      <c r="CE330" s="80">
        <f>+Tabla1[[#This Row],[Trenes Corridos (TC)]]/Tabla1[[#This Row],[Personal]]</f>
        <v>2.0404967602591793</v>
      </c>
      <c r="CF330" s="36">
        <f>+Tabla1[[#This Row],[Pasajeros Pagos (PAX)]]/Tabla1[[#This Row],[Km. Línea (entre cabeceras) en Servicio]]</f>
        <v>9180.1748036346835</v>
      </c>
      <c r="CG330" s="36">
        <f>+Tabla1[[#This Row],[Pasajeros Pagos (PAX)]]/Tabla1[[#This Row],[Cantidad de Estaciones en Servicio]]</f>
        <v>21675.227272727272</v>
      </c>
      <c r="CH330" s="36">
        <f>+Tabla1[[#This Row],[PAX Kilómetro]]/Tabla1[[#This Row],[Km. Línea (entre cabeceras) en Servicio]]</f>
        <v>183603.49607269367</v>
      </c>
      <c r="CI330" s="36">
        <f>+Tabla1[[#This Row],[Coches Kilómetro (CK) (5+6+7)]]/Tabla1[[#This Row],[Km. Línea (entre cabeceras) en Servicio]]</f>
        <v>20585.634529493298</v>
      </c>
      <c r="CJ330" s="36">
        <f>+[1]!BN_InfraMR[[#This Row],[Total Coches Remolcados]]</f>
        <v>134</v>
      </c>
      <c r="CK330" s="36">
        <f>+Tabla1[[#This Row],[Pasajeros Pagos (PAX)]]/Tabla1[[#This Row],[Coches en Servicio]]</f>
        <v>3558.6194029850744</v>
      </c>
      <c r="CM330" s="100">
        <f t="shared" si="21"/>
        <v>719.75067490776689</v>
      </c>
      <c r="CN330" s="11">
        <v>0.97617258192351797</v>
      </c>
      <c r="CP330" s="10">
        <f>+[4]Hoja1!$C333</f>
        <v>70.04721052631578</v>
      </c>
      <c r="CQ330" s="33">
        <f>+[4]Hoja1!$D333</f>
        <v>28601.995729709663</v>
      </c>
      <c r="CR330" s="34"/>
      <c r="DF330" s="47">
        <f>+Tabla1[[#This Row],[Trenes Kilómetro (TK) (1+2+3)]]/Tabla1[[#This Row],[Trenes Corridos (TC)]]</f>
        <v>47.159751256946279</v>
      </c>
      <c r="EA330" s="2">
        <v>2020</v>
      </c>
      <c r="EB330" s="2" t="s">
        <v>1</v>
      </c>
    </row>
    <row r="331" spans="1:132" x14ac:dyDescent="0.2">
      <c r="A331" s="98" t="s">
        <v>269</v>
      </c>
      <c r="B331" s="2" t="s">
        <v>2</v>
      </c>
      <c r="C331" s="101">
        <v>43983</v>
      </c>
      <c r="D331" s="4" t="s">
        <v>135</v>
      </c>
      <c r="E331" s="4" t="s">
        <v>112</v>
      </c>
      <c r="F331" s="4" t="s">
        <v>139</v>
      </c>
      <c r="G331" s="4" t="s">
        <v>113</v>
      </c>
      <c r="H331" s="6">
        <v>168219</v>
      </c>
      <c r="K331" s="95">
        <f>+Tabla1[[#This Row],[TK Remolcados (1)]]+Tabla1[[#This Row],[TK Coche Motor (2)]]+Tabla1[[#This Row],[TK Eléctricos (3)]]</f>
        <v>168219</v>
      </c>
      <c r="L331" s="35">
        <f>+Tabla1[[#This Row],[Trenes Kilómetro (TK) (1+2+3)]]/K319-1</f>
        <v>-0.17692499267291562</v>
      </c>
      <c r="M331" s="36">
        <f>+Tabla1[[#This Row],[TK Remolcados (1)]]</f>
        <v>168219</v>
      </c>
      <c r="N331" s="36">
        <f>+Tabla1[[#This Row],[TK Remolcados (1)]]*Tabla1[[#This Row],[Form. Media Trenes Remolcados]]</f>
        <v>1009314</v>
      </c>
      <c r="Q331" s="95">
        <f t="shared" si="27"/>
        <v>1009314</v>
      </c>
      <c r="R331" s="35">
        <f>+Tabla1[[#This Row],[Coches Kilómetro (CK) (5+6+7)]]/Q319-1</f>
        <v>-0.17692499267291562</v>
      </c>
      <c r="S331" s="37">
        <v>34.6</v>
      </c>
      <c r="T331" s="35">
        <f>+Tabla1[[#This Row],[Velocidad Comercial Trenes Diésel]]/S319-1</f>
        <v>0</v>
      </c>
      <c r="U331" s="37"/>
      <c r="V331" s="35"/>
      <c r="W331" s="37">
        <v>6</v>
      </c>
      <c r="X331" s="6"/>
      <c r="Y331" s="6"/>
      <c r="Z331" s="36">
        <f>+Tabla1[[#This Row],[Form. Media Trenes Remolcados]]*Tabla1[[#This Row],[Asientos Prom. x C. Remolcados]]*Tabla1[[#This Row],[Trenes Corridos (TC)]]</f>
        <v>1610592</v>
      </c>
      <c r="AC331" s="6">
        <v>76</v>
      </c>
      <c r="AF331" s="6">
        <f>+'[2]BN TAB'!H335</f>
        <v>3666</v>
      </c>
      <c r="AG331" s="6">
        <f>+Tabla1[[#This Row],[Trenes Programados]]-Tabla1[[#This Row],[Trenes Corridos (TC)]]</f>
        <v>134</v>
      </c>
      <c r="AH331" s="95">
        <f>+'[2]BN TAB'!J335</f>
        <v>3532</v>
      </c>
      <c r="AI331" s="35">
        <f>+Tabla1[[#This Row],[Trenes Corridos (TC)]]/AH319-1</f>
        <v>-0.1720581340834505</v>
      </c>
      <c r="AJ331" s="36">
        <f>+'[2]BN TAB'!K335</f>
        <v>3311</v>
      </c>
      <c r="AK331" s="36">
        <f>+Tabla1[[#This Row],[Trenes Corridos (TC)]]-Tabla1[[#This Row],[Trenes Puntuales]]</f>
        <v>221</v>
      </c>
      <c r="AL331" s="127">
        <f>+Tabla1[[#This Row],[Trenes Puntuales]]/Tabla1[[#This Row],[Trenes Programados]]</f>
        <v>0.90316421167484995</v>
      </c>
      <c r="AM331" s="96">
        <v>0.95</v>
      </c>
      <c r="AN331" s="96" t="str">
        <f>+IF(Tabla1[[#This Row],[Regularidad Absoluta]]&gt;=Tabla1[[#This Row],[RA 95%]],Tabla1[[#This Row],[Regularidad Absoluta]],"")</f>
        <v/>
      </c>
      <c r="AO331" s="96">
        <f>+Tabla1[[#This Row],[Trenes Puntuales]]/Tabla1[[#This Row],[Trenes Corridos (TC)]]</f>
        <v>0.9374292185730464</v>
      </c>
      <c r="AP331" s="96">
        <f>+Tabla1[[#This Row],[Trenes Corridos (TC)]]/Tabla1[[#This Row],[Trenes Programados]]</f>
        <v>0.96344789961811239</v>
      </c>
      <c r="AQ331" s="96">
        <f>+Tabla1[[#This Row],[Regularidad Relativa]]/AO319-1</f>
        <v>0.25677971289522827</v>
      </c>
      <c r="AR331" s="95">
        <f>+'[3]DATOS BN#Bol por Estación'!AE316</f>
        <v>469026</v>
      </c>
      <c r="AS331" s="15">
        <f>+Tabla1[[#This Row],[Pasajeros Pagos (PAX)]]/AR319-1</f>
        <v>-0.78384653493864853</v>
      </c>
      <c r="AT331" s="6">
        <f>+Tabla1[[#This Row],[Pasajeros Pagos (PAX)]]/Tabla1[[#This Row],[Indice Dia Habil]]</f>
        <v>19143.918367346938</v>
      </c>
      <c r="AU331" s="15">
        <f>+Tabla1[[#This Row],[PAX Día Habil]]/AT319-1</f>
        <v>-0.78561105302078205</v>
      </c>
      <c r="AV331" s="6">
        <f>+Tabla1[[#This Row],[Pasajeros Pagos (PAX)]]/Tabla1[[#This Row],[Trenes Corridos (TC)]]</f>
        <v>132.79331823329559</v>
      </c>
      <c r="AW331" s="6">
        <f>+Tabla1[[#This Row],[PAX x Tren]]/Tabla1[[#This Row],[Form. Media Trenes Remolcados]]</f>
        <v>22.132219705549264</v>
      </c>
      <c r="AX331" s="15">
        <f>+Tabla1[[#This Row],[PAX x Coche]]/AW319-1</f>
        <v>-0.73892676048931905</v>
      </c>
      <c r="AY331" s="6">
        <v>188</v>
      </c>
      <c r="AZ331" s="9">
        <f>+Tabla1[[#This Row],[PAX Kilómetro]]/Tabla1[[#This Row],[Coches Kilómetro (CK) (5+6+7)]]</f>
        <v>9.5263049952740175</v>
      </c>
      <c r="BA331" s="15">
        <f>+Tabla1[[#This Row],[Ocupación Media (PaxKm/CocheKm)]]/AZ319-1</f>
        <v>-0.7446087334531386</v>
      </c>
      <c r="BB331" s="15">
        <f>+Tabla1[[#This Row],[Ocupación Media (PaxKm/CocheKm)]]/Tabla1[[#This Row],[Capacidad x Coche (4xm2)]]</f>
        <v>5.0671835081244773E-2</v>
      </c>
      <c r="BC331" s="15">
        <f>+Tabla1[[#This Row],[% de Ocupación Media PAX]]/BB319-1</f>
        <v>-0.7446087334531386</v>
      </c>
      <c r="BD331" s="36">
        <f>+Tabla1[[#This Row],[Pasajeros Pagos (PAX)]]*Tabla1[[#This Row],[PAX Recorrido Medio]]</f>
        <v>9615033</v>
      </c>
      <c r="BE331" s="37">
        <v>20.5</v>
      </c>
      <c r="BF331" s="35">
        <f>+Tabla1[[#This Row],[PAX Recorrido Medio]]/BE319-1</f>
        <v>-2.7514231499051189E-2</v>
      </c>
      <c r="BG331" s="36">
        <f>+Tabla1[[#This Row],[Pasajeros Pagos (PAX)]]*CN331</f>
        <v>482219.10752984078</v>
      </c>
      <c r="BH331" s="130">
        <f t="shared" si="26"/>
        <v>0</v>
      </c>
      <c r="BI331" s="95">
        <f>+Tabla1[[#This Row],[Pasajeros Pagos (PAX)]]</f>
        <v>469026</v>
      </c>
      <c r="BJ331" s="35">
        <f>+(Tabla1[[#This Row],[Variación % TC]]*0.2)-(Tabla1[[#This Row],[Vaciación % PAX Recorrido Medio]]*0.1)-(Tabla1[[#This Row],[Variación % Ocupación PAX]]*0.5)+(Tabla1[[#This Row],[Variación % RA]]*0.1)+(Tabla1[[#This Row],[Variación % Velocidad Comercial TE]]*0.1)</f>
        <v>0.36632213434930716</v>
      </c>
      <c r="BK331" s="90">
        <v>3638539.19</v>
      </c>
      <c r="BL331" s="10">
        <f>+Tabla1[[#This Row],[Recaudación Vta. Boletos $]]/Tabla1[[#This Row],[Pasajeros Pagos (PAX)]]</f>
        <v>7.7576492347972179</v>
      </c>
      <c r="BM331" s="15">
        <f>+(Tabla1[[#This Row],[Tarifa Media $]]*44)/CQ331</f>
        <v>1.1864735177833E-2</v>
      </c>
      <c r="BN331" s="48">
        <f>+Tabla1[[#This Row],[Tarifa Media $]]/CP331</f>
        <v>0.10697254874237752</v>
      </c>
      <c r="BO331" s="86">
        <v>24.5</v>
      </c>
      <c r="BP331" s="80">
        <v>51.944000000000003</v>
      </c>
      <c r="BQ331" s="80">
        <f>+Tabla1[[#This Row],[Km. Línea (entre cabeceras) en Servicio]]*2</f>
        <v>103.88800000000001</v>
      </c>
      <c r="BR331" s="36">
        <v>22</v>
      </c>
      <c r="BS331" s="36">
        <v>1852</v>
      </c>
      <c r="BT331" s="76">
        <f>+Tabla1[[#This Row],[Recaudación Vta. Boletos $]]/Tabla1[[#This Row],[Km. Línea (entre cabeceras) en Servicio]]</f>
        <v>70047.343100261816</v>
      </c>
      <c r="BU331" s="77">
        <f>+Tabla1[[#This Row],[Recaudación/Km. Línea (PESOS)]]/CP331</f>
        <v>965.90379343990378</v>
      </c>
      <c r="BV331" s="76">
        <f>+Tabla1[[#This Row],[Recaudación Vta. Boletos $]]/Tabla1[[#This Row],[Trenes Corridos (TC)]]</f>
        <v>1030.1639835787089</v>
      </c>
      <c r="BW331" s="77">
        <f>+Tabla1[[#This Row],[Recaudación/Trenes Corridos (PESOS)]]/CP331</f>
        <v>14.205239707373261</v>
      </c>
      <c r="BX331" s="76">
        <f>+Tabla1[[#This Row],[Recaudación Vta. Boletos $]]/Tabla1[[#This Row],[Coches Kilómetro (CK) (5+6+7)]]</f>
        <v>3.6049625686357269</v>
      </c>
      <c r="BY331" s="77">
        <f>+Tabla1[[#This Row],[Recaudación/Coche Kilómetro (PESOS)]]/CP331</f>
        <v>4.9709908558131927E-2</v>
      </c>
      <c r="BZ331" s="78">
        <f>+Tabla1[[#This Row],[Recaudación Vta. Boletos $]]/Tabla1[[#This Row],[PAX Kilómetro]]</f>
        <v>0.3784219138925472</v>
      </c>
      <c r="CA331" s="79">
        <f>+Tabla1[[#This Row],[Recaudación/Pasajeros Kilómetro (PESOS)]]/CP331</f>
        <v>5.2181731093842694E-3</v>
      </c>
      <c r="CB331" s="76">
        <f>+Tabla1[[#This Row],[Recaudación Vta. Boletos $]]/Tabla1[[#This Row],[Personal]]</f>
        <v>1964.6539902807774</v>
      </c>
      <c r="CC331" s="77">
        <f>+Tabla1[[#This Row],[Recaudación/Personal (PESOS)]]/CP331</f>
        <v>27.091202292895442</v>
      </c>
      <c r="CD331" s="36">
        <f>+Tabla1[[#This Row],[Pasajeros Pagos (PAX)]]/Tabla1[[#This Row],[Personal]]</f>
        <v>253.2537796976242</v>
      </c>
      <c r="CE331" s="80">
        <f>+Tabla1[[#This Row],[Trenes Corridos (TC)]]/Tabla1[[#This Row],[Personal]]</f>
        <v>1.9071274298056156</v>
      </c>
      <c r="CF331" s="36">
        <f>+Tabla1[[#This Row],[Pasajeros Pagos (PAX)]]/Tabla1[[#This Row],[Km. Línea (entre cabeceras) en Servicio]]</f>
        <v>9029.4547974742018</v>
      </c>
      <c r="CG331" s="36">
        <f>+Tabla1[[#This Row],[Pasajeros Pagos (PAX)]]/Tabla1[[#This Row],[Cantidad de Estaciones en Servicio]]</f>
        <v>21319.363636363636</v>
      </c>
      <c r="CH331" s="36">
        <f>+Tabla1[[#This Row],[PAX Kilómetro]]/Tabla1[[#This Row],[Km. Línea (entre cabeceras) en Servicio]]</f>
        <v>185103.82334822117</v>
      </c>
      <c r="CI331" s="36">
        <f>+Tabla1[[#This Row],[Coches Kilómetro (CK) (5+6+7)]]/Tabla1[[#This Row],[Km. Línea (entre cabeceras) en Servicio]]</f>
        <v>19430.810103188047</v>
      </c>
      <c r="CJ331" s="36">
        <f>+[1]!BN_InfraMR[[#This Row],[Total Coches Remolcados]]</f>
        <v>134</v>
      </c>
      <c r="CK331" s="36">
        <f>+Tabla1[[#This Row],[Pasajeros Pagos (PAX)]]/Tabla1[[#This Row],[Coches en Servicio]]</f>
        <v>3500.1940298507461</v>
      </c>
      <c r="CL331" s="2" t="s">
        <v>146</v>
      </c>
      <c r="CM331" s="100">
        <f t="shared" si="21"/>
        <v>683.22550009279212</v>
      </c>
      <c r="CN331" s="11">
        <v>1.0281287338651606</v>
      </c>
      <c r="CP331" s="10">
        <f>+[4]Hoja1!$C334</f>
        <v>72.52</v>
      </c>
      <c r="CQ331" s="33">
        <f>+[4]Hoja1!$D334</f>
        <v>28769</v>
      </c>
      <c r="CR331" s="34"/>
      <c r="DF331" s="47">
        <f>+Tabla1[[#This Row],[Trenes Kilómetro (TK) (1+2+3)]]/Tabla1[[#This Row],[Trenes Corridos (TC)]]</f>
        <v>47.62712344280861</v>
      </c>
      <c r="EA331" s="2">
        <v>2020</v>
      </c>
      <c r="EB331" s="2" t="s">
        <v>2</v>
      </c>
    </row>
    <row r="332" spans="1:132" x14ac:dyDescent="0.2">
      <c r="A332" s="98" t="s">
        <v>269</v>
      </c>
      <c r="B332" s="2" t="s">
        <v>3</v>
      </c>
      <c r="C332" s="101">
        <v>44013</v>
      </c>
      <c r="D332" s="4" t="s">
        <v>135</v>
      </c>
      <c r="E332" s="4" t="s">
        <v>112</v>
      </c>
      <c r="F332" s="4" t="s">
        <v>139</v>
      </c>
      <c r="G332" s="4" t="s">
        <v>113</v>
      </c>
      <c r="H332" s="6">
        <v>171472.8</v>
      </c>
      <c r="K332" s="95">
        <f>+Tabla1[[#This Row],[TK Remolcados (1)]]+Tabla1[[#This Row],[TK Coche Motor (2)]]+Tabla1[[#This Row],[TK Eléctricos (3)]]</f>
        <v>171472.8</v>
      </c>
      <c r="L332" s="35">
        <f>+Tabla1[[#This Row],[Trenes Kilómetro (TK) (1+2+3)]]/K320-1</f>
        <v>-0.21310879590219356</v>
      </c>
      <c r="M332" s="36">
        <f>+Tabla1[[#This Row],[TK Remolcados (1)]]</f>
        <v>171472.8</v>
      </c>
      <c r="N332" s="36">
        <f>+Tabla1[[#This Row],[TK Remolcados (1)]]*Tabla1[[#This Row],[Form. Media Trenes Remolcados]]</f>
        <v>1028836.7999999999</v>
      </c>
      <c r="Q332" s="95">
        <f t="shared" si="27"/>
        <v>1028836.7999999999</v>
      </c>
      <c r="R332" s="35">
        <f>+Tabla1[[#This Row],[Coches Kilómetro (CK) (5+6+7)]]/Q320-1</f>
        <v>-0.21310879590219356</v>
      </c>
      <c r="S332" s="37">
        <v>34.6</v>
      </c>
      <c r="T332" s="35">
        <f>+Tabla1[[#This Row],[Velocidad Comercial Trenes Diésel]]/S320-1</f>
        <v>0</v>
      </c>
      <c r="U332" s="37"/>
      <c r="V332" s="35"/>
      <c r="W332" s="37">
        <v>6</v>
      </c>
      <c r="X332" s="6"/>
      <c r="Y332" s="6"/>
      <c r="Z332" s="36">
        <f>+Tabla1[[#This Row],[Form. Media Trenes Remolcados]]*Tabla1[[#This Row],[Asientos Prom. x C. Remolcados]]*Tabla1[[#This Row],[Trenes Corridos (TC)]]</f>
        <v>1628832</v>
      </c>
      <c r="AC332" s="6">
        <v>76</v>
      </c>
      <c r="AF332" s="6">
        <f>+'[2]BN TAB'!H336</f>
        <v>3738</v>
      </c>
      <c r="AG332" s="6">
        <f>+Tabla1[[#This Row],[Trenes Programados]]-Tabla1[[#This Row],[Trenes Corridos (TC)]]</f>
        <v>166</v>
      </c>
      <c r="AH332" s="95">
        <f>+'[2]BN TAB'!J336</f>
        <v>3572</v>
      </c>
      <c r="AI332" s="35">
        <f>+Tabla1[[#This Row],[Trenes Corridos (TC)]]/AH320-1</f>
        <v>-0.21838074398249452</v>
      </c>
      <c r="AJ332" s="36">
        <f>+'[2]BN TAB'!K336</f>
        <v>3441</v>
      </c>
      <c r="AK332" s="36">
        <f>+Tabla1[[#This Row],[Trenes Corridos (TC)]]-Tabla1[[#This Row],[Trenes Puntuales]]</f>
        <v>131</v>
      </c>
      <c r="AL332" s="127">
        <f>+Tabla1[[#This Row],[Trenes Puntuales]]/Tabla1[[#This Row],[Trenes Programados]]</f>
        <v>0.920545746388443</v>
      </c>
      <c r="AM332" s="96">
        <v>0.95</v>
      </c>
      <c r="AN332" s="96" t="str">
        <f>+IF(Tabla1[[#This Row],[Regularidad Absoluta]]&gt;=Tabla1[[#This Row],[RA 95%]],Tabla1[[#This Row],[Regularidad Absoluta]],"")</f>
        <v/>
      </c>
      <c r="AO332" s="96">
        <f>+Tabla1[[#This Row],[Trenes Puntuales]]/Tabla1[[#This Row],[Trenes Corridos (TC)]]</f>
        <v>0.96332586786114227</v>
      </c>
      <c r="AP332" s="96">
        <f>+Tabla1[[#This Row],[Trenes Corridos (TC)]]/Tabla1[[#This Row],[Trenes Programados]]</f>
        <v>0.95559122525414664</v>
      </c>
      <c r="AQ332" s="96">
        <f>+Tabla1[[#This Row],[Regularidad Relativa]]/AO320-1</f>
        <v>0.15487912280310079</v>
      </c>
      <c r="AR332" s="95">
        <f>+'[3]DATOS BN#Bol por Estación'!AE317</f>
        <v>403766</v>
      </c>
      <c r="AS332" s="15">
        <f>+Tabla1[[#This Row],[Pasajeros Pagos (PAX)]]/AR320-1</f>
        <v>-0.82768989421538952</v>
      </c>
      <c r="AT332" s="6">
        <f>+Tabla1[[#This Row],[Pasajeros Pagos (PAX)]]/Tabla1[[#This Row],[Indice Dia Habil]]</f>
        <v>16413.252032520326</v>
      </c>
      <c r="AU332" s="15">
        <f>+Tabla1[[#This Row],[PAX Día Habil]]/AT320-1</f>
        <v>-0.81578228527905461</v>
      </c>
      <c r="AV332" s="6">
        <f>+Tabla1[[#This Row],[Pasajeros Pagos (PAX)]]/Tabla1[[#This Row],[Trenes Corridos (TC)]]</f>
        <v>113.03639417693169</v>
      </c>
      <c r="AW332" s="6">
        <f>+Tabla1[[#This Row],[PAX x Tren]]/Tabla1[[#This Row],[Form. Media Trenes Remolcados]]</f>
        <v>18.839399029488614</v>
      </c>
      <c r="AX332" s="15">
        <f>+Tabla1[[#This Row],[PAX x Coche]]/AW320-1</f>
        <v>-0.77954726107624028</v>
      </c>
      <c r="AY332" s="6">
        <v>188</v>
      </c>
      <c r="AZ332" s="9">
        <f>+Tabla1[[#This Row],[PAX Kilómetro]]/Tabla1[[#This Row],[Coches Kilómetro (CK) (5+6+7)]]</f>
        <v>7.9392437945454528</v>
      </c>
      <c r="BA332" s="15">
        <f>+Tabla1[[#This Row],[Ocupación Media (PaxKm/CocheKm)]]/AZ320-1</f>
        <v>-0.79280262920786182</v>
      </c>
      <c r="BB332" s="15">
        <f>+Tabla1[[#This Row],[Ocupación Media (PaxKm/CocheKm)]]/Tabla1[[#This Row],[Capacidad x Coche (4xm2)]]</f>
        <v>4.2230020183752409E-2</v>
      </c>
      <c r="BC332" s="15">
        <f>+Tabla1[[#This Row],[% de Ocupación Media PAX]]/BB320-1</f>
        <v>-0.79280262920786182</v>
      </c>
      <c r="BD332" s="36">
        <f>+Tabla1[[#This Row],[Pasajeros Pagos (PAX)]]*Tabla1[[#This Row],[PAX Recorrido Medio]]</f>
        <v>8168186.1800000006</v>
      </c>
      <c r="BE332" s="37">
        <v>20.23</v>
      </c>
      <c r="BF332" s="35">
        <f>+Tabla1[[#This Row],[PAX Recorrido Medio]]/BE320-1</f>
        <v>-5.3788587464920434E-2</v>
      </c>
      <c r="BG332" s="36">
        <f>+Tabla1[[#This Row],[Pasajeros Pagos (PAX)]]*CN332</f>
        <v>399366.66305314965</v>
      </c>
      <c r="BH332" s="130">
        <f t="shared" si="26"/>
        <v>0</v>
      </c>
      <c r="BI332" s="95">
        <f>+Tabla1[[#This Row],[Pasajeros Pagos (PAX)]]</f>
        <v>403766</v>
      </c>
      <c r="BJ332" s="35">
        <f>+(Tabla1[[#This Row],[Variación % TC]]*0.2)-(Tabla1[[#This Row],[Vaciación % PAX Recorrido Medio]]*0.1)-(Tabla1[[#This Row],[Variación % Ocupación PAX]]*0.5)+(Tabla1[[#This Row],[Variación % RA]]*0.1)+(Tabla1[[#This Row],[Variación % Velocidad Comercial TE]]*0.1)</f>
        <v>0.37359193683423414</v>
      </c>
      <c r="BK332" s="90">
        <v>3187269.35</v>
      </c>
      <c r="BL332" s="10">
        <f>+Tabla1[[#This Row],[Recaudación Vta. Boletos $]]/Tabla1[[#This Row],[Pasajeros Pagos (PAX)]]</f>
        <v>7.8938527513460768</v>
      </c>
      <c r="BM332" s="15">
        <f>+(Tabla1[[#This Row],[Tarifa Media $]]*44)/CQ332</f>
        <v>1.1402807651320662E-2</v>
      </c>
      <c r="BN332" s="48">
        <f>+Tabla1[[#This Row],[Tarifa Media $]]/CP332</f>
        <v>0.10479890490470832</v>
      </c>
      <c r="BO332" s="86">
        <v>24.6</v>
      </c>
      <c r="BP332" s="80">
        <v>51.944000000000003</v>
      </c>
      <c r="BQ332" s="80">
        <f>+Tabla1[[#This Row],[Km. Línea (entre cabeceras) en Servicio]]*2</f>
        <v>103.88800000000001</v>
      </c>
      <c r="BR332" s="36">
        <v>22</v>
      </c>
      <c r="BS332" s="36">
        <v>1852</v>
      </c>
      <c r="BT332" s="76">
        <f>+Tabla1[[#This Row],[Recaudación Vta. Boletos $]]/Tabla1[[#This Row],[Km. Línea (entre cabeceras) en Servicio]]</f>
        <v>61359.721045741564</v>
      </c>
      <c r="BU332" s="77">
        <f>+Tabla1[[#This Row],[Recaudación/Km. Línea (PESOS)]]/CP332</f>
        <v>814.6125565561847</v>
      </c>
      <c r="BV332" s="76">
        <f>+Tabla1[[#This Row],[Recaudación Vta. Boletos $]]/Tabla1[[#This Row],[Trenes Corridos (TC)]]</f>
        <v>892.2926511758119</v>
      </c>
      <c r="BW332" s="77">
        <f>+Tabla1[[#This Row],[Recaudación/Trenes Corridos (PESOS)]]/CP332</f>
        <v>11.846090324119391</v>
      </c>
      <c r="BX332" s="76">
        <f>+Tabla1[[#This Row],[Recaudación Vta. Boletos $]]/Tabla1[[#This Row],[Coches Kilómetro (CK) (5+6+7)]]</f>
        <v>3.0979348230934201</v>
      </c>
      <c r="BY332" s="77">
        <f>+Tabla1[[#This Row],[Recaudación/Coche Kilómetro (PESOS)]]/CP332</f>
        <v>4.1128228148287919E-2</v>
      </c>
      <c r="BZ332" s="78">
        <f>+Tabla1[[#This Row],[Recaudación Vta. Boletos $]]/Tabla1[[#This Row],[PAX Kilómetro]]</f>
        <v>0.3902052768831476</v>
      </c>
      <c r="CA332" s="79">
        <f>+Tabla1[[#This Row],[Recaudación/Pasajeros Kilómetro (PESOS)]]/CP332</f>
        <v>5.1803709789771781E-3</v>
      </c>
      <c r="CB332" s="76">
        <f>+Tabla1[[#This Row],[Recaudación Vta. Boletos $]]/Tabla1[[#This Row],[Personal]]</f>
        <v>1720.9877699784017</v>
      </c>
      <c r="CC332" s="77">
        <f>+Tabla1[[#This Row],[Recaudación/Personal (PESOS)]]/CP332</f>
        <v>22.847858875677357</v>
      </c>
      <c r="CD332" s="36">
        <f>+Tabla1[[#This Row],[Pasajeros Pagos (PAX)]]/Tabla1[[#This Row],[Personal]]</f>
        <v>218.01619870410366</v>
      </c>
      <c r="CE332" s="80">
        <f>+Tabla1[[#This Row],[Trenes Corridos (TC)]]/Tabla1[[#This Row],[Personal]]</f>
        <v>1.9287257019438444</v>
      </c>
      <c r="CF332" s="36">
        <f>+Tabla1[[#This Row],[Pasajeros Pagos (PAX)]]/Tabla1[[#This Row],[Km. Línea (entre cabeceras) en Servicio]]</f>
        <v>7773.101801940551</v>
      </c>
      <c r="CG332" s="36">
        <f>+Tabla1[[#This Row],[Pasajeros Pagos (PAX)]]/Tabla1[[#This Row],[Cantidad de Estaciones en Servicio]]</f>
        <v>18353</v>
      </c>
      <c r="CH332" s="36">
        <f>+Tabla1[[#This Row],[PAX Kilómetro]]/Tabla1[[#This Row],[Km. Línea (entre cabeceras) en Servicio]]</f>
        <v>157249.84945325737</v>
      </c>
      <c r="CI332" s="36">
        <f>+Tabla1[[#This Row],[Coches Kilómetro (CK) (5+6+7)]]/Tabla1[[#This Row],[Km. Línea (entre cabeceras) en Servicio]]</f>
        <v>19806.653318958877</v>
      </c>
      <c r="CJ332" s="36">
        <f>+[1]!BN_InfraMR[[#This Row],[Total Coches Remolcados]]</f>
        <v>134</v>
      </c>
      <c r="CK332" s="36">
        <f>+Tabla1[[#This Row],[Pasajeros Pagos (PAX)]]/Tabla1[[#This Row],[Coches en Servicio]]</f>
        <v>3013.1791044776119</v>
      </c>
      <c r="CM332" s="100">
        <f t="shared" si="21"/>
        <v>710.65971843502371</v>
      </c>
      <c r="CN332" s="11">
        <v>0.98910424120195772</v>
      </c>
      <c r="CP332" s="10">
        <f>+[4]Hoja1!$C335</f>
        <v>75.323809523809516</v>
      </c>
      <c r="CQ332" s="33">
        <f>+[4]Hoja1!$D335</f>
        <v>30460</v>
      </c>
      <c r="CR332" s="29"/>
      <c r="DF332" s="47">
        <f>+Tabla1[[#This Row],[Trenes Kilómetro (TK) (1+2+3)]]/Tabla1[[#This Row],[Trenes Corridos (TC)]]</f>
        <v>48.0047032474804</v>
      </c>
      <c r="EA332" s="2">
        <v>2020</v>
      </c>
      <c r="EB332" s="2" t="s">
        <v>3</v>
      </c>
    </row>
    <row r="333" spans="1:132" x14ac:dyDescent="0.2">
      <c r="A333" s="98" t="s">
        <v>269</v>
      </c>
      <c r="B333" s="2" t="s">
        <v>4</v>
      </c>
      <c r="C333" s="101">
        <v>44044</v>
      </c>
      <c r="D333" s="4" t="s">
        <v>135</v>
      </c>
      <c r="E333" s="4" t="s">
        <v>112</v>
      </c>
      <c r="F333" s="4" t="s">
        <v>139</v>
      </c>
      <c r="G333" s="4" t="s">
        <v>113</v>
      </c>
      <c r="H333" s="6">
        <v>166643.5</v>
      </c>
      <c r="K333" s="95">
        <f>+Tabla1[[#This Row],[TK Remolcados (1)]]+Tabla1[[#This Row],[TK Coche Motor (2)]]+Tabla1[[#This Row],[TK Eléctricos (3)]]</f>
        <v>166643.5</v>
      </c>
      <c r="L333" s="35">
        <f>+Tabla1[[#This Row],[Trenes Kilómetro (TK) (1+2+3)]]/K321-1</f>
        <v>-0.23117433992139358</v>
      </c>
      <c r="M333" s="36">
        <f>+Tabla1[[#This Row],[TK Remolcados (1)]]</f>
        <v>166643.5</v>
      </c>
      <c r="N333" s="36">
        <f>+Tabla1[[#This Row],[TK Remolcados (1)]]*Tabla1[[#This Row],[Form. Media Trenes Remolcados]]</f>
        <v>999861</v>
      </c>
      <c r="Q333" s="95">
        <f t="shared" si="27"/>
        <v>999861</v>
      </c>
      <c r="R333" s="35">
        <f>+Tabla1[[#This Row],[Coches Kilómetro (CK) (5+6+7)]]/Q321-1</f>
        <v>-0.23117433992139369</v>
      </c>
      <c r="S333" s="37">
        <v>34.6</v>
      </c>
      <c r="T333" s="35">
        <f>+Tabla1[[#This Row],[Velocidad Comercial Trenes Diésel]]/S321-1</f>
        <v>0</v>
      </c>
      <c r="U333" s="37"/>
      <c r="V333" s="35"/>
      <c r="W333" s="37">
        <v>6</v>
      </c>
      <c r="X333" s="6"/>
      <c r="Y333" s="6"/>
      <c r="Z333" s="36">
        <f>+Tabla1[[#This Row],[Form. Media Trenes Remolcados]]*Tabla1[[#This Row],[Asientos Prom. x C. Remolcados]]*Tabla1[[#This Row],[Trenes Corridos (TC)]]</f>
        <v>1550856</v>
      </c>
      <c r="AC333" s="6">
        <v>76</v>
      </c>
      <c r="AF333" s="6">
        <f>+'[2]BN TAB'!H337</f>
        <v>3736</v>
      </c>
      <c r="AG333" s="6">
        <f>+Tabla1[[#This Row],[Trenes Programados]]-Tabla1[[#This Row],[Trenes Corridos (TC)]]</f>
        <v>335</v>
      </c>
      <c r="AH333" s="95">
        <f>+'[2]BN TAB'!J337</f>
        <v>3401</v>
      </c>
      <c r="AI333" s="35">
        <f>+Tabla1[[#This Row],[Trenes Corridos (TC)]]/AH321-1</f>
        <v>-0.24756637168141593</v>
      </c>
      <c r="AJ333" s="36">
        <f>+'[2]BN TAB'!K337</f>
        <v>3076</v>
      </c>
      <c r="AK333" s="36">
        <f>+Tabla1[[#This Row],[Trenes Corridos (TC)]]-Tabla1[[#This Row],[Trenes Puntuales]]</f>
        <v>325</v>
      </c>
      <c r="AL333" s="127">
        <f>+Tabla1[[#This Row],[Trenes Puntuales]]/Tabla1[[#This Row],[Trenes Programados]]</f>
        <v>0.82334047109207709</v>
      </c>
      <c r="AM333" s="96">
        <v>0.95</v>
      </c>
      <c r="AN333" s="96" t="str">
        <f>+IF(Tabla1[[#This Row],[Regularidad Absoluta]]&gt;=Tabla1[[#This Row],[RA 95%]],Tabla1[[#This Row],[Regularidad Absoluta]],"")</f>
        <v/>
      </c>
      <c r="AO333" s="96">
        <f>+Tabla1[[#This Row],[Trenes Puntuales]]/Tabla1[[#This Row],[Trenes Corridos (TC)]]</f>
        <v>0.90443987062628639</v>
      </c>
      <c r="AP333" s="96">
        <f>+Tabla1[[#This Row],[Trenes Corridos (TC)]]/Tabla1[[#This Row],[Trenes Programados]]</f>
        <v>0.91033190578158463</v>
      </c>
      <c r="AQ333" s="96">
        <f>+Tabla1[[#This Row],[Regularidad Relativa]]/AO321-1</f>
        <v>0.16801949006594707</v>
      </c>
      <c r="AR333" s="95">
        <f>+'[3]DATOS BN#Bol por Estación'!AE318</f>
        <v>483367</v>
      </c>
      <c r="AS333" s="15">
        <f>+Tabla1[[#This Row],[Pasajeros Pagos (PAX)]]/AR321-1</f>
        <v>-0.8008607982096847</v>
      </c>
      <c r="AT333" s="6">
        <f>+Tabla1[[#This Row],[Pasajeros Pagos (PAX)]]/Tabla1[[#This Row],[Indice Dia Habil]]</f>
        <v>19105.415019762844</v>
      </c>
      <c r="AU333" s="15">
        <f>+Tabla1[[#This Row],[PAX Día Habil]]/AT321-1</f>
        <v>-0.79535101792299623</v>
      </c>
      <c r="AV333" s="6">
        <f>+Tabla1[[#This Row],[Pasajeros Pagos (PAX)]]/Tabla1[[#This Row],[Trenes Corridos (TC)]]</f>
        <v>142.12496324610407</v>
      </c>
      <c r="AW333" s="6">
        <f>+Tabla1[[#This Row],[PAX x Tren]]/Tabla1[[#This Row],[Form. Media Trenes Remolcados]]</f>
        <v>23.687493874350679</v>
      </c>
      <c r="AX333" s="15">
        <f>+Tabla1[[#This Row],[PAX x Coche]]/AW321-1</f>
        <v>-0.73533984354830195</v>
      </c>
      <c r="AY333" s="6">
        <v>188</v>
      </c>
      <c r="AZ333" s="9">
        <f>+Tabla1[[#This Row],[PAX Kilómetro]]/Tabla1[[#This Row],[Coches Kilómetro (CK) (5+6+7)]]</f>
        <v>10.224633274025088</v>
      </c>
      <c r="BA333" s="15">
        <f>+Tabla1[[#This Row],[Ocupación Media (PaxKm/CocheKm)]]/AZ321-1</f>
        <v>-0.73509586982402231</v>
      </c>
      <c r="BB333" s="15">
        <f>+Tabla1[[#This Row],[Ocupación Media (PaxKm/CocheKm)]]/Tabla1[[#This Row],[Capacidad x Coche (4xm2)]]</f>
        <v>5.4386347202261105E-2</v>
      </c>
      <c r="BC333" s="15">
        <f>+Tabla1[[#This Row],[% de Ocupación Media PAX]]/BB321-1</f>
        <v>-0.7350958698240222</v>
      </c>
      <c r="BD333" s="36">
        <f>+Tabla1[[#This Row],[Pasajeros Pagos (PAX)]]*Tabla1[[#This Row],[PAX Recorrido Medio]]</f>
        <v>10223212.049999999</v>
      </c>
      <c r="BE333" s="37">
        <v>21.15</v>
      </c>
      <c r="BF333" s="35">
        <f>+Tabla1[[#This Row],[PAX Recorrido Medio]]/BE321-1</f>
        <v>2.2727272727272707E-2</v>
      </c>
      <c r="BG333" s="36">
        <f>+Tabla1[[#This Row],[Pasajeros Pagos (PAX)]]*CN333</f>
        <v>472713.14804476127</v>
      </c>
      <c r="BH333" s="130">
        <f t="shared" si="26"/>
        <v>0</v>
      </c>
      <c r="BI333" s="95">
        <f>+Tabla1[[#This Row],[Pasajeros Pagos (PAX)]]</f>
        <v>483367</v>
      </c>
      <c r="BJ333" s="35">
        <f>+(Tabla1[[#This Row],[Variación % TC]]*0.2)-(Tabla1[[#This Row],[Vaciación % PAX Recorrido Medio]]*0.1)-(Tabla1[[#This Row],[Variación % Ocupación PAX]]*0.5)+(Tabla1[[#This Row],[Variación % RA]]*0.1)+(Tabla1[[#This Row],[Variación % Velocidad Comercial TE]]*0.1)</f>
        <v>0.33256388230959533</v>
      </c>
      <c r="BK333" s="90">
        <v>3855807.51</v>
      </c>
      <c r="BL333" s="10">
        <f>+Tabla1[[#This Row],[Recaudación Vta. Boletos $]]/Tabla1[[#This Row],[Pasajeros Pagos (PAX)]]</f>
        <v>7.9769771415922062</v>
      </c>
      <c r="BM333" s="15">
        <f>+(Tabla1[[#This Row],[Tarifa Media $]]*44)/CQ333</f>
        <v>1.091682977916883E-2</v>
      </c>
      <c r="BN333" s="48">
        <f>+Tabla1[[#This Row],[Tarifa Media $]]/CP333</f>
        <v>0.10294507569062195</v>
      </c>
      <c r="BO333" s="86">
        <v>25.3</v>
      </c>
      <c r="BP333" s="80">
        <v>51.944000000000003</v>
      </c>
      <c r="BQ333" s="80">
        <f>+Tabla1[[#This Row],[Km. Línea (entre cabeceras) en Servicio]]*2</f>
        <v>103.88800000000001</v>
      </c>
      <c r="BR333" s="36">
        <v>22</v>
      </c>
      <c r="BS333" s="36">
        <v>1852</v>
      </c>
      <c r="BT333" s="76">
        <f>+Tabla1[[#This Row],[Recaudación Vta. Boletos $]]/Tabla1[[#This Row],[Km. Línea (entre cabeceras) en Servicio]]</f>
        <v>74230.084514092086</v>
      </c>
      <c r="BU333" s="77">
        <f>+Tabla1[[#This Row],[Recaudación/Km. Línea (PESOS)]]/CP333</f>
        <v>957.95957957317205</v>
      </c>
      <c r="BV333" s="76">
        <f>+Tabla1[[#This Row],[Recaudación Vta. Boletos $]]/Tabla1[[#This Row],[Trenes Corridos (TC)]]</f>
        <v>1133.7275830638048</v>
      </c>
      <c r="BW333" s="77">
        <f>+Tabla1[[#This Row],[Recaudación/Trenes Corridos (PESOS)]]/CP333</f>
        <v>14.631065098897047</v>
      </c>
      <c r="BX333" s="76">
        <f>+Tabla1[[#This Row],[Recaudación Vta. Boletos $]]/Tabla1[[#This Row],[Coches Kilómetro (CK) (5+6+7)]]</f>
        <v>3.8563435417523033</v>
      </c>
      <c r="BY333" s="77">
        <f>+Tabla1[[#This Row],[Recaudación/Coche Kilómetro (PESOS)]]/CP333</f>
        <v>4.9767170037984136E-2</v>
      </c>
      <c r="BZ333" s="78">
        <f>+Tabla1[[#This Row],[Recaudación Vta. Boletos $]]/Tabla1[[#This Row],[PAX Kilómetro]]</f>
        <v>0.37716203979159368</v>
      </c>
      <c r="CA333" s="79">
        <f>+Tabla1[[#This Row],[Recaudación/Pasajeros Kilómetro (PESOS)]]/CP333</f>
        <v>4.8673794652776331E-3</v>
      </c>
      <c r="CB333" s="76">
        <f>+Tabla1[[#This Row],[Recaudación Vta. Boletos $]]/Tabla1[[#This Row],[Personal]]</f>
        <v>2081.9694978401726</v>
      </c>
      <c r="CC333" s="77">
        <f>+Tabla1[[#This Row],[Recaudación/Personal (PESOS)]]/CP333</f>
        <v>26.868386825782316</v>
      </c>
      <c r="CD333" s="36">
        <f>+Tabla1[[#This Row],[Pasajeros Pagos (PAX)]]/Tabla1[[#This Row],[Personal]]</f>
        <v>260.9973002159827</v>
      </c>
      <c r="CE333" s="80">
        <f>+Tabla1[[#This Row],[Trenes Corridos (TC)]]/Tabla1[[#This Row],[Personal]]</f>
        <v>1.8363930885529158</v>
      </c>
      <c r="CF333" s="36">
        <f>+Tabla1[[#This Row],[Pasajeros Pagos (PAX)]]/Tabla1[[#This Row],[Km. Línea (entre cabeceras) en Servicio]]</f>
        <v>9305.5405821654076</v>
      </c>
      <c r="CG333" s="36">
        <f>+Tabla1[[#This Row],[Pasajeros Pagos (PAX)]]/Tabla1[[#This Row],[Cantidad de Estaciones en Servicio]]</f>
        <v>21971.227272727272</v>
      </c>
      <c r="CH333" s="36">
        <f>+Tabla1[[#This Row],[PAX Kilómetro]]/Tabla1[[#This Row],[Km. Línea (entre cabeceras) en Servicio]]</f>
        <v>196812.18331279836</v>
      </c>
      <c r="CI333" s="36">
        <f>+Tabla1[[#This Row],[Coches Kilómetro (CK) (5+6+7)]]/Tabla1[[#This Row],[Km. Línea (entre cabeceras) en Servicio]]</f>
        <v>19248.825658401354</v>
      </c>
      <c r="CJ333" s="36">
        <f>+[1]!BN_InfraMR[[#This Row],[Total Coches Remolcados]]</f>
        <v>134</v>
      </c>
      <c r="CK333" s="36">
        <f>+Tabla1[[#This Row],[Pasajeros Pagos (PAX)]]/Tabla1[[#This Row],[Coches en Servicio]]</f>
        <v>3607.2164179104479</v>
      </c>
      <c r="CL333" s="2" t="s">
        <v>147</v>
      </c>
      <c r="CM333" s="100">
        <f t="shared" si="21"/>
        <v>718.49476469128592</v>
      </c>
      <c r="CN333" s="11">
        <v>0.97795908294269418</v>
      </c>
      <c r="CP333" s="10">
        <f>+[4]Hoja1!$C336</f>
        <v>77.487700000000004</v>
      </c>
      <c r="CQ333" s="33">
        <f>+[4]Hoja1!$D336</f>
        <v>32151</v>
      </c>
      <c r="CR333" s="29"/>
      <c r="DF333" s="47">
        <f>+Tabla1[[#This Row],[Trenes Kilómetro (TK) (1+2+3)]]/Tabla1[[#This Row],[Trenes Corridos (TC)]]</f>
        <v>48.998382828579828</v>
      </c>
      <c r="EA333" s="2">
        <v>2020</v>
      </c>
      <c r="EB333" s="2" t="s">
        <v>4</v>
      </c>
    </row>
    <row r="334" spans="1:132" x14ac:dyDescent="0.2">
      <c r="A334" s="98" t="s">
        <v>269</v>
      </c>
      <c r="B334" s="2" t="s">
        <v>11</v>
      </c>
      <c r="C334" s="101">
        <v>44075</v>
      </c>
      <c r="D334" s="4" t="s">
        <v>135</v>
      </c>
      <c r="E334" s="4" t="s">
        <v>112</v>
      </c>
      <c r="F334" s="4" t="s">
        <v>139</v>
      </c>
      <c r="G334" s="4" t="s">
        <v>113</v>
      </c>
      <c r="H334" s="6">
        <v>164435.4</v>
      </c>
      <c r="K334" s="95">
        <f>+Tabla1[[#This Row],[TK Remolcados (1)]]+Tabla1[[#This Row],[TK Coche Motor (2)]]+Tabla1[[#This Row],[TK Eléctricos (3)]]</f>
        <v>164435.4</v>
      </c>
      <c r="L334" s="35">
        <f>+Tabla1[[#This Row],[Trenes Kilómetro (TK) (1+2+3)]]/K322-1</f>
        <v>-0.21869204705654288</v>
      </c>
      <c r="M334" s="36">
        <f>+Tabla1[[#This Row],[TK Remolcados (1)]]</f>
        <v>164435.4</v>
      </c>
      <c r="N334" s="36">
        <f>+Tabla1[[#This Row],[TK Remolcados (1)]]*Tabla1[[#This Row],[Form. Media Trenes Remolcados]]</f>
        <v>986612.39999999991</v>
      </c>
      <c r="Q334" s="95">
        <f t="shared" si="27"/>
        <v>986612.39999999991</v>
      </c>
      <c r="R334" s="35">
        <f>+Tabla1[[#This Row],[Coches Kilómetro (CK) (5+6+7)]]/Q322-1</f>
        <v>-0.21869204705654299</v>
      </c>
      <c r="S334" s="37">
        <v>34.6</v>
      </c>
      <c r="T334" s="35">
        <f>+Tabla1[[#This Row],[Velocidad Comercial Trenes Diésel]]/S322-1</f>
        <v>0</v>
      </c>
      <c r="U334" s="37"/>
      <c r="V334" s="35"/>
      <c r="W334" s="37">
        <v>6</v>
      </c>
      <c r="X334" s="6"/>
      <c r="Y334" s="6"/>
      <c r="Z334" s="36">
        <f>+Tabla1[[#This Row],[Form. Media Trenes Remolcados]]*Tabla1[[#This Row],[Asientos Prom. x C. Remolcados]]*Tabla1[[#This Row],[Trenes Corridos (TC)]]</f>
        <v>1562712</v>
      </c>
      <c r="AC334" s="6">
        <v>76</v>
      </c>
      <c r="AF334" s="6">
        <f>+'[2]BN TAB'!H338</f>
        <v>3684</v>
      </c>
      <c r="AG334" s="6">
        <f>+Tabla1[[#This Row],[Trenes Programados]]-Tabla1[[#This Row],[Trenes Corridos (TC)]]</f>
        <v>257</v>
      </c>
      <c r="AH334" s="95">
        <f>+'[2]BN TAB'!J338</f>
        <v>3427</v>
      </c>
      <c r="AI334" s="35">
        <f>+Tabla1[[#This Row],[Trenes Corridos (TC)]]/AH322-1</f>
        <v>-0.2114588127013346</v>
      </c>
      <c r="AJ334" s="36">
        <f>+'[2]BN TAB'!K338</f>
        <v>2686</v>
      </c>
      <c r="AK334" s="36">
        <f>+Tabla1[[#This Row],[Trenes Corridos (TC)]]-Tabla1[[#This Row],[Trenes Puntuales]]</f>
        <v>741</v>
      </c>
      <c r="AL334" s="127">
        <f>+Tabla1[[#This Row],[Trenes Puntuales]]/Tabla1[[#This Row],[Trenes Programados]]</f>
        <v>0.72909880564603691</v>
      </c>
      <c r="AM334" s="96">
        <v>0.95</v>
      </c>
      <c r="AN334" s="96" t="str">
        <f>+IF(Tabla1[[#This Row],[Regularidad Absoluta]]&gt;=Tabla1[[#This Row],[RA 95%]],Tabla1[[#This Row],[Regularidad Absoluta]],"")</f>
        <v/>
      </c>
      <c r="AO334" s="96">
        <f>+Tabla1[[#This Row],[Trenes Puntuales]]/Tabla1[[#This Row],[Trenes Corridos (TC)]]</f>
        <v>0.78377589728625618</v>
      </c>
      <c r="AP334" s="96">
        <f>+Tabla1[[#This Row],[Trenes Corridos (TC)]]/Tabla1[[#This Row],[Trenes Programados]]</f>
        <v>0.93023887079261669</v>
      </c>
      <c r="AQ334" s="96">
        <f>+Tabla1[[#This Row],[Regularidad Relativa]]/AO322-1</f>
        <v>5.1324089384589211E-2</v>
      </c>
      <c r="AR334" s="95">
        <f>+'[3]DATOS BN#Bol por Estación'!AE319</f>
        <v>628777</v>
      </c>
      <c r="AS334" s="15">
        <f>+Tabla1[[#This Row],[Pasajeros Pagos (PAX)]]/AR322-1</f>
        <v>-0.73573703191739293</v>
      </c>
      <c r="AT334" s="6">
        <f>+Tabla1[[#This Row],[Pasajeros Pagos (PAX)]]/Tabla1[[#This Row],[Indice Dia Habil]]</f>
        <v>24183.73076923077</v>
      </c>
      <c r="AU334" s="15">
        <f>+Tabla1[[#This Row],[PAX Día Habil]]/AT322-1</f>
        <v>-0.74285180413500163</v>
      </c>
      <c r="AV334" s="6">
        <f>+Tabla1[[#This Row],[Pasajeros Pagos (PAX)]]/Tabla1[[#This Row],[Trenes Corridos (TC)]]</f>
        <v>183.47738546833966</v>
      </c>
      <c r="AW334" s="6">
        <f>+Tabla1[[#This Row],[PAX x Tren]]/Tabla1[[#This Row],[Form. Media Trenes Remolcados]]</f>
        <v>30.579564244723276</v>
      </c>
      <c r="AX334" s="15">
        <f>+Tabla1[[#This Row],[PAX x Coche]]/AW322-1</f>
        <v>-0.66487106527954176</v>
      </c>
      <c r="AY334" s="6">
        <v>188</v>
      </c>
      <c r="AZ334" s="9">
        <f>+Tabla1[[#This Row],[PAX Kilómetro]]/Tabla1[[#This Row],[Coches Kilómetro (CK) (5+6+7)]]</f>
        <v>13.383489808155666</v>
      </c>
      <c r="BA334" s="15">
        <f>+Tabla1[[#This Row],[Ocupación Media (PaxKm/CocheKm)]]/AZ322-1</f>
        <v>-0.65653473436022303</v>
      </c>
      <c r="BB334" s="15">
        <f>+Tabla1[[#This Row],[Ocupación Media (PaxKm/CocheKm)]]/Tabla1[[#This Row],[Capacidad x Coche (4xm2)]]</f>
        <v>7.1188775575296098E-2</v>
      </c>
      <c r="BC334" s="15">
        <f>+Tabla1[[#This Row],[% de Ocupación Media PAX]]/BB322-1</f>
        <v>-0.65653473436022303</v>
      </c>
      <c r="BD334" s="36">
        <f>+Tabla1[[#This Row],[Pasajeros Pagos (PAX)]]*Tabla1[[#This Row],[PAX Recorrido Medio]]</f>
        <v>13204317</v>
      </c>
      <c r="BE334" s="37">
        <v>21</v>
      </c>
      <c r="BF334" s="35">
        <f>+Tabla1[[#This Row],[PAX Recorrido Medio]]/BE322-1</f>
        <v>1.5473887814313469E-2</v>
      </c>
      <c r="BG334" s="36">
        <f>+Tabla1[[#This Row],[Pasajeros Pagos (PAX)]]*CN334</f>
        <v>607382.30975051573</v>
      </c>
      <c r="BH334" s="130">
        <f t="shared" si="26"/>
        <v>0</v>
      </c>
      <c r="BI334" s="95">
        <f>+Tabla1[[#This Row],[Pasajeros Pagos (PAX)]]</f>
        <v>628777</v>
      </c>
      <c r="BJ334" s="35">
        <f>+(Tabla1[[#This Row],[Variación % TC]]*0.2)-(Tabla1[[#This Row],[Vaciación % PAX Recorrido Medio]]*0.1)-(Tabla1[[#This Row],[Variación % Ocupación PAX]]*0.5)+(Tabla1[[#This Row],[Variación % RA]]*0.1)+(Tabla1[[#This Row],[Variación % Velocidad Comercial TE]]*0.1)</f>
        <v>0.28956062479687217</v>
      </c>
      <c r="BK334" s="90">
        <f>4248054.5+677310.48+37101</f>
        <v>4962465.9800000004</v>
      </c>
      <c r="BL334" s="10">
        <f>+Tabla1[[#This Row],[Recaudación Vta. Boletos $]]/Tabla1[[#This Row],[Pasajeros Pagos (PAX)]]</f>
        <v>7.892251116055454</v>
      </c>
      <c r="BM334" s="15">
        <f>+(Tabla1[[#This Row],[Tarifa Media $]]*44)/CQ334</f>
        <v>1.0261185778217599E-2</v>
      </c>
      <c r="BN334" s="48">
        <f>+Tabla1[[#This Row],[Tarifa Media $]]/CP334</f>
        <v>9.936091611279893E-2</v>
      </c>
      <c r="BO334" s="86">
        <v>26</v>
      </c>
      <c r="BP334" s="80">
        <v>51.944000000000003</v>
      </c>
      <c r="BQ334" s="80">
        <f>+Tabla1[[#This Row],[Km. Línea (entre cabeceras) en Servicio]]*2</f>
        <v>103.88800000000001</v>
      </c>
      <c r="BR334" s="36">
        <v>22</v>
      </c>
      <c r="BS334" s="36">
        <v>1852</v>
      </c>
      <c r="BT334" s="76">
        <f>+Tabla1[[#This Row],[Recaudación Vta. Boletos $]]/Tabla1[[#This Row],[Km. Línea (entre cabeceras) en Servicio]]</f>
        <v>95534.921838903436</v>
      </c>
      <c r="BU334" s="77">
        <f>+Tabla1[[#This Row],[Recaudación/Km. Línea (PESOS)]]/CP334</f>
        <v>1202.7540957696244</v>
      </c>
      <c r="BV334" s="76">
        <f>+Tabla1[[#This Row],[Recaudación Vta. Boletos $]]/Tabla1[[#This Row],[Trenes Corridos (TC)]]</f>
        <v>1448.0496002334405</v>
      </c>
      <c r="BW334" s="77">
        <f>+Tabla1[[#This Row],[Recaudación/Trenes Corridos (PESOS)]]/CP334</f>
        <v>18.23048110611537</v>
      </c>
      <c r="BX334" s="76">
        <f>+Tabla1[[#This Row],[Recaudación Vta. Boletos $]]/Tabla1[[#This Row],[Coches Kilómetro (CK) (5+6+7)]]</f>
        <v>5.0298029702444458</v>
      </c>
      <c r="BY334" s="77">
        <f>+Tabla1[[#This Row],[Recaudación/Coche Kilómetro (PESOS)]]/CP334</f>
        <v>6.332360991069784E-2</v>
      </c>
      <c r="BZ334" s="78">
        <f>+Tabla1[[#This Row],[Recaudación Vta. Boletos $]]/Tabla1[[#This Row],[PAX Kilómetro]]</f>
        <v>0.37582148171692642</v>
      </c>
      <c r="CA334" s="79">
        <f>+Tabla1[[#This Row],[Recaudación/Pasajeros Kilómetro (PESOS)]]/CP334</f>
        <v>4.7314721958475687E-3</v>
      </c>
      <c r="CB334" s="76">
        <f>+Tabla1[[#This Row],[Recaudación Vta. Boletos $]]/Tabla1[[#This Row],[Personal]]</f>
        <v>2679.517267818575</v>
      </c>
      <c r="CC334" s="77">
        <f>+Tabla1[[#This Row],[Recaudación/Personal (PESOS)]]/CP334</f>
        <v>33.734264984156255</v>
      </c>
      <c r="CD334" s="36">
        <f>+Tabla1[[#This Row],[Pasajeros Pagos (PAX)]]/Tabla1[[#This Row],[Personal]]</f>
        <v>339.51241900647949</v>
      </c>
      <c r="CE334" s="80">
        <f>+Tabla1[[#This Row],[Trenes Corridos (TC)]]/Tabla1[[#This Row],[Personal]]</f>
        <v>1.8504319654427646</v>
      </c>
      <c r="CF334" s="36">
        <f>+Tabla1[[#This Row],[Pasajeros Pagos (PAX)]]/Tabla1[[#This Row],[Km. Línea (entre cabeceras) en Servicio]]</f>
        <v>12104.901432311719</v>
      </c>
      <c r="CG334" s="36">
        <f>+Tabla1[[#This Row],[Pasajeros Pagos (PAX)]]/Tabla1[[#This Row],[Cantidad de Estaciones en Servicio]]</f>
        <v>28580.772727272728</v>
      </c>
      <c r="CH334" s="36">
        <f>+Tabla1[[#This Row],[PAX Kilómetro]]/Tabla1[[#This Row],[Km. Línea (entre cabeceras) en Servicio]]</f>
        <v>254202.93007854611</v>
      </c>
      <c r="CI334" s="36">
        <f>+Tabla1[[#This Row],[Coches Kilómetro (CK) (5+6+7)]]/Tabla1[[#This Row],[Km. Línea (entre cabeceras) en Servicio]]</f>
        <v>18993.770214076696</v>
      </c>
      <c r="CJ334" s="36">
        <f>+[1]!BN_InfraMR[[#This Row],[Total Coches Remolcados]]</f>
        <v>134</v>
      </c>
      <c r="CK334" s="36">
        <f>+Tabla1[[#This Row],[Pasajeros Pagos (PAX)]]/Tabla1[[#This Row],[Coches en Servicio]]</f>
        <v>4692.3656716417909</v>
      </c>
      <c r="CL334" s="2" t="s">
        <v>148</v>
      </c>
      <c r="CM334" s="100">
        <f t="shared" si="21"/>
        <v>726.92019308178817</v>
      </c>
      <c r="CN334" s="11">
        <v>0.96597412079404255</v>
      </c>
      <c r="CP334" s="10">
        <f>+[4]Hoja1!$C337</f>
        <v>79.430136363636379</v>
      </c>
      <c r="CQ334" s="33">
        <f>+[4]Hoja1!$D337</f>
        <v>33842</v>
      </c>
      <c r="CR334" s="29"/>
      <c r="DF334" s="47">
        <f>+Tabla1[[#This Row],[Trenes Kilómetro (TK) (1+2+3)]]/Tabla1[[#This Row],[Trenes Corridos (TC)]]</f>
        <v>47.982316895243649</v>
      </c>
      <c r="EA334" s="2">
        <v>2020</v>
      </c>
      <c r="EB334" s="2" t="s">
        <v>11</v>
      </c>
    </row>
    <row r="335" spans="1:132" x14ac:dyDescent="0.2">
      <c r="A335" s="98" t="s">
        <v>269</v>
      </c>
      <c r="B335" s="2" t="s">
        <v>5</v>
      </c>
      <c r="C335" s="101">
        <v>44105</v>
      </c>
      <c r="D335" s="4" t="s">
        <v>135</v>
      </c>
      <c r="E335" s="4" t="s">
        <v>112</v>
      </c>
      <c r="F335" s="4" t="s">
        <v>139</v>
      </c>
      <c r="G335" s="4" t="s">
        <v>113</v>
      </c>
      <c r="H335" s="6">
        <v>163241.5</v>
      </c>
      <c r="K335" s="95">
        <f>+Tabla1[[#This Row],[TK Remolcados (1)]]+Tabla1[[#This Row],[TK Coche Motor (2)]]+Tabla1[[#This Row],[TK Eléctricos (3)]]</f>
        <v>163241.5</v>
      </c>
      <c r="L335" s="35">
        <f>+Tabla1[[#This Row],[Trenes Kilómetro (TK) (1+2+3)]]/K323-1</f>
        <v>-0.25204935402565021</v>
      </c>
      <c r="M335" s="36">
        <f>+Tabla1[[#This Row],[TK Remolcados (1)]]</f>
        <v>163241.5</v>
      </c>
      <c r="N335" s="36">
        <f>+Tabla1[[#This Row],[TK Remolcados (1)]]*Tabla1[[#This Row],[Form. Media Trenes Remolcados]]</f>
        <v>979449</v>
      </c>
      <c r="Q335" s="95">
        <f t="shared" si="27"/>
        <v>979449</v>
      </c>
      <c r="R335" s="35">
        <f>+Tabla1[[#This Row],[Coches Kilómetro (CK) (5+6+7)]]/Q323-1</f>
        <v>-0.25204935402565032</v>
      </c>
      <c r="S335" s="37">
        <v>34.6</v>
      </c>
      <c r="T335" s="35">
        <f>+Tabla1[[#This Row],[Velocidad Comercial Trenes Diésel]]/S323-1</f>
        <v>0</v>
      </c>
      <c r="U335" s="37"/>
      <c r="V335" s="35"/>
      <c r="W335" s="37">
        <v>6</v>
      </c>
      <c r="X335" s="6"/>
      <c r="Y335" s="6"/>
      <c r="Z335" s="36">
        <f>+Tabla1[[#This Row],[Form. Media Trenes Remolcados]]*Tabla1[[#This Row],[Asientos Prom. x C. Remolcados]]*Tabla1[[#This Row],[Trenes Corridos (TC)]]</f>
        <v>1535352</v>
      </c>
      <c r="AC335" s="6">
        <v>76</v>
      </c>
      <c r="AF335" s="6">
        <f>+'[2]BN TAB'!H339</f>
        <v>3773</v>
      </c>
      <c r="AG335" s="6">
        <f>+Tabla1[[#This Row],[Trenes Programados]]-Tabla1[[#This Row],[Trenes Corridos (TC)]]</f>
        <v>406</v>
      </c>
      <c r="AH335" s="95">
        <f>+'[2]BN TAB'!J339</f>
        <v>3367</v>
      </c>
      <c r="AI335" s="35">
        <f>+Tabla1[[#This Row],[Trenes Corridos (TC)]]/AH323-1</f>
        <v>-0.26129881526985521</v>
      </c>
      <c r="AJ335" s="36">
        <f>+'[2]BN TAB'!K339</f>
        <v>2861</v>
      </c>
      <c r="AK335" s="36">
        <f>+Tabla1[[#This Row],[Trenes Corridos (TC)]]-Tabla1[[#This Row],[Trenes Puntuales]]</f>
        <v>506</v>
      </c>
      <c r="AL335" s="127">
        <f>+Tabla1[[#This Row],[Trenes Puntuales]]/Tabla1[[#This Row],[Trenes Programados]]</f>
        <v>0.75828253379273791</v>
      </c>
      <c r="AM335" s="96">
        <v>0.95</v>
      </c>
      <c r="AN335" s="96" t="str">
        <f>+IF(Tabla1[[#This Row],[Regularidad Absoluta]]&gt;=Tabla1[[#This Row],[RA 95%]],Tabla1[[#This Row],[Regularidad Absoluta]],"")</f>
        <v/>
      </c>
      <c r="AO335" s="96">
        <f>+Tabla1[[#This Row],[Trenes Puntuales]]/Tabla1[[#This Row],[Trenes Corridos (TC)]]</f>
        <v>0.84971784971784969</v>
      </c>
      <c r="AP335" s="96">
        <f>+Tabla1[[#This Row],[Trenes Corridos (TC)]]/Tabla1[[#This Row],[Trenes Programados]]</f>
        <v>0.89239332096474955</v>
      </c>
      <c r="AQ335" s="96">
        <f>+Tabla1[[#This Row],[Regularidad Relativa]]/AO323-1</f>
        <v>-7.9369982033916653E-3</v>
      </c>
      <c r="AR335" s="95">
        <f>+'[3]DATOS BN#Bol por Estación'!AE320</f>
        <v>772700</v>
      </c>
      <c r="AS335" s="15">
        <f>+Tabla1[[#This Row],[Pasajeros Pagos (PAX)]]/AR323-1</f>
        <v>-0.67614739882697217</v>
      </c>
      <c r="AT335" s="6">
        <f>+Tabla1[[#This Row],[Pasajeros Pagos (PAX)]]/Tabla1[[#This Row],[Indice Dia Habil]]</f>
        <v>29719.23076923077</v>
      </c>
      <c r="AU335" s="15">
        <f>+Tabla1[[#This Row],[PAX Día Habil]]/AT323-1</f>
        <v>-0.67241063804420642</v>
      </c>
      <c r="AV335" s="6">
        <f>+Tabla1[[#This Row],[Pasajeros Pagos (PAX)]]/Tabla1[[#This Row],[Trenes Corridos (TC)]]</f>
        <v>229.49212949212949</v>
      </c>
      <c r="AW335" s="6">
        <f>+Tabla1[[#This Row],[PAX x Tren]]/Tabla1[[#This Row],[Form. Media Trenes Remolcados]]</f>
        <v>38.248688248688246</v>
      </c>
      <c r="AX335" s="15">
        <f>+Tabla1[[#This Row],[PAX x Coche]]/AW323-1</f>
        <v>-0.56159187521631693</v>
      </c>
      <c r="AY335" s="6">
        <v>188</v>
      </c>
      <c r="AZ335" s="9">
        <f>+Tabla1[[#This Row],[PAX Kilómetro]]/Tabla1[[#This Row],[Coches Kilómetro (CK) (5+6+7)]]</f>
        <v>16.56717195076007</v>
      </c>
      <c r="BA335" s="15">
        <f>+Tabla1[[#This Row],[Ocupación Media (PaxKm/CocheKm)]]/AZ323-1</f>
        <v>-0.56701340801551481</v>
      </c>
      <c r="BB335" s="15">
        <f>+Tabla1[[#This Row],[Ocupación Media (PaxKm/CocheKm)]]/Tabla1[[#This Row],[Capacidad x Coche (4xm2)]]</f>
        <v>8.8123255057234409E-2</v>
      </c>
      <c r="BC335" s="15">
        <f>+Tabla1[[#This Row],[% de Ocupación Media PAX]]/BB323-1</f>
        <v>-0.56701340801551481</v>
      </c>
      <c r="BD335" s="36">
        <f>+Tabla1[[#This Row],[Pasajeros Pagos (PAX)]]*Tabla1[[#This Row],[PAX Recorrido Medio]]</f>
        <v>16226700</v>
      </c>
      <c r="BE335" s="37">
        <v>21</v>
      </c>
      <c r="BF335" s="35">
        <f>+Tabla1[[#This Row],[PAX Recorrido Medio]]/BE323-1</f>
        <v>0</v>
      </c>
      <c r="BG335" s="36">
        <f>+Tabla1[[#This Row],[Pasajeros Pagos (PAX)]]*CN335</f>
        <v>721049.24212714226</v>
      </c>
      <c r="BH335" s="130">
        <f t="shared" si="26"/>
        <v>0</v>
      </c>
      <c r="BI335" s="95">
        <f>+Tabla1[[#This Row],[Pasajeros Pagos (PAX)]]</f>
        <v>772700</v>
      </c>
      <c r="BJ335" s="35">
        <f>+(Tabla1[[#This Row],[Variación % TC]]*0.2)-(Tabla1[[#This Row],[Vaciación % PAX Recorrido Medio]]*0.1)-(Tabla1[[#This Row],[Variación % Ocupación PAX]]*0.5)+(Tabla1[[#This Row],[Variación % RA]]*0.1)+(Tabla1[[#This Row],[Variación % Velocidad Comercial TE]]*0.1)</f>
        <v>0.2304532411334472</v>
      </c>
      <c r="BK335" s="90">
        <f>5166026.25+872402.88+44141</f>
        <v>6082570.1299999999</v>
      </c>
      <c r="BL335" s="10">
        <f>+Tabla1[[#This Row],[Recaudación Vta. Boletos $]]/Tabla1[[#This Row],[Pasajeros Pagos (PAX)]]</f>
        <v>7.8718391743237994</v>
      </c>
      <c r="BM335" s="15">
        <f>+(Tabla1[[#This Row],[Tarifa Media $]]*44)/CQ335</f>
        <v>9.7461522274365792E-3</v>
      </c>
      <c r="BN335" s="48">
        <f>+Tabla1[[#This Row],[Tarifa Media $]]/CP335</f>
        <v>9.4687860057611539E-2</v>
      </c>
      <c r="BO335" s="86">
        <v>26</v>
      </c>
      <c r="BP335" s="80">
        <v>51.944000000000003</v>
      </c>
      <c r="BQ335" s="80">
        <f>+Tabla1[[#This Row],[Km. Línea (entre cabeceras) en Servicio]]*2</f>
        <v>103.88800000000001</v>
      </c>
      <c r="BR335" s="36">
        <v>22</v>
      </c>
      <c r="BS335" s="36">
        <v>1852</v>
      </c>
      <c r="BT335" s="76">
        <f>+Tabla1[[#This Row],[Recaudación Vta. Boletos $]]/Tabla1[[#This Row],[Km. Línea (entre cabeceras) en Servicio]]</f>
        <v>117098.60869397812</v>
      </c>
      <c r="BU335" s="77">
        <f>+Tabla1[[#This Row],[Recaudación/Km. Línea (PESOS)]]/CP335</f>
        <v>1408.5420735121752</v>
      </c>
      <c r="BV335" s="76">
        <f>+Tabla1[[#This Row],[Recaudación Vta. Boletos $]]/Tabla1[[#This Row],[Trenes Corridos (TC)]]</f>
        <v>1806.5251351351351</v>
      </c>
      <c r="BW335" s="77">
        <f>+Tabla1[[#This Row],[Recaudación/Trenes Corridos (PESOS)]]/CP335</f>
        <v>21.730118641674022</v>
      </c>
      <c r="BX335" s="76">
        <f>+Tabla1[[#This Row],[Recaudación Vta. Boletos $]]/Tabla1[[#This Row],[Coches Kilómetro (CK) (5+6+7)]]</f>
        <v>6.2101958652262645</v>
      </c>
      <c r="BY335" s="77">
        <f>+Tabla1[[#This Row],[Recaudación/Coche Kilómetro (PESOS)]]/CP335</f>
        <v>7.4700479010664594E-2</v>
      </c>
      <c r="BZ335" s="78">
        <f>+Tabla1[[#This Row],[Recaudación Vta. Boletos $]]/Tabla1[[#This Row],[PAX Kilómetro]]</f>
        <v>0.37484948449160949</v>
      </c>
      <c r="CA335" s="79">
        <f>+Tabla1[[#This Row],[Recaudación/Pasajeros Kilómetro (PESOS)]]/CP335</f>
        <v>4.5089457170291204E-3</v>
      </c>
      <c r="CB335" s="76">
        <f>+Tabla1[[#This Row],[Recaudación Vta. Boletos $]]/Tabla1[[#This Row],[Personal]]</f>
        <v>3284.3251241900648</v>
      </c>
      <c r="CC335" s="77">
        <f>+Tabla1[[#This Row],[Recaudación/Personal (PESOS)]]/CP335</f>
        <v>39.506106623389002</v>
      </c>
      <c r="CD335" s="36">
        <f>+Tabla1[[#This Row],[Pasajeros Pagos (PAX)]]/Tabla1[[#This Row],[Personal]]</f>
        <v>417.22462203023758</v>
      </c>
      <c r="CE335" s="80">
        <f>+Tabla1[[#This Row],[Trenes Corridos (TC)]]/Tabla1[[#This Row],[Personal]]</f>
        <v>1.8180345572354211</v>
      </c>
      <c r="CF335" s="36">
        <f>+Tabla1[[#This Row],[Pasajeros Pagos (PAX)]]/Tabla1[[#This Row],[Km. Línea (entre cabeceras) en Servicio]]</f>
        <v>14875.635299553365</v>
      </c>
      <c r="CG335" s="36">
        <f>+Tabla1[[#This Row],[Pasajeros Pagos (PAX)]]/Tabla1[[#This Row],[Cantidad de Estaciones en Servicio]]</f>
        <v>35122.727272727272</v>
      </c>
      <c r="CH335" s="36">
        <f>+Tabla1[[#This Row],[PAX Kilómetro]]/Tabla1[[#This Row],[Km. Línea (entre cabeceras) en Servicio]]</f>
        <v>312388.34129062068</v>
      </c>
      <c r="CI335" s="36">
        <f>+Tabla1[[#This Row],[Coches Kilómetro (CK) (5+6+7)]]/Tabla1[[#This Row],[Km. Línea (entre cabeceras) en Servicio]]</f>
        <v>18855.864007392574</v>
      </c>
      <c r="CJ335" s="36">
        <f>+[1]!BN_InfraMR[[#This Row],[Total Coches Remolcados]]</f>
        <v>134</v>
      </c>
      <c r="CK335" s="36">
        <f>+Tabla1[[#This Row],[Pasajeros Pagos (PAX)]]/Tabla1[[#This Row],[Coches en Servicio]]</f>
        <v>5766.4179104477616</v>
      </c>
      <c r="CL335" s="2" t="s">
        <v>149</v>
      </c>
      <c r="CM335" s="100">
        <f t="shared" ref="CM335:CM373" si="28">703*(2-CN335)</f>
        <v>749.99169507521549</v>
      </c>
      <c r="CN335" s="11">
        <v>0.93315548353454414</v>
      </c>
      <c r="CP335" s="10">
        <f>+[4]Hoja1!$C338</f>
        <v>83.134619047619054</v>
      </c>
      <c r="CQ335" s="33">
        <f>+[4]Hoja1!$D338</f>
        <v>35538.222222222219</v>
      </c>
      <c r="CR335" s="29"/>
      <c r="DF335" s="47">
        <f>+Tabla1[[#This Row],[Trenes Kilómetro (TK) (1+2+3)]]/Tabla1[[#This Row],[Trenes Corridos (TC)]]</f>
        <v>48.482773982773985</v>
      </c>
      <c r="EA335" s="2">
        <v>2020</v>
      </c>
      <c r="EB335" s="2" t="s">
        <v>5</v>
      </c>
    </row>
    <row r="336" spans="1:132" x14ac:dyDescent="0.2">
      <c r="A336" s="98" t="s">
        <v>269</v>
      </c>
      <c r="B336" s="2" t="s">
        <v>6</v>
      </c>
      <c r="C336" s="101">
        <v>44136</v>
      </c>
      <c r="D336" s="4" t="s">
        <v>135</v>
      </c>
      <c r="E336" s="4" t="s">
        <v>112</v>
      </c>
      <c r="F336" s="4" t="s">
        <v>139</v>
      </c>
      <c r="G336" s="4" t="s">
        <v>113</v>
      </c>
      <c r="H336" s="6">
        <v>156025</v>
      </c>
      <c r="K336" s="95">
        <f>+Tabla1[[#This Row],[TK Remolcados (1)]]+Tabla1[[#This Row],[TK Coche Motor (2)]]+Tabla1[[#This Row],[TK Eléctricos (3)]]</f>
        <v>156025</v>
      </c>
      <c r="L336" s="35">
        <f>+Tabla1[[#This Row],[Trenes Kilómetro (TK) (1+2+3)]]/K324-1</f>
        <v>-0.25487323174170784</v>
      </c>
      <c r="M336" s="36">
        <f>+Tabla1[[#This Row],[TK Remolcados (1)]]</f>
        <v>156025</v>
      </c>
      <c r="N336" s="36">
        <f>+Tabla1[[#This Row],[TK Remolcados (1)]]*Tabla1[[#This Row],[Form. Media Trenes Remolcados]]</f>
        <v>936150</v>
      </c>
      <c r="Q336" s="95">
        <f t="shared" si="27"/>
        <v>936150</v>
      </c>
      <c r="R336" s="35">
        <f>+Tabla1[[#This Row],[Coches Kilómetro (CK) (5+6+7)]]/Q324-1</f>
        <v>-0.25487323174170784</v>
      </c>
      <c r="S336" s="37">
        <v>34.6</v>
      </c>
      <c r="T336" s="35">
        <f>+Tabla1[[#This Row],[Velocidad Comercial Trenes Diésel]]/S324-1</f>
        <v>0</v>
      </c>
      <c r="U336" s="37"/>
      <c r="V336" s="35"/>
      <c r="W336" s="37">
        <v>6</v>
      </c>
      <c r="X336" s="6"/>
      <c r="Y336" s="6"/>
      <c r="Z336" s="36">
        <f>+Tabla1[[#This Row],[Form. Media Trenes Remolcados]]*Tabla1[[#This Row],[Asientos Prom. x C. Remolcados]]*Tabla1[[#This Row],[Trenes Corridos (TC)]]</f>
        <v>1462392</v>
      </c>
      <c r="AC336" s="6">
        <v>76</v>
      </c>
      <c r="AF336" s="6">
        <f>+'[2]BN TAB'!H340</f>
        <v>3610</v>
      </c>
      <c r="AG336" s="6">
        <f>+Tabla1[[#This Row],[Trenes Programados]]-Tabla1[[#This Row],[Trenes Corridos (TC)]]</f>
        <v>403</v>
      </c>
      <c r="AH336" s="95">
        <f>+'[2]BN TAB'!J340</f>
        <v>3207</v>
      </c>
      <c r="AI336" s="35">
        <f>+Tabla1[[#This Row],[Trenes Corridos (TC)]]/AH324-1</f>
        <v>-0.27492652046122545</v>
      </c>
      <c r="AJ336" s="36">
        <f>+'[2]BN TAB'!K340</f>
        <v>2700</v>
      </c>
      <c r="AK336" s="36">
        <f>+Tabla1[[#This Row],[Trenes Corridos (TC)]]-Tabla1[[#This Row],[Trenes Puntuales]]</f>
        <v>507</v>
      </c>
      <c r="AL336" s="127">
        <f>+Tabla1[[#This Row],[Trenes Puntuales]]/Tabla1[[#This Row],[Trenes Programados]]</f>
        <v>0.74792243767313016</v>
      </c>
      <c r="AM336" s="96">
        <v>0.95</v>
      </c>
      <c r="AN336" s="96" t="str">
        <f>+IF(Tabla1[[#This Row],[Regularidad Absoluta]]&gt;=Tabla1[[#This Row],[RA 95%]],Tabla1[[#This Row],[Regularidad Absoluta]],"")</f>
        <v/>
      </c>
      <c r="AO336" s="96">
        <f>+Tabla1[[#This Row],[Trenes Puntuales]]/Tabla1[[#This Row],[Trenes Corridos (TC)]]</f>
        <v>0.84190832553788586</v>
      </c>
      <c r="AP336" s="96">
        <f>+Tabla1[[#This Row],[Trenes Corridos (TC)]]/Tabla1[[#This Row],[Trenes Programados]]</f>
        <v>0.88836565096952913</v>
      </c>
      <c r="AQ336" s="96">
        <f>+Tabla1[[#This Row],[Regularidad Relativa]]/AO324-1</f>
        <v>-3.704149887404462E-2</v>
      </c>
      <c r="AR336" s="95">
        <f>+'[3]DATOS BN#Bol por Estación'!AE321</f>
        <v>933424</v>
      </c>
      <c r="AS336" s="15">
        <f>+Tabla1[[#This Row],[Pasajeros Pagos (PAX)]]/AR324-1</f>
        <v>-0.5915207954068058</v>
      </c>
      <c r="AT336" s="6">
        <f>+Tabla1[[#This Row],[Pasajeros Pagos (PAX)]]/Tabla1[[#This Row],[Indice Dia Habil]]</f>
        <v>37944.065040650406</v>
      </c>
      <c r="AU336" s="15">
        <f>+Tabla1[[#This Row],[PAX Día Habil]]/AT324-1</f>
        <v>-0.58487885712073751</v>
      </c>
      <c r="AV336" s="44">
        <f>+Tabla1[[#This Row],[Pasajeros Pagos (PAX)]]/Tabla1[[#This Row],[Trenes Corridos (TC)]]</f>
        <v>291.05830994699096</v>
      </c>
      <c r="AW336" s="44">
        <f>+Tabla1[[#This Row],[PAX x Tren]]/Tabla1[[#This Row],[Form. Media Trenes Remolcados]]</f>
        <v>48.509718324498493</v>
      </c>
      <c r="AX336" s="15">
        <f>+Tabla1[[#This Row],[PAX x Coche]]/AW324-1</f>
        <v>-0.43663750485946429</v>
      </c>
      <c r="AY336" s="6">
        <v>188</v>
      </c>
      <c r="AZ336" s="9">
        <f>+Tabla1[[#This Row],[PAX Kilómetro]]/Tabla1[[#This Row],[Coches Kilómetro (CK) (5+6+7)]]</f>
        <v>21.028587469956737</v>
      </c>
      <c r="BA336" s="15">
        <f>+Tabla1[[#This Row],[Ocupación Media (PaxKm/CocheKm)]]/AZ324-1</f>
        <v>-0.44200974409274951</v>
      </c>
      <c r="BB336" s="46">
        <f>+Tabla1[[#This Row],[Ocupación Media (PaxKm/CocheKm)]]/Tabla1[[#This Row],[Capacidad x Coche (4xm2)]]</f>
        <v>0.11185418866998265</v>
      </c>
      <c r="BC336" s="15">
        <f>+Tabla1[[#This Row],[% de Ocupación Media PAX]]/BB324-1</f>
        <v>-0.44200974409274951</v>
      </c>
      <c r="BD336" s="91">
        <f>+Tabla1[[#This Row],[Pasajeros Pagos (PAX)]]*Tabla1[[#This Row],[PAX Recorrido Medio]]</f>
        <v>19685912.16</v>
      </c>
      <c r="BE336" s="37">
        <v>21.09</v>
      </c>
      <c r="BF336" s="35">
        <f>+Tabla1[[#This Row],[PAX Recorrido Medio]]/BE324-1</f>
        <v>1.7857142857143016E-2</v>
      </c>
      <c r="BG336" s="91">
        <f>+Tabla1[[#This Row],[Pasajeros Pagos (PAX)]]*CN336</f>
        <v>889081.88838216604</v>
      </c>
      <c r="BH336" s="130">
        <f t="shared" si="26"/>
        <v>0</v>
      </c>
      <c r="BI336" s="95">
        <f>+Tabla1[[#This Row],[Pasajeros Pagos (PAX)]]</f>
        <v>933424</v>
      </c>
      <c r="BJ336" s="92">
        <f>+(Tabla1[[#This Row],[Variación % TC]]*0.2)-(Tabla1[[#This Row],[Vaciación % PAX Recorrido Medio]]*0.1)-(Tabla1[[#This Row],[Variación % Ocupación PAX]]*0.5)+(Tabla1[[#This Row],[Variación % RA]]*0.1)+(Tabla1[[#This Row],[Variación % Velocidad Comercial TE]]*0.1)</f>
        <v>0.16052970378101089</v>
      </c>
      <c r="BK336" s="90">
        <v>7289530.8700000001</v>
      </c>
      <c r="BL336" s="45">
        <f>+Tabla1[[#This Row],[Recaudación Vta. Boletos $]]/Tabla1[[#This Row],[Pasajeros Pagos (PAX)]]</f>
        <v>7.8094530138500833</v>
      </c>
      <c r="BM336" s="46">
        <f>+(Tabla1[[#This Row],[Tarifa Media $]]*44)/CQ336</f>
        <v>9.4436879900713141E-3</v>
      </c>
      <c r="BN336" s="48">
        <f>+Tabla1[[#This Row],[Tarifa Media $]]/CP336</f>
        <v>9.1355108839668575E-2</v>
      </c>
      <c r="BO336" s="86">
        <v>24.6</v>
      </c>
      <c r="BP336" s="80">
        <v>51.944000000000003</v>
      </c>
      <c r="BQ336" s="80">
        <f>+Tabla1[[#This Row],[Km. Línea (entre cabeceras) en Servicio]]*2</f>
        <v>103.88800000000001</v>
      </c>
      <c r="BR336" s="36">
        <v>22</v>
      </c>
      <c r="BS336" s="36">
        <v>1852</v>
      </c>
      <c r="BT336" s="76">
        <f>+Tabla1[[#This Row],[Recaudación Vta. Boletos $]]/Tabla1[[#This Row],[Km. Línea (entre cabeceras) en Servicio]]</f>
        <v>140334.41533189587</v>
      </c>
      <c r="BU336" s="77">
        <f>+Tabla1[[#This Row],[Recaudación/Km. Línea (PESOS)]]/CP336</f>
        <v>1641.6342814099567</v>
      </c>
      <c r="BV336" s="76">
        <f>+Tabla1[[#This Row],[Recaudación Vta. Boletos $]]/Tabla1[[#This Row],[Trenes Corridos (TC)]]</f>
        <v>2273.0061958216402</v>
      </c>
      <c r="BW336" s="77">
        <f>+Tabla1[[#This Row],[Recaudación/Trenes Corridos (PESOS)]]/CP336</f>
        <v>26.589663583897352</v>
      </c>
      <c r="BX336" s="76">
        <f>+Tabla1[[#This Row],[Recaudación Vta. Boletos $]]/Tabla1[[#This Row],[Coches Kilómetro (CK) (5+6+7)]]</f>
        <v>7.7867124606099454</v>
      </c>
      <c r="BY336" s="77">
        <f>+Tabla1[[#This Row],[Recaudación/Coche Kilómetro (PESOS)]]/CP336</f>
        <v>9.1089089476642432E-2</v>
      </c>
      <c r="BZ336" s="78">
        <f>+Tabla1[[#This Row],[Recaudación Vta. Boletos $]]/Tabla1[[#This Row],[PAX Kilómetro]]</f>
        <v>0.37029175030109451</v>
      </c>
      <c r="CA336" s="79">
        <f>+Tabla1[[#This Row],[Recaudación/Pasajeros Kilómetro (PESOS)]]/CP336</f>
        <v>4.3316789397661723E-3</v>
      </c>
      <c r="CB336" s="76">
        <f>+Tabla1[[#This Row],[Recaudación Vta. Boletos $]]/Tabla1[[#This Row],[Personal]]</f>
        <v>3936.0317872570195</v>
      </c>
      <c r="CC336" s="77">
        <f>+Tabla1[[#This Row],[Recaudación/Personal (PESOS)]]/CP336</f>
        <v>46.043764100193741</v>
      </c>
      <c r="CD336" s="36">
        <f>+Tabla1[[#This Row],[Pasajeros Pagos (PAX)]]/Tabla1[[#This Row],[Personal]]</f>
        <v>504.00863930885527</v>
      </c>
      <c r="CE336" s="80">
        <f>+Tabla1[[#This Row],[Trenes Corridos (TC)]]/Tabla1[[#This Row],[Personal]]</f>
        <v>1.7316414686825055</v>
      </c>
      <c r="CF336" s="36">
        <f>+Tabla1[[#This Row],[Pasajeros Pagos (PAX)]]/Tabla1[[#This Row],[Km. Línea (entre cabeceras) en Servicio]]</f>
        <v>17969.813645464346</v>
      </c>
      <c r="CG336" s="36">
        <f>+Tabla1[[#This Row],[Pasajeros Pagos (PAX)]]/Tabla1[[#This Row],[Cantidad de Estaciones en Servicio]]</f>
        <v>42428.36363636364</v>
      </c>
      <c r="CH336" s="36">
        <f>+Tabla1[[#This Row],[PAX Kilómetro]]/Tabla1[[#This Row],[Km. Línea (entre cabeceras) en Servicio]]</f>
        <v>378983.36978284304</v>
      </c>
      <c r="CI336" s="36">
        <f>+Tabla1[[#This Row],[Coches Kilómetro (CK) (5+6+7)]]/Tabla1[[#This Row],[Km. Línea (entre cabeceras) en Servicio]]</f>
        <v>18022.293238872629</v>
      </c>
      <c r="CJ336" s="36">
        <f>+[1]!BN_InfraMR[[#This Row],[Total Coches Remolcados]]</f>
        <v>134</v>
      </c>
      <c r="CK336" s="36">
        <f>+Tabla1[[#This Row],[Pasajeros Pagos (PAX)]]/Tabla1[[#This Row],[Coches en Servicio]]</f>
        <v>6965.8507462686566</v>
      </c>
      <c r="CM336" s="100">
        <f t="shared" si="28"/>
        <v>736.3958677592791</v>
      </c>
      <c r="CN336" s="11">
        <v>0.95249520944626032</v>
      </c>
      <c r="CP336" s="10">
        <f>+[4]Hoja1!$C339</f>
        <v>85.484578947368419</v>
      </c>
      <c r="CQ336" s="33">
        <f>+[4]Hoja1!$D339</f>
        <v>36385.777777777774</v>
      </c>
      <c r="CR336" s="29"/>
      <c r="DF336" s="47">
        <f>+Tabla1[[#This Row],[Trenes Kilómetro (TK) (1+2+3)]]/Tabla1[[#This Row],[Trenes Corridos (TC)]]</f>
        <v>48.651387589647648</v>
      </c>
      <c r="EA336" s="2">
        <v>2020</v>
      </c>
      <c r="EB336" s="2" t="s">
        <v>6</v>
      </c>
    </row>
    <row r="337" spans="1:132" x14ac:dyDescent="0.2">
      <c r="A337" s="98" t="s">
        <v>269</v>
      </c>
      <c r="B337" s="2" t="s">
        <v>7</v>
      </c>
      <c r="C337" s="101">
        <v>44166</v>
      </c>
      <c r="D337" s="4" t="s">
        <v>135</v>
      </c>
      <c r="E337" s="4" t="s">
        <v>112</v>
      </c>
      <c r="F337" s="4" t="s">
        <v>139</v>
      </c>
      <c r="G337" s="4" t="s">
        <v>113</v>
      </c>
      <c r="H337" s="6">
        <v>165408.20000000001</v>
      </c>
      <c r="K337" s="95">
        <f>+Tabla1[[#This Row],[TK Remolcados (1)]]+Tabla1[[#This Row],[TK Coche Motor (2)]]+Tabla1[[#This Row],[TK Eléctricos (3)]]</f>
        <v>165408.20000000001</v>
      </c>
      <c r="L337" s="35">
        <f>+Tabla1[[#This Row],[Trenes Kilómetro (TK) (1+2+3)]]/K325-1</f>
        <v>-0.23343414673029994</v>
      </c>
      <c r="M337" s="36">
        <f>+Tabla1[[#This Row],[TK Remolcados (1)]]</f>
        <v>165408.20000000001</v>
      </c>
      <c r="N337" s="36">
        <f>+Tabla1[[#This Row],[TK Remolcados (1)]]*Tabla1[[#This Row],[Form. Media Trenes Remolcados]]</f>
        <v>992449.20000000007</v>
      </c>
      <c r="Q337" s="95">
        <f t="shared" si="27"/>
        <v>992449.20000000007</v>
      </c>
      <c r="R337" s="35">
        <f>+Tabla1[[#This Row],[Coches Kilómetro (CK) (5+6+7)]]/Q325-1</f>
        <v>-0.23343414673029994</v>
      </c>
      <c r="S337" s="37">
        <v>34.6</v>
      </c>
      <c r="T337" s="35">
        <f>+Tabla1[[#This Row],[Velocidad Comercial Trenes Diésel]]/S325-1</f>
        <v>0</v>
      </c>
      <c r="U337" s="37"/>
      <c r="V337" s="35"/>
      <c r="W337" s="37">
        <v>6</v>
      </c>
      <c r="X337" s="6"/>
      <c r="Y337" s="6"/>
      <c r="Z337" s="36">
        <f>+Tabla1[[#This Row],[Form. Media Trenes Remolcados]]*Tabla1[[#This Row],[Asientos Prom. x C. Remolcados]]*Tabla1[[#This Row],[Trenes Corridos (TC)]]</f>
        <v>1527600</v>
      </c>
      <c r="AC337" s="6">
        <v>76</v>
      </c>
      <c r="AF337" s="6">
        <f>+'[2]BN TAB'!H341</f>
        <v>3701</v>
      </c>
      <c r="AG337" s="6">
        <f>+Tabla1[[#This Row],[Trenes Programados]]-Tabla1[[#This Row],[Trenes Corridos (TC)]]</f>
        <v>351</v>
      </c>
      <c r="AH337" s="95">
        <f>+'[2]BN TAB'!J341</f>
        <v>3350</v>
      </c>
      <c r="AI337" s="35">
        <f>+Tabla1[[#This Row],[Trenes Corridos (TC)]]/AH325-1</f>
        <v>-0.26919720767888311</v>
      </c>
      <c r="AJ337" s="36">
        <f>+'[2]BN TAB'!K341</f>
        <v>2636</v>
      </c>
      <c r="AK337" s="36">
        <f>+Tabla1[[#This Row],[Trenes Corridos (TC)]]-Tabla1[[#This Row],[Trenes Puntuales]]</f>
        <v>714</v>
      </c>
      <c r="AL337" s="127">
        <f>+Tabla1[[#This Row],[Trenes Puntuales]]/Tabla1[[#This Row],[Trenes Programados]]</f>
        <v>0.71223993515266149</v>
      </c>
      <c r="AM337" s="96">
        <v>0.95</v>
      </c>
      <c r="AN337" s="96" t="str">
        <f>+IF(Tabla1[[#This Row],[Regularidad Absoluta]]&gt;=Tabla1[[#This Row],[RA 95%]],Tabla1[[#This Row],[Regularidad Absoluta]],"")</f>
        <v/>
      </c>
      <c r="AO337" s="96">
        <f>+Tabla1[[#This Row],[Trenes Puntuales]]/Tabla1[[#This Row],[Trenes Corridos (TC)]]</f>
        <v>0.786865671641791</v>
      </c>
      <c r="AP337" s="96">
        <f>+Tabla1[[#This Row],[Trenes Corridos (TC)]]/Tabla1[[#This Row],[Trenes Programados]]</f>
        <v>0.90516076736017292</v>
      </c>
      <c r="AQ337" s="96">
        <f>+Tabla1[[#This Row],[Regularidad Relativa]]/AO325-1</f>
        <v>-0.12663626179032206</v>
      </c>
      <c r="AR337" s="95">
        <f>+'[3]DATOS BN#Bol por Estación'!AE322</f>
        <v>1054439</v>
      </c>
      <c r="AS337" s="15">
        <f>+Tabla1[[#This Row],[Pasajeros Pagos (PAX)]]/AR325-1</f>
        <v>-0.53612209955056889</v>
      </c>
      <c r="AT337" s="6">
        <f>+Tabla1[[#This Row],[Pasajeros Pagos (PAX)]]/Tabla1[[#This Row],[Indice Dia Habil]]</f>
        <v>42346.947791164654</v>
      </c>
      <c r="AU337" s="15">
        <f>+Tabla1[[#This Row],[PAX Día Habil]]/AT325-1</f>
        <v>-0.52308135536122746</v>
      </c>
      <c r="AV337" s="44">
        <f>+Tabla1[[#This Row],[Pasajeros Pagos (PAX)]]/Tabla1[[#This Row],[Trenes Corridos (TC)]]</f>
        <v>314.75791044776122</v>
      </c>
      <c r="AW337" s="44">
        <f>+Tabla1[[#This Row],[PAX x Tren]]/Tabla1[[#This Row],[Form. Media Trenes Remolcados]]</f>
        <v>52.459651741293534</v>
      </c>
      <c r="AX337" s="15">
        <f>+Tabla1[[#This Row],[PAX x Coche]]/AW325-1</f>
        <v>-0.36524886696710679</v>
      </c>
      <c r="AY337" s="6">
        <v>188</v>
      </c>
      <c r="AZ337" s="9">
        <f>+Tabla1[[#This Row],[PAX Kilómetro]]/Tabla1[[#This Row],[Coches Kilómetro (CK) (5+6+7)]]</f>
        <v>22.87479466959115</v>
      </c>
      <c r="BA337" s="15">
        <f>+Tabla1[[#This Row],[Ocupación Media (PaxKm/CocheKm)]]/AZ325-1</f>
        <v>-0.38486238110673721</v>
      </c>
      <c r="BB337" s="46">
        <f>+Tabla1[[#This Row],[Ocupación Media (PaxKm/CocheKm)]]/Tabla1[[#This Row],[Capacidad x Coche (4xm2)]]</f>
        <v>0.12167443973186783</v>
      </c>
      <c r="BC337" s="15">
        <f>+Tabla1[[#This Row],[% de Ocupación Media PAX]]/BB325-1</f>
        <v>-0.38486238110673721</v>
      </c>
      <c r="BD337" s="91">
        <f>+Tabla1[[#This Row],[Pasajeros Pagos (PAX)]]*Tabla1[[#This Row],[PAX Recorrido Medio]]</f>
        <v>22702071.670000002</v>
      </c>
      <c r="BE337" s="37">
        <v>21.53</v>
      </c>
      <c r="BF337" s="35">
        <f>+Tabla1[[#This Row],[PAX Recorrido Medio]]/BE325-1</f>
        <v>1.6525023607176559E-2</v>
      </c>
      <c r="BG337" s="91">
        <f>+Tabla1[[#This Row],[Pasajeros Pagos (PAX)]]*CN337</f>
        <v>1010904.897946368</v>
      </c>
      <c r="BH337" s="130">
        <f t="shared" si="26"/>
        <v>0</v>
      </c>
      <c r="BI337" s="95">
        <f>+Tabla1[[#This Row],[Pasajeros Pagos (PAX)]]</f>
        <v>1054439</v>
      </c>
      <c r="BJ337" s="92">
        <f>+(Tabla1[[#This Row],[Variación % TC]]*0.2)-(Tabla1[[#This Row],[Vaciación % PAX Recorrido Medio]]*0.1)-(Tabla1[[#This Row],[Variación % Ocupación PAX]]*0.5)+(Tabla1[[#This Row],[Variación % RA]]*0.1)+(Tabla1[[#This Row],[Variación % Velocidad Comercial TE]]*0.1)</f>
        <v>0.12427562047784212</v>
      </c>
      <c r="BK337" s="93">
        <v>8287901.0800000001</v>
      </c>
      <c r="BL337" s="45">
        <f>+Tabla1[[#This Row],[Recaudación Vta. Boletos $]]/Tabla1[[#This Row],[Pasajeros Pagos (PAX)]]</f>
        <v>7.8600099958366485</v>
      </c>
      <c r="BM337" s="46">
        <f>+(Tabla1[[#This Row],[Tarifa Media $]]*44)/CQ337</f>
        <v>1.0383727851342476E-2</v>
      </c>
      <c r="BN337" s="48">
        <f>+Tabla1[[#This Row],[Tarifa Media $]]/CP337</f>
        <v>8.913451174854102E-2</v>
      </c>
      <c r="BO337" s="86">
        <v>24.900000000000002</v>
      </c>
      <c r="BP337" s="80">
        <v>51.944000000000003</v>
      </c>
      <c r="BQ337" s="80">
        <f>+Tabla1[[#This Row],[Km. Línea (entre cabeceras) en Servicio]]*2</f>
        <v>103.88800000000001</v>
      </c>
      <c r="BR337" s="36">
        <v>22</v>
      </c>
      <c r="BS337" s="36">
        <v>1852</v>
      </c>
      <c r="BT337" s="76">
        <f>+Tabla1[[#This Row],[Recaudación Vta. Boletos $]]/Tabla1[[#This Row],[Km. Línea (entre cabeceras) en Servicio]]</f>
        <v>159554.54104420144</v>
      </c>
      <c r="BU337" s="77">
        <f>+Tabla1[[#This Row],[Recaudación/Km. Línea (PESOS)]]/CP337</f>
        <v>1809.3890619440135</v>
      </c>
      <c r="BV337" s="76">
        <f>+Tabla1[[#This Row],[Recaudación Vta. Boletos $]]/Tabla1[[#This Row],[Trenes Corridos (TC)]]</f>
        <v>2474.0003223880599</v>
      </c>
      <c r="BW337" s="77">
        <f>+Tabla1[[#This Row],[Recaudación/Trenes Corridos (PESOS)]]/CP337</f>
        <v>28.055792666752193</v>
      </c>
      <c r="BX337" s="76">
        <f>+Tabla1[[#This Row],[Recaudación Vta. Boletos $]]/Tabla1[[#This Row],[Coches Kilómetro (CK) (5+6+7)]]</f>
        <v>8.3509574898140873</v>
      </c>
      <c r="BY337" s="77">
        <f>+Tabla1[[#This Row],[Recaudación/Coche Kilómetro (PESOS)]]/CP337</f>
        <v>9.4701981152909218E-2</v>
      </c>
      <c r="BZ337" s="78">
        <f>+Tabla1[[#This Row],[Recaudación Vta. Boletos $]]/Tabla1[[#This Row],[PAX Kilómetro]]</f>
        <v>0.36507245684331852</v>
      </c>
      <c r="CA337" s="79">
        <f>+Tabla1[[#This Row],[Recaudación/Pasajeros Kilómetro (PESOS)]]/CP337</f>
        <v>4.1400144797278686E-3</v>
      </c>
      <c r="CB337" s="76">
        <f>+Tabla1[[#This Row],[Recaudación Vta. Boletos $]]/Tabla1[[#This Row],[Personal]]</f>
        <v>4475.108574514039</v>
      </c>
      <c r="CC337" s="77">
        <f>+Tabla1[[#This Row],[Recaudación/Personal (PESOS)]]/CP337</f>
        <v>50.748869024632747</v>
      </c>
      <c r="CD337" s="36">
        <f>+Tabla1[[#This Row],[Pasajeros Pagos (PAX)]]/Tabla1[[#This Row],[Personal]]</f>
        <v>569.35151187904967</v>
      </c>
      <c r="CE337" s="80">
        <f>+Tabla1[[#This Row],[Trenes Corridos (TC)]]/Tabla1[[#This Row],[Personal]]</f>
        <v>1.8088552915766738</v>
      </c>
      <c r="CF337" s="36">
        <f>+Tabla1[[#This Row],[Pasajeros Pagos (PAX)]]/Tabla1[[#This Row],[Km. Línea (entre cabeceras) en Servicio]]</f>
        <v>20299.534113660866</v>
      </c>
      <c r="CG337" s="36">
        <f>+Tabla1[[#This Row],[Pasajeros Pagos (PAX)]]/Tabla1[[#This Row],[Cantidad de Estaciones en Servicio]]</f>
        <v>47929.045454545456</v>
      </c>
      <c r="CH337" s="36">
        <f>+Tabla1[[#This Row],[PAX Kilómetro]]/Tabla1[[#This Row],[Km. Línea (entre cabeceras) en Servicio]]</f>
        <v>437048.96946711844</v>
      </c>
      <c r="CI337" s="36">
        <f>+Tabla1[[#This Row],[Coches Kilómetro (CK) (5+6+7)]]/Tabla1[[#This Row],[Km. Línea (entre cabeceras) en Servicio]]</f>
        <v>19106.137378715539</v>
      </c>
      <c r="CJ337" s="36">
        <f>+[1]!BN_InfraMR[[#This Row],[Total Coches Remolcados]]</f>
        <v>134</v>
      </c>
      <c r="CK337" s="36">
        <f>+Tabla1[[#This Row],[Pasajeros Pagos (PAX)]]/Tabla1[[#This Row],[Coches en Servicio]]</f>
        <v>7868.9477611940301</v>
      </c>
      <c r="CM337" s="100">
        <f t="shared" si="28"/>
        <v>732.02441368699692</v>
      </c>
      <c r="CN337" s="11">
        <v>0.95871349404410111</v>
      </c>
      <c r="CP337" s="10">
        <f>+[4]Hoja1!$C340</f>
        <v>88.181444444444423</v>
      </c>
      <c r="CQ337" s="33">
        <f>+[4]Hoja1!$D340</f>
        <v>33306</v>
      </c>
      <c r="CR337" s="29"/>
      <c r="DF337" s="47">
        <f>+Tabla1[[#This Row],[Trenes Kilómetro (TK) (1+2+3)]]/Tabla1[[#This Row],[Trenes Corridos (TC)]]</f>
        <v>49.375582089552239</v>
      </c>
      <c r="EA337" s="2">
        <v>2020</v>
      </c>
      <c r="EB337" s="2" t="s">
        <v>7</v>
      </c>
    </row>
    <row r="338" spans="1:132" x14ac:dyDescent="0.2">
      <c r="A338" s="98" t="s">
        <v>270</v>
      </c>
      <c r="B338" s="2" t="s">
        <v>8</v>
      </c>
      <c r="C338" s="101">
        <v>44197</v>
      </c>
      <c r="D338" s="4" t="s">
        <v>135</v>
      </c>
      <c r="E338" s="4" t="s">
        <v>112</v>
      </c>
      <c r="F338" s="4" t="s">
        <v>139</v>
      </c>
      <c r="G338" s="4" t="s">
        <v>113</v>
      </c>
      <c r="H338" s="6">
        <v>168578.6</v>
      </c>
      <c r="K338" s="95">
        <f>+Tabla1[[#This Row],[TK Remolcados (1)]]+Tabla1[[#This Row],[TK Coche Motor (2)]]+Tabla1[[#This Row],[TK Eléctricos (3)]]</f>
        <v>168578.6</v>
      </c>
      <c r="L338" s="35">
        <f>+Tabla1[[#This Row],[Trenes Kilómetro (TK) (1+2+3)]]/K326-1</f>
        <v>-0.22990029003462231</v>
      </c>
      <c r="M338" s="36">
        <f>+Tabla1[[#This Row],[TK Remolcados (1)]]</f>
        <v>168578.6</v>
      </c>
      <c r="N338" s="36">
        <f>+Tabla1[[#This Row],[TK Remolcados (1)]]*Tabla1[[#This Row],[Form. Media Trenes Remolcados]]</f>
        <v>1011471.6000000001</v>
      </c>
      <c r="Q338" s="95">
        <f t="shared" si="27"/>
        <v>1011471.6000000001</v>
      </c>
      <c r="R338" s="35">
        <f>+Tabla1[[#This Row],[Coches Kilómetro (CK) (5+6+7)]]/Q326-1</f>
        <v>-0.2299002900346222</v>
      </c>
      <c r="S338" s="37">
        <v>34.6</v>
      </c>
      <c r="T338" s="35">
        <f>+Tabla1[[#This Row],[Velocidad Comercial Trenes Diésel]]/S326-1</f>
        <v>0</v>
      </c>
      <c r="U338" s="37"/>
      <c r="V338" s="35"/>
      <c r="W338" s="37">
        <v>6</v>
      </c>
      <c r="X338" s="6"/>
      <c r="Y338" s="6"/>
      <c r="Z338" s="36">
        <f>+Tabla1[[#This Row],[Form. Media Trenes Remolcados]]*Tabla1[[#This Row],[Asientos Prom. x C. Remolcados]]*Tabla1[[#This Row],[Trenes Corridos (TC)]]</f>
        <v>1549032</v>
      </c>
      <c r="AC338" s="6">
        <v>76</v>
      </c>
      <c r="AF338" s="6">
        <f>+'[2]BN TAB'!H342</f>
        <v>3736</v>
      </c>
      <c r="AG338" s="6">
        <f>+Tabla1[[#This Row],[Trenes Programados]]-Tabla1[[#This Row],[Trenes Corridos (TC)]]</f>
        <v>339</v>
      </c>
      <c r="AH338" s="95">
        <f>+'[2]BN TAB'!J342</f>
        <v>3397</v>
      </c>
      <c r="AI338" s="35">
        <f>+Tabla1[[#This Row],[Trenes Corridos (TC)]]/AH326-1</f>
        <v>-0.26914802065404475</v>
      </c>
      <c r="AJ338" s="36">
        <f>+'[2]BN TAB'!K342</f>
        <v>2683</v>
      </c>
      <c r="AK338" s="36">
        <f>+Tabla1[[#This Row],[Trenes Corridos (TC)]]-Tabla1[[#This Row],[Trenes Puntuales]]</f>
        <v>714</v>
      </c>
      <c r="AL338" s="127">
        <f>+Tabla1[[#This Row],[Trenes Puntuales]]/Tabla1[[#This Row],[Trenes Programados]]</f>
        <v>0.71814775160599575</v>
      </c>
      <c r="AM338" s="96">
        <v>0.95</v>
      </c>
      <c r="AN338" s="96" t="str">
        <f>+IF(Tabla1[[#This Row],[Regularidad Absoluta]]&gt;=Tabla1[[#This Row],[RA 95%]],Tabla1[[#This Row],[Regularidad Absoluta]],"")</f>
        <v/>
      </c>
      <c r="AO338" s="96">
        <f>+Tabla1[[#This Row],[Trenes Puntuales]]/Tabla1[[#This Row],[Trenes Corridos (TC)]]</f>
        <v>0.78981454224315573</v>
      </c>
      <c r="AP338" s="96">
        <f>+Tabla1[[#This Row],[Trenes Corridos (TC)]]/Tabla1[[#This Row],[Trenes Programados]]</f>
        <v>0.90926124197002145</v>
      </c>
      <c r="AQ338" s="96">
        <f>+Tabla1[[#This Row],[Regularidad Relativa]]/AO326-1</f>
        <v>-0.14046874447525459</v>
      </c>
      <c r="AR338" s="95">
        <f>+'[3]DATOS BN#Bol por Estación'!AE323</f>
        <v>990414</v>
      </c>
      <c r="AS338" s="15">
        <f>+Tabla1[[#This Row],[Pasajeros Pagos (PAX)]]/AR326-1</f>
        <v>-0.55350614889620109</v>
      </c>
      <c r="AT338" s="6">
        <f>+Tabla1[[#This Row],[Pasajeros Pagos (PAX)]]/Tabla1[[#This Row],[Indice Dia Habil]]</f>
        <v>39146.798418972328</v>
      </c>
      <c r="AU338" s="15">
        <f>+Tabla1[[#This Row],[PAX Día Habil]]/AT326-1</f>
        <v>-0.53585817059170315</v>
      </c>
      <c r="AV338" s="6">
        <f>+Tabla1[[#This Row],[Pasajeros Pagos (PAX)]]/Tabla1[[#This Row],[Trenes Corridos (TC)]]</f>
        <v>291.55549013835736</v>
      </c>
      <c r="AW338" s="6">
        <f>+Tabla1[[#This Row],[PAX x Tren]]/Tabla1[[#This Row],[Form. Media Trenes Remolcados]]</f>
        <v>48.592581689726224</v>
      </c>
      <c r="AX338" s="15">
        <f>+Tabla1[[#This Row],[PAX x Coche]]/AW326-1</f>
        <v>-0.38907759201340675</v>
      </c>
      <c r="AY338" s="6">
        <v>188</v>
      </c>
      <c r="AZ338" s="9">
        <f>+Tabla1[[#This Row],[PAX Kilómetro]]/Tabla1[[#This Row],[Coches Kilómetro (CK) (5+6+7)]]</f>
        <v>20.562805717926235</v>
      </c>
      <c r="BA338" s="15">
        <f>+Tabla1[[#This Row],[Ocupación Media (PaxKm/CocheKm)]]/AZ326-1</f>
        <v>-0.42757271373822836</v>
      </c>
      <c r="BB338" s="15">
        <f>+Tabla1[[#This Row],[Ocupación Media (PaxKm/CocheKm)]]/Tabla1[[#This Row],[Capacidad x Coche (4xm2)]]</f>
        <v>0.1093766261591821</v>
      </c>
      <c r="BC338" s="15">
        <f>+Tabla1[[#This Row],[% de Ocupación Media PAX]]/BB326-1</f>
        <v>-0.42757271373822836</v>
      </c>
      <c r="BD338" s="91">
        <f>+Tabla1[[#This Row],[Pasajeros Pagos (PAX)]]*Tabla1[[#This Row],[PAX Recorrido Medio]]</f>
        <v>20798694</v>
      </c>
      <c r="BE338" s="37">
        <v>21</v>
      </c>
      <c r="BF338" s="35">
        <f>+Tabla1[[#This Row],[PAX Recorrido Medio]]/BE326-1</f>
        <v>-1.2693935119887145E-2</v>
      </c>
      <c r="BG338" s="36">
        <f>+Tabla1[[#This Row],[Pasajeros Pagos (PAX)]]*CN338</f>
        <v>1086247.8155861606</v>
      </c>
      <c r="BH338" s="130">
        <f t="shared" ref="BH338:BH355" si="29">(+AR338/BI338-1)*-1</f>
        <v>0</v>
      </c>
      <c r="BI338" s="95">
        <f>+Tabla1[[#This Row],[Pasajeros Pagos (PAX)]]</f>
        <v>990414</v>
      </c>
      <c r="BJ338" s="35">
        <f>+(Tabla1[[#This Row],[Variación % TC]]*0.2)-(Tabla1[[#This Row],[Vaciación % PAX Recorrido Medio]]*0.1)-(Tabla1[[#This Row],[Variación % Ocupación PAX]]*0.5)+(Tabla1[[#This Row],[Variación % RA]]*0.1)+(Tabla1[[#This Row],[Variación % Velocidad Comercial TE]]*0.1)</f>
        <v>0.14717927180276849</v>
      </c>
      <c r="BK338" s="90">
        <v>7752487.9800000004</v>
      </c>
      <c r="BL338" s="10">
        <f>+Tabla1[[#This Row],[Recaudación Vta. Boletos $]]/Tabla1[[#This Row],[Pasajeros Pagos (PAX)]]</f>
        <v>7.8275226117562964</v>
      </c>
      <c r="BM338" s="15">
        <f>+(Tabla1[[#This Row],[Tarifa Media $]]*44)/CQ338</f>
        <v>9.478679932772795E-3</v>
      </c>
      <c r="BN338" s="48">
        <f>+Tabla1[[#This Row],[Tarifa Media $]]/CP338</f>
        <v>8.5571057243688464E-2</v>
      </c>
      <c r="BO338" s="86">
        <v>25.3</v>
      </c>
      <c r="BP338" s="80">
        <v>51.944000000000003</v>
      </c>
      <c r="BQ338" s="80">
        <f>+Tabla1[[#This Row],[Km. Línea (entre cabeceras) en Servicio]]*2</f>
        <v>103.88800000000001</v>
      </c>
      <c r="BR338" s="36">
        <v>22</v>
      </c>
      <c r="BS338" s="36">
        <v>1755</v>
      </c>
      <c r="BT338" s="76">
        <f>+Tabla1[[#This Row],[Recaudación Vta. Boletos $]]/Tabla1[[#This Row],[Km. Línea (entre cabeceras) en Servicio]]</f>
        <v>149247.03488372095</v>
      </c>
      <c r="BU338" s="77">
        <f>+Tabla1[[#This Row],[Recaudación/Km. Línea (PESOS)]]/CP338</f>
        <v>1631.5796451746201</v>
      </c>
      <c r="BV338" s="76">
        <f>+Tabla1[[#This Row],[Recaudación Vta. Boletos $]]/Tabla1[[#This Row],[Trenes Corridos (TC)]]</f>
        <v>2282.1571916396824</v>
      </c>
      <c r="BW338" s="77">
        <f>+Tabla1[[#This Row],[Recaudación/Trenes Corridos (PESOS)]]/CP338</f>
        <v>24.94871153634103</v>
      </c>
      <c r="BX338" s="76">
        <f>+Tabla1[[#This Row],[Recaudación Vta. Boletos $]]/Tabla1[[#This Row],[Coches Kilómetro (CK) (5+6+7)]]</f>
        <v>7.6645631770580609</v>
      </c>
      <c r="BY338" s="77">
        <f>+Tabla1[[#This Row],[Recaudación/Coche Kilómetro (PESOS)]]/CP338</f>
        <v>8.3789572627595732E-2</v>
      </c>
      <c r="BZ338" s="78">
        <f>+Tabla1[[#This Row],[Recaudación Vta. Boletos $]]/Tabla1[[#This Row],[PAX Kilómetro]]</f>
        <v>0.37273917198839507</v>
      </c>
      <c r="CA338" s="79">
        <f>+Tabla1[[#This Row],[Recaudación/Pasajeros Kilómetro (PESOS)]]/CP338</f>
        <v>4.0748122496994509E-3</v>
      </c>
      <c r="CB338" s="76">
        <f>+Tabla1[[#This Row],[Recaudación Vta. Boletos $]]/Tabla1[[#This Row],[Personal]]</f>
        <v>4417.3720683760685</v>
      </c>
      <c r="CC338" s="77">
        <f>+Tabla1[[#This Row],[Recaudación/Personal (PESOS)]]/CP338</f>
        <v>48.291038797122766</v>
      </c>
      <c r="CD338" s="36">
        <f>+Tabla1[[#This Row],[Pasajeros Pagos (PAX)]]/Tabla1[[#This Row],[Personal]]</f>
        <v>564.3384615384615</v>
      </c>
      <c r="CE338" s="80">
        <f>+Tabla1[[#This Row],[Trenes Corridos (TC)]]/Tabla1[[#This Row],[Personal]]</f>
        <v>1.9356125356125355</v>
      </c>
      <c r="CF338" s="36">
        <f>+Tabla1[[#This Row],[Pasajeros Pagos (PAX)]]/Tabla1[[#This Row],[Km. Línea (entre cabeceras) en Servicio]]</f>
        <v>19066.956722624363</v>
      </c>
      <c r="CG338" s="36">
        <f>+Tabla1[[#This Row],[Pasajeros Pagos (PAX)]]/Tabla1[[#This Row],[Cantidad de Estaciones en Servicio]]</f>
        <v>45018.818181818184</v>
      </c>
      <c r="CH338" s="36">
        <f>+Tabla1[[#This Row],[PAX Kilómetro]]/Tabla1[[#This Row],[Km. Línea (entre cabeceras) en Servicio]]</f>
        <v>400406.09117511165</v>
      </c>
      <c r="CI338" s="36">
        <f>+Tabla1[[#This Row],[Coches Kilómetro (CK) (5+6+7)]]/Tabla1[[#This Row],[Km. Línea (entre cabeceras) en Servicio]]</f>
        <v>19472.347143077161</v>
      </c>
      <c r="CJ338" s="36">
        <f>+[1]!BN_InfraMR[[#This Row],[Total Coches Remolcados]]</f>
        <v>134</v>
      </c>
      <c r="CK338" s="36">
        <f>+Tabla1[[#This Row],[Pasajeros Pagos (PAX)]]/Tabla1[[#This Row],[Coches en Servicio]]</f>
        <v>7391.1492537313434</v>
      </c>
      <c r="CL338" s="2" t="s">
        <v>150</v>
      </c>
      <c r="CM338" s="100">
        <f t="shared" si="28"/>
        <v>634.97675683393913</v>
      </c>
      <c r="CN338" s="11">
        <v>1.0967613700797452</v>
      </c>
      <c r="CP338" s="10">
        <f>+[4]Hoja1!$C341</f>
        <v>91.473950000000002</v>
      </c>
      <c r="CQ338" s="33">
        <f>+[4]Hoja1!$D341</f>
        <v>36335.333333333328</v>
      </c>
      <c r="CU338" s="19"/>
      <c r="CW338" s="99"/>
      <c r="CX338" s="67"/>
      <c r="CY338" s="67"/>
      <c r="DF338" s="47">
        <f>+Tabla1[[#This Row],[Trenes Kilómetro (TK) (1+2+3)]]/Tabla1[[#This Row],[Trenes Corridos (TC)]]</f>
        <v>49.625728584044744</v>
      </c>
      <c r="EA338" s="2">
        <v>2021</v>
      </c>
      <c r="EB338" s="2" t="s">
        <v>8</v>
      </c>
    </row>
    <row r="339" spans="1:132" x14ac:dyDescent="0.2">
      <c r="A339" s="98" t="s">
        <v>270</v>
      </c>
      <c r="B339" s="2" t="s">
        <v>9</v>
      </c>
      <c r="C339" s="101">
        <v>44228</v>
      </c>
      <c r="D339" s="4" t="s">
        <v>135</v>
      </c>
      <c r="E339" s="4" t="s">
        <v>112</v>
      </c>
      <c r="F339" s="4" t="s">
        <v>139</v>
      </c>
      <c r="G339" s="4" t="s">
        <v>113</v>
      </c>
      <c r="H339" s="6">
        <v>157657.9</v>
      </c>
      <c r="K339" s="95">
        <f>+Tabla1[[#This Row],[TK Remolcados (1)]]+Tabla1[[#This Row],[TK Coche Motor (2)]]+Tabla1[[#This Row],[TK Eléctricos (3)]]</f>
        <v>157657.9</v>
      </c>
      <c r="L339" s="35">
        <f>+Tabla1[[#This Row],[Trenes Kilómetro (TK) (1+2+3)]]/K327-1</f>
        <v>-0.18570265716726542</v>
      </c>
      <c r="M339" s="36">
        <f>+Tabla1[[#This Row],[TK Remolcados (1)]]</f>
        <v>157657.9</v>
      </c>
      <c r="N339" s="36">
        <f>+Tabla1[[#This Row],[TK Remolcados (1)]]*Tabla1[[#This Row],[Form. Media Trenes Remolcados]]</f>
        <v>945947.39999999991</v>
      </c>
      <c r="Q339" s="95">
        <f t="shared" si="27"/>
        <v>945947.39999999991</v>
      </c>
      <c r="R339" s="35">
        <f>+Tabla1[[#This Row],[Coches Kilómetro (CK) (5+6+7)]]/Q327-1</f>
        <v>-0.18570265716726553</v>
      </c>
      <c r="S339" s="37">
        <v>34.6</v>
      </c>
      <c r="T339" s="35">
        <f>+Tabla1[[#This Row],[Velocidad Comercial Trenes Diésel]]/S327-1</f>
        <v>0</v>
      </c>
      <c r="U339" s="37"/>
      <c r="V339" s="35"/>
      <c r="W339" s="37">
        <v>6</v>
      </c>
      <c r="X339" s="6"/>
      <c r="Y339" s="6"/>
      <c r="Z339" s="36">
        <f>+Tabla1[[#This Row],[Form. Media Trenes Remolcados]]*Tabla1[[#This Row],[Asientos Prom. x C. Remolcados]]*Tabla1[[#This Row],[Trenes Corridos (TC)]]</f>
        <v>1473336</v>
      </c>
      <c r="AC339" s="6">
        <v>76</v>
      </c>
      <c r="AF339" s="6">
        <f>+'[2]BN TAB'!H343</f>
        <v>3354</v>
      </c>
      <c r="AG339" s="6">
        <f>+Tabla1[[#This Row],[Trenes Programados]]-Tabla1[[#This Row],[Trenes Corridos (TC)]]</f>
        <v>123</v>
      </c>
      <c r="AH339" s="95">
        <f>+'[2]BN TAB'!J343</f>
        <v>3231</v>
      </c>
      <c r="AI339" s="35">
        <f>+Tabla1[[#This Row],[Trenes Corridos (TC)]]/AH327-1</f>
        <v>-0.21310277642474429</v>
      </c>
      <c r="AJ339" s="36">
        <f>+'[2]BN TAB'!K343</f>
        <v>2568</v>
      </c>
      <c r="AK339" s="36">
        <f>+Tabla1[[#This Row],[Trenes Corridos (TC)]]-Tabla1[[#This Row],[Trenes Puntuales]]</f>
        <v>663</v>
      </c>
      <c r="AL339" s="127">
        <f>+Tabla1[[#This Row],[Trenes Puntuales]]/Tabla1[[#This Row],[Trenes Programados]]</f>
        <v>0.76565295169946335</v>
      </c>
      <c r="AM339" s="96">
        <v>0.95</v>
      </c>
      <c r="AN339" s="96" t="str">
        <f>+IF(Tabla1[[#This Row],[Regularidad Absoluta]]&gt;=Tabla1[[#This Row],[RA 95%]],Tabla1[[#This Row],[Regularidad Absoluta]],"")</f>
        <v/>
      </c>
      <c r="AO339" s="96">
        <f>+Tabla1[[#This Row],[Trenes Puntuales]]/Tabla1[[#This Row],[Trenes Corridos (TC)]]</f>
        <v>0.79480037140204274</v>
      </c>
      <c r="AP339" s="96">
        <f>+Tabla1[[#This Row],[Trenes Corridos (TC)]]/Tabla1[[#This Row],[Trenes Programados]]</f>
        <v>0.96332737030411453</v>
      </c>
      <c r="AQ339" s="96">
        <f>+Tabla1[[#This Row],[Regularidad Relativa]]/AO327-1</f>
        <v>-0.12554921624416193</v>
      </c>
      <c r="AR339" s="95">
        <f>+'[3]DATOS BN#Bol por Estación'!AE324</f>
        <v>1023138</v>
      </c>
      <c r="AS339" s="15">
        <f>+Tabla1[[#This Row],[Pasajeros Pagos (PAX)]]/AR327-1</f>
        <v>-0.51353086166170281</v>
      </c>
      <c r="AT339" s="6">
        <f>+Tabla1[[#This Row],[Pasajeros Pagos (PAX)]]/Tabla1[[#This Row],[Indice Dia Habil]]</f>
        <v>45271.592920353978</v>
      </c>
      <c r="AU339" s="15">
        <f>+Tabla1[[#This Row],[PAX Día Habil]]/AT327-1</f>
        <v>-0.49846323348308297</v>
      </c>
      <c r="AV339" s="6">
        <f>+Tabla1[[#This Row],[Pasajeros Pagos (PAX)]]/Tabla1[[#This Row],[Trenes Corridos (TC)]]</f>
        <v>316.66295264623955</v>
      </c>
      <c r="AW339" s="6">
        <f>+Tabla1[[#This Row],[PAX x Tren]]/Tabla1[[#This Row],[Form. Media Trenes Remolcados]]</f>
        <v>52.777158774373255</v>
      </c>
      <c r="AX339" s="15">
        <f>+Tabla1[[#This Row],[PAX x Coche]]/AW327-1</f>
        <v>-0.38178821355089809</v>
      </c>
      <c r="AY339" s="6">
        <v>188</v>
      </c>
      <c r="AZ339" s="9">
        <f>+Tabla1[[#This Row],[PAX Kilómetro]]/Tabla1[[#This Row],[Coches Kilómetro (CK) (5+6+7)]]</f>
        <v>22.713628685907906</v>
      </c>
      <c r="BA339" s="15">
        <f>+Tabla1[[#This Row],[Ocupación Media (PaxKm/CocheKm)]]/AZ327-1</f>
        <v>-0.40259029134739144</v>
      </c>
      <c r="BB339" s="15">
        <f>+Tabla1[[#This Row],[Ocupación Media (PaxKm/CocheKm)]]/Tabla1[[#This Row],[Capacidad x Coche (4xm2)]]</f>
        <v>0.12081717386121227</v>
      </c>
      <c r="BC339" s="15">
        <f>+Tabla1[[#This Row],[% de Ocupación Media PAX]]/BB327-1</f>
        <v>-0.40259029134739144</v>
      </c>
      <c r="BD339" s="91">
        <f>+Tabla1[[#This Row],[Pasajeros Pagos (PAX)]]*Tabla1[[#This Row],[PAX Recorrido Medio]]</f>
        <v>21485898</v>
      </c>
      <c r="BE339" s="37">
        <v>21</v>
      </c>
      <c r="BF339" s="35">
        <f>+Tabla1[[#This Row],[PAX Recorrido Medio]]/BE327-1</f>
        <v>0</v>
      </c>
      <c r="BG339" s="36">
        <f>+Tabla1[[#This Row],[Pasajeros Pagos (PAX)]]*CN339</f>
        <v>1145334.0158928861</v>
      </c>
      <c r="BH339" s="130">
        <f t="shared" si="29"/>
        <v>0</v>
      </c>
      <c r="BI339" s="95">
        <f>+Tabla1[[#This Row],[Pasajeros Pagos (PAX)]]</f>
        <v>1023138</v>
      </c>
      <c r="BJ339" s="35">
        <f>+(Tabla1[[#This Row],[Variación % TC]]*0.2)-(Tabla1[[#This Row],[Vaciación % PAX Recorrido Medio]]*0.1)-(Tabla1[[#This Row],[Variación % Ocupación PAX]]*0.5)+(Tabla1[[#This Row],[Variación % RA]]*0.1)+(Tabla1[[#This Row],[Variación % Velocidad Comercial TE]]*0.1)</f>
        <v>0.14611966876433069</v>
      </c>
      <c r="BK339" s="90">
        <f>+'[3]DATOS BN#Bol por Estación'!AH324</f>
        <v>8037572.6299999999</v>
      </c>
      <c r="BL339" s="10">
        <f>+Tabla1[[#This Row],[Recaudación Vta. Boletos $]]/Tabla1[[#This Row],[Pasajeros Pagos (PAX)]]</f>
        <v>7.8558050135954289</v>
      </c>
      <c r="BM339" s="15">
        <f>+(Tabla1[[#This Row],[Tarifa Media $]]*44)/CQ339</f>
        <v>8.7808547580283218E-3</v>
      </c>
      <c r="BN339" s="48">
        <f>+Tabla1[[#This Row],[Tarifa Media $]]/CP339</f>
        <v>8.3575456219269109E-2</v>
      </c>
      <c r="BO339" s="86">
        <v>22.6</v>
      </c>
      <c r="BP339" s="80">
        <v>51.944000000000003</v>
      </c>
      <c r="BQ339" s="80">
        <f>+Tabla1[[#This Row],[Km. Línea (entre cabeceras) en Servicio]]*2</f>
        <v>103.88800000000001</v>
      </c>
      <c r="BR339" s="36">
        <v>22</v>
      </c>
      <c r="BS339" s="36">
        <v>1755</v>
      </c>
      <c r="BT339" s="76">
        <f>+Tabla1[[#This Row],[Recaudación Vta. Boletos $]]/Tabla1[[#This Row],[Km. Línea (entre cabeceras) en Servicio]]</f>
        <v>154735.34248421376</v>
      </c>
      <c r="BU339" s="77">
        <f>+Tabla1[[#This Row],[Recaudación/Km. Línea (PESOS)]]/CP339</f>
        <v>1646.1809857783489</v>
      </c>
      <c r="BV339" s="76">
        <f>+Tabla1[[#This Row],[Recaudación Vta. Boletos $]]/Tabla1[[#This Row],[Trenes Corridos (TC)]]</f>
        <v>2487.6424110182606</v>
      </c>
      <c r="BW339" s="77">
        <f>+Tabla1[[#This Row],[Recaudación/Trenes Corridos (PESOS)]]/CP339</f>
        <v>26.465250735150281</v>
      </c>
      <c r="BX339" s="76">
        <f>+Tabla1[[#This Row],[Recaudación Vta. Boletos $]]/Tabla1[[#This Row],[Coches Kilómetro (CK) (5+6+7)]]</f>
        <v>8.4968494337000138</v>
      </c>
      <c r="BY339" s="77">
        <f>+Tabla1[[#This Row],[Recaudación/Coche Kilómetro (PESOS)]]/CP339</f>
        <v>9.0395327610468146E-2</v>
      </c>
      <c r="BZ339" s="78">
        <f>+Tabla1[[#This Row],[Recaudación Vta. Boletos $]]/Tabla1[[#This Row],[PAX Kilómetro]]</f>
        <v>0.37408595302835373</v>
      </c>
      <c r="CA339" s="79">
        <f>+Tabla1[[#This Row],[Recaudación/Pasajeros Kilómetro (PESOS)]]/CP339</f>
        <v>3.979783629489005E-3</v>
      </c>
      <c r="CB339" s="76">
        <f>+Tabla1[[#This Row],[Recaudación Vta. Boletos $]]/Tabla1[[#This Row],[Personal]]</f>
        <v>4579.8134643874646</v>
      </c>
      <c r="CC339" s="77">
        <f>+Tabla1[[#This Row],[Recaudación/Personal (PESOS)]]/CP339</f>
        <v>48.723205199584363</v>
      </c>
      <c r="CD339" s="36">
        <f>+Tabla1[[#This Row],[Pasajeros Pagos (PAX)]]/Tabla1[[#This Row],[Personal]]</f>
        <v>582.98461538461538</v>
      </c>
      <c r="CE339" s="80">
        <f>+Tabla1[[#This Row],[Trenes Corridos (TC)]]/Tabla1[[#This Row],[Personal]]</f>
        <v>1.8410256410256409</v>
      </c>
      <c r="CF339" s="36">
        <f>+Tabla1[[#This Row],[Pasajeros Pagos (PAX)]]/Tabla1[[#This Row],[Km. Línea (entre cabeceras) en Servicio]]</f>
        <v>19696.942861543201</v>
      </c>
      <c r="CG339" s="36">
        <f>+Tabla1[[#This Row],[Pasajeros Pagos (PAX)]]/Tabla1[[#This Row],[Cantidad de Estaciones en Servicio]]</f>
        <v>46506.272727272728</v>
      </c>
      <c r="CH339" s="36">
        <f>+Tabla1[[#This Row],[PAX Kilómetro]]/Tabla1[[#This Row],[Km. Línea (entre cabeceras) en Servicio]]</f>
        <v>413635.80009240721</v>
      </c>
      <c r="CI339" s="36">
        <f>+Tabla1[[#This Row],[Coches Kilómetro (CK) (5+6+7)]]/Tabla1[[#This Row],[Km. Línea (entre cabeceras) en Servicio]]</f>
        <v>18210.907900816263</v>
      </c>
      <c r="CJ339" s="36">
        <f>+[1]!BN_InfraMR[[#This Row],[Total Coches Remolcados]]</f>
        <v>134</v>
      </c>
      <c r="CK339" s="36">
        <f>+Tabla1[[#This Row],[Pasajeros Pagos (PAX)]]/Tabla1[[#This Row],[Coches en Servicio]]</f>
        <v>7635.3582089552237</v>
      </c>
      <c r="CM339" s="100">
        <f t="shared" si="28"/>
        <v>619.03889292285214</v>
      </c>
      <c r="CN339" s="11">
        <v>1.1194325847470097</v>
      </c>
      <c r="CP339" s="10">
        <f>+[4]Hoja1!$C342</f>
        <v>93.996555555555545</v>
      </c>
      <c r="CQ339" s="33">
        <f>+[4]Hoja1!$D342</f>
        <v>39364.666666666664</v>
      </c>
      <c r="CU339" s="19"/>
      <c r="CW339" s="99"/>
      <c r="CX339" s="67"/>
      <c r="CY339" s="67"/>
      <c r="DF339" s="47">
        <f>+Tabla1[[#This Row],[Trenes Kilómetro (TK) (1+2+3)]]/Tabla1[[#This Row],[Trenes Corridos (TC)]]</f>
        <v>48.795388424636336</v>
      </c>
      <c r="EA339" s="2">
        <v>2021</v>
      </c>
      <c r="EB339" s="2" t="s">
        <v>9</v>
      </c>
    </row>
    <row r="340" spans="1:132" x14ac:dyDescent="0.2">
      <c r="A340" s="98" t="s">
        <v>270</v>
      </c>
      <c r="B340" s="2" t="s">
        <v>10</v>
      </c>
      <c r="C340" s="101">
        <v>44256</v>
      </c>
      <c r="D340" s="4" t="s">
        <v>135</v>
      </c>
      <c r="E340" s="4" t="s">
        <v>112</v>
      </c>
      <c r="F340" s="4" t="s">
        <v>139</v>
      </c>
      <c r="G340" s="4" t="s">
        <v>113</v>
      </c>
      <c r="H340" s="6">
        <v>178617.60000000001</v>
      </c>
      <c r="K340" s="95">
        <f>+Tabla1[[#This Row],[TK Remolcados (1)]]+Tabla1[[#This Row],[TK Coche Motor (2)]]+Tabla1[[#This Row],[TK Eléctricos (3)]]</f>
        <v>178617.60000000001</v>
      </c>
      <c r="L340" s="35">
        <f>+Tabla1[[#This Row],[Trenes Kilómetro (TK) (1+2+3)]]/K328-1</f>
        <v>1.5805999034340212E-2</v>
      </c>
      <c r="M340" s="36">
        <f>+Tabla1[[#This Row],[TK Remolcados (1)]]</f>
        <v>178617.60000000001</v>
      </c>
      <c r="N340" s="36">
        <f>+Tabla1[[#This Row],[TK Remolcados (1)]]*Tabla1[[#This Row],[Form. Media Trenes Remolcados]]</f>
        <v>1071705.6000000001</v>
      </c>
      <c r="Q340" s="95">
        <f t="shared" si="27"/>
        <v>1071705.6000000001</v>
      </c>
      <c r="R340" s="35">
        <f>+Tabla1[[#This Row],[Coches Kilómetro (CK) (5+6+7)]]/Q328-1</f>
        <v>1.5805999034340434E-2</v>
      </c>
      <c r="S340" s="37">
        <v>34.6</v>
      </c>
      <c r="T340" s="35">
        <f>+Tabla1[[#This Row],[Velocidad Comercial Trenes Diésel]]/S328-1</f>
        <v>0</v>
      </c>
      <c r="U340" s="37"/>
      <c r="V340" s="35"/>
      <c r="W340" s="37">
        <v>6</v>
      </c>
      <c r="X340" s="6"/>
      <c r="Y340" s="6"/>
      <c r="Z340" s="36">
        <f>+Tabla1[[#This Row],[Form. Media Trenes Remolcados]]*Tabla1[[#This Row],[Asientos Prom. x C. Remolcados]]*Tabla1[[#This Row],[Trenes Corridos (TC)]]</f>
        <v>1675800</v>
      </c>
      <c r="AC340" s="6">
        <v>76</v>
      </c>
      <c r="AF340" s="6">
        <f>+'[2]BN TAB'!H344</f>
        <v>3775</v>
      </c>
      <c r="AG340" s="6">
        <f>+Tabla1[[#This Row],[Trenes Programados]]-Tabla1[[#This Row],[Trenes Corridos (TC)]]</f>
        <v>100</v>
      </c>
      <c r="AH340" s="95">
        <f>+'[2]BN TAB'!J344</f>
        <v>3675</v>
      </c>
      <c r="AI340" s="35">
        <f>+Tabla1[[#This Row],[Trenes Corridos (TC)]]/AH328-1</f>
        <v>-2.2606382978723416E-2</v>
      </c>
      <c r="AJ340" s="36">
        <f>+'[2]BN TAB'!K344</f>
        <v>2458</v>
      </c>
      <c r="AK340" s="36">
        <f>+Tabla1[[#This Row],[Trenes Corridos (TC)]]-Tabla1[[#This Row],[Trenes Puntuales]]</f>
        <v>1217</v>
      </c>
      <c r="AL340" s="127">
        <f>+Tabla1[[#This Row],[Trenes Puntuales]]/Tabla1[[#This Row],[Trenes Programados]]</f>
        <v>0.65112582781456951</v>
      </c>
      <c r="AM340" s="96">
        <v>0.95</v>
      </c>
      <c r="AN340" s="96" t="str">
        <f>+IF(Tabla1[[#This Row],[Regularidad Absoluta]]&gt;=Tabla1[[#This Row],[RA 95%]],Tabla1[[#This Row],[Regularidad Absoluta]],"")</f>
        <v/>
      </c>
      <c r="AO340" s="96">
        <f>+Tabla1[[#This Row],[Trenes Puntuales]]/Tabla1[[#This Row],[Trenes Corridos (TC)]]</f>
        <v>0.66884353741496594</v>
      </c>
      <c r="AP340" s="96">
        <f>+Tabla1[[#This Row],[Trenes Corridos (TC)]]/Tabla1[[#This Row],[Trenes Programados]]</f>
        <v>0.97350993377483441</v>
      </c>
      <c r="AQ340" s="96">
        <f>+Tabla1[[#This Row],[Regularidad Relativa]]/AO328-1</f>
        <v>-0.21090313753364542</v>
      </c>
      <c r="AR340" s="95">
        <f>+'[3]DATOS BN#Bol por Estación'!AE325</f>
        <v>1448689</v>
      </c>
      <c r="AS340" s="15">
        <f>+Tabla1[[#This Row],[Pasajeros Pagos (PAX)]]/AR328-1</f>
        <v>-3.4072103427813194E-2</v>
      </c>
      <c r="AT340" s="6">
        <f>+Tabla1[[#This Row],[Pasajeros Pagos (PAX)]]/Tabla1[[#This Row],[Indice Dia Habil]]</f>
        <v>55083.231939163496</v>
      </c>
      <c r="AU340" s="15">
        <f>+Tabla1[[#This Row],[PAX Día Habil]]/AT328-1</f>
        <v>-8.5490318454469527E-2</v>
      </c>
      <c r="AV340" s="6">
        <f>+Tabla1[[#This Row],[Pasajeros Pagos (PAX)]]/Tabla1[[#This Row],[Trenes Corridos (TC)]]</f>
        <v>394.20108843537417</v>
      </c>
      <c r="AW340" s="6">
        <f>+Tabla1[[#This Row],[PAX x Tren]]/Tabla1[[#This Row],[Form. Media Trenes Remolcados]]</f>
        <v>65.700181405895691</v>
      </c>
      <c r="AX340" s="15">
        <f>+Tabla1[[#This Row],[PAX x Coche]]/AW328-1</f>
        <v>-1.1730913983286406E-2</v>
      </c>
      <c r="AY340" s="6">
        <v>188</v>
      </c>
      <c r="AZ340" s="9">
        <f>+Tabla1[[#This Row],[PAX Kilómetro]]/Tabla1[[#This Row],[Coches Kilómetro (CK) (5+6+7)]]</f>
        <v>28.386964666415849</v>
      </c>
      <c r="BA340" s="15">
        <f>+Tabla1[[#This Row],[Ocupación Media (PaxKm/CocheKm)]]/AZ328-1</f>
        <v>-1.5570961729384214E-3</v>
      </c>
      <c r="BB340" s="15">
        <f>+Tabla1[[#This Row],[Ocupación Media (PaxKm/CocheKm)]]/Tabla1[[#This Row],[Capacidad x Coche (4xm2)]]</f>
        <v>0.1509944929064673</v>
      </c>
      <c r="BC340" s="15">
        <f>+Tabla1[[#This Row],[% de Ocupación Media PAX]]/BB328-1</f>
        <v>-1.5570961729384214E-3</v>
      </c>
      <c r="BD340" s="91">
        <f>+Tabla1[[#This Row],[Pasajeros Pagos (PAX)]]*Tabla1[[#This Row],[PAX Recorrido Medio]]</f>
        <v>30422469</v>
      </c>
      <c r="BE340" s="37">
        <v>21</v>
      </c>
      <c r="BF340" s="35">
        <f>+Tabla1[[#This Row],[PAX Recorrido Medio]]/BE328-1</f>
        <v>5.0000000000000044E-2</v>
      </c>
      <c r="BG340" s="36">
        <f>+Tabla1[[#This Row],[Pasajeros Pagos (PAX)]]*CN340</f>
        <v>1427372.7674859592</v>
      </c>
      <c r="BH340" s="130">
        <f t="shared" si="29"/>
        <v>0</v>
      </c>
      <c r="BI340" s="95">
        <f>+Tabla1[[#This Row],[Pasajeros Pagos (PAX)]]</f>
        <v>1448689</v>
      </c>
      <c r="BJ340" s="35">
        <f>+(Tabla1[[#This Row],[Variación % TC]]*0.2)-(Tabla1[[#This Row],[Vaciación % PAX Recorrido Medio]]*0.1)-(Tabla1[[#This Row],[Variación % Ocupación PAX]]*0.5)+(Tabla1[[#This Row],[Variación % RA]]*0.1)+(Tabla1[[#This Row],[Variación % Velocidad Comercial TE]]*0.1)</f>
        <v>-2.9833042262640021E-2</v>
      </c>
      <c r="BK340" s="90">
        <f>+'[3]DATOS BN#Bol por Estación'!AH325</f>
        <v>11274733.459999999</v>
      </c>
      <c r="BL340" s="10">
        <f>+Tabla1[[#This Row],[Recaudación Vta. Boletos $]]/Tabla1[[#This Row],[Pasajeros Pagos (PAX)]]</f>
        <v>7.7827148960197796</v>
      </c>
      <c r="BM340" s="15">
        <f>+(Tabla1[[#This Row],[Tarifa Media $]]*44)/CQ340</f>
        <v>8.0775452994496927E-3</v>
      </c>
      <c r="BN340" s="48">
        <f>+Tabla1[[#This Row],[Tarifa Media $]]/CP340</f>
        <v>8.053813582867822E-2</v>
      </c>
      <c r="BO340" s="86">
        <v>26.3</v>
      </c>
      <c r="BP340" s="80">
        <v>51.944000000000003</v>
      </c>
      <c r="BQ340" s="80">
        <f>+Tabla1[[#This Row],[Km. Línea (entre cabeceras) en Servicio]]*2</f>
        <v>103.88800000000001</v>
      </c>
      <c r="BR340" s="36">
        <v>22</v>
      </c>
      <c r="BS340" s="36">
        <v>1755</v>
      </c>
      <c r="BT340" s="76">
        <f>+Tabla1[[#This Row],[Recaudación Vta. Boletos $]]/Tabla1[[#This Row],[Km. Línea (entre cabeceras) en Servicio]]</f>
        <v>217055.54943785613</v>
      </c>
      <c r="BU340" s="77">
        <f>+Tabla1[[#This Row],[Recaudación/Km. Línea (PESOS)]]/CP340</f>
        <v>2246.1633962635151</v>
      </c>
      <c r="BV340" s="76">
        <f>+Tabla1[[#This Row],[Recaudación Vta. Boletos $]]/Tabla1[[#This Row],[Trenes Corridos (TC)]]</f>
        <v>3067.9546829931969</v>
      </c>
      <c r="BW340" s="77">
        <f>+Tabla1[[#This Row],[Recaudación/Trenes Corridos (PESOS)]]/CP340</f>
        <v>31.74822080422096</v>
      </c>
      <c r="BX340" s="76">
        <f>+Tabla1[[#This Row],[Recaudación Vta. Boletos $]]/Tabla1[[#This Row],[Coches Kilómetro (CK) (5+6+7)]]</f>
        <v>10.520364417242943</v>
      </c>
      <c r="BY340" s="77">
        <f>+Tabla1[[#This Row],[Recaudación/Coche Kilómetro (PESOS)]]/CP340</f>
        <v>0.10886824838417569</v>
      </c>
      <c r="BZ340" s="78">
        <f>+Tabla1[[#This Row],[Recaudación Vta. Boletos $]]/Tabla1[[#This Row],[PAX Kilómetro]]</f>
        <v>0.37060547123903714</v>
      </c>
      <c r="CA340" s="79">
        <f>+Tabla1[[#This Row],[Recaudación/Pasajeros Kilómetro (PESOS)]]/CP340</f>
        <v>3.8351493251751537E-3</v>
      </c>
      <c r="CB340" s="76">
        <f>+Tabla1[[#This Row],[Recaudación Vta. Boletos $]]/Tabla1[[#This Row],[Personal]]</f>
        <v>6424.3495498575494</v>
      </c>
      <c r="CC340" s="77">
        <f>+Tabla1[[#This Row],[Recaudación/Personal (PESOS)]]/CP340</f>
        <v>66.481317068667835</v>
      </c>
      <c r="CD340" s="36">
        <f>+Tabla1[[#This Row],[Pasajeros Pagos (PAX)]]/Tabla1[[#This Row],[Personal]]</f>
        <v>825.46381766381762</v>
      </c>
      <c r="CE340" s="80">
        <f>+Tabla1[[#This Row],[Trenes Corridos (TC)]]/Tabla1[[#This Row],[Personal]]</f>
        <v>2.0940170940170941</v>
      </c>
      <c r="CF340" s="36">
        <f>+Tabla1[[#This Row],[Pasajeros Pagos (PAX)]]/Tabla1[[#This Row],[Km. Línea (entre cabeceras) en Servicio]]</f>
        <v>27889.438626212843</v>
      </c>
      <c r="CG340" s="36">
        <f>+Tabla1[[#This Row],[Pasajeros Pagos (PAX)]]/Tabla1[[#This Row],[Cantidad de Estaciones en Servicio]]</f>
        <v>65849.5</v>
      </c>
      <c r="CH340" s="36">
        <f>+Tabla1[[#This Row],[PAX Kilómetro]]/Tabla1[[#This Row],[Km. Línea (entre cabeceras) en Servicio]]</f>
        <v>585678.21115046972</v>
      </c>
      <c r="CI340" s="36">
        <f>+Tabla1[[#This Row],[Coches Kilómetro (CK) (5+6+7)]]/Tabla1[[#This Row],[Km. Línea (entre cabeceras) en Servicio]]</f>
        <v>20631.942091483135</v>
      </c>
      <c r="CJ340" s="36">
        <f>+[1]!BN_InfraMR[[#This Row],[Total Coches Remolcados]]</f>
        <v>134</v>
      </c>
      <c r="CK340" s="36">
        <f>+Tabla1[[#This Row],[Pasajeros Pagos (PAX)]]/Tabla1[[#This Row],[Coches en Servicio]]</f>
        <v>10811.111940298508</v>
      </c>
      <c r="CL340" s="58" t="s">
        <v>152</v>
      </c>
      <c r="CM340" s="100">
        <f t="shared" si="28"/>
        <v>713.34405000477716</v>
      </c>
      <c r="CN340" s="11">
        <v>0.98528584636589311</v>
      </c>
      <c r="CP340" s="10">
        <f>+[4]Hoja1!$C343</f>
        <v>96.633909090909086</v>
      </c>
      <c r="CQ340" s="33">
        <f>+[4]Hoja1!$D343</f>
        <v>42394</v>
      </c>
      <c r="CU340" s="19"/>
      <c r="CW340" s="99"/>
      <c r="CX340" s="67"/>
      <c r="CY340" s="67"/>
      <c r="DF340" s="47">
        <f>+Tabla1[[#This Row],[Trenes Kilómetro (TK) (1+2+3)]]/Tabla1[[#This Row],[Trenes Corridos (TC)]]</f>
        <v>48.603428571428573</v>
      </c>
      <c r="EA340" s="2">
        <v>2021</v>
      </c>
      <c r="EB340" s="2" t="s">
        <v>10</v>
      </c>
    </row>
    <row r="341" spans="1:132" x14ac:dyDescent="0.2">
      <c r="A341" s="98" t="s">
        <v>270</v>
      </c>
      <c r="B341" s="2" t="s">
        <v>0</v>
      </c>
      <c r="C341" s="101">
        <v>44287</v>
      </c>
      <c r="D341" s="4" t="s">
        <v>135</v>
      </c>
      <c r="E341" s="4" t="s">
        <v>112</v>
      </c>
      <c r="F341" s="4" t="s">
        <v>139</v>
      </c>
      <c r="G341" s="4" t="s">
        <v>113</v>
      </c>
      <c r="H341" s="6">
        <v>171952.9</v>
      </c>
      <c r="K341" s="95">
        <f>+Tabla1[[#This Row],[TK Remolcados (1)]]+Tabla1[[#This Row],[TK Coche Motor (2)]]+Tabla1[[#This Row],[TK Eléctricos (3)]]</f>
        <v>171952.9</v>
      </c>
      <c r="L341" s="35">
        <f>+Tabla1[[#This Row],[Trenes Kilómetro (TK) (1+2+3)]]/K329-1</f>
        <v>2.3019483745300828E-2</v>
      </c>
      <c r="M341" s="36">
        <f>+Tabla1[[#This Row],[TK Remolcados (1)]]</f>
        <v>171952.9</v>
      </c>
      <c r="N341" s="36">
        <f>+Tabla1[[#This Row],[TK Remolcados (1)]]*Tabla1[[#This Row],[Form. Media Trenes Remolcados]]</f>
        <v>1031717.3999999999</v>
      </c>
      <c r="Q341" s="95">
        <f t="shared" si="27"/>
        <v>1031717.3999999999</v>
      </c>
      <c r="R341" s="35">
        <f>+Tabla1[[#This Row],[Coches Kilómetro (CK) (5+6+7)]]/Q329-1</f>
        <v>2.3019483745300606E-2</v>
      </c>
      <c r="S341" s="37">
        <v>34.6</v>
      </c>
      <c r="T341" s="35">
        <f>+Tabla1[[#This Row],[Velocidad Comercial Trenes Diésel]]/S329-1</f>
        <v>0</v>
      </c>
      <c r="U341" s="37"/>
      <c r="V341" s="35"/>
      <c r="W341" s="37">
        <v>6</v>
      </c>
      <c r="X341" s="6"/>
      <c r="Y341" s="6"/>
      <c r="Z341" s="36">
        <f>+Tabla1[[#This Row],[Form. Media Trenes Remolcados]]*Tabla1[[#This Row],[Asientos Prom. x C. Remolcados]]*Tabla1[[#This Row],[Trenes Corridos (TC)]]</f>
        <v>1606032</v>
      </c>
      <c r="AC341" s="6">
        <v>76</v>
      </c>
      <c r="AF341" s="6">
        <f>+'[2]BN TAB'!H345</f>
        <v>3647</v>
      </c>
      <c r="AG341" s="6">
        <f>+Tabla1[[#This Row],[Trenes Programados]]-Tabla1[[#This Row],[Trenes Corridos (TC)]]</f>
        <v>125</v>
      </c>
      <c r="AH341" s="95">
        <f>+'[2]BN TAB'!J345</f>
        <v>3522</v>
      </c>
      <c r="AI341" s="35">
        <f>+Tabla1[[#This Row],[Trenes Corridos (TC)]]/AH329-1</f>
        <v>-5.0847457627118953E-3</v>
      </c>
      <c r="AJ341" s="36">
        <f>+'[2]BN TAB'!K345</f>
        <v>2712</v>
      </c>
      <c r="AK341" s="36">
        <f>+Tabla1[[#This Row],[Trenes Corridos (TC)]]-Tabla1[[#This Row],[Trenes Puntuales]]</f>
        <v>810</v>
      </c>
      <c r="AL341" s="127">
        <f>+Tabla1[[#This Row],[Trenes Puntuales]]/Tabla1[[#This Row],[Trenes Programados]]</f>
        <v>0.74362489717576086</v>
      </c>
      <c r="AM341" s="96">
        <v>0.95</v>
      </c>
      <c r="AN341" s="96" t="str">
        <f>+IF(Tabla1[[#This Row],[Regularidad Absoluta]]&gt;=Tabla1[[#This Row],[RA 95%]],Tabla1[[#This Row],[Regularidad Absoluta]],"")</f>
        <v/>
      </c>
      <c r="AO341" s="96">
        <f>+Tabla1[[#This Row],[Trenes Puntuales]]/Tabla1[[#This Row],[Trenes Corridos (TC)]]</f>
        <v>0.77001703577512781</v>
      </c>
      <c r="AP341" s="96">
        <f>+Tabla1[[#This Row],[Trenes Corridos (TC)]]/Tabla1[[#This Row],[Trenes Programados]]</f>
        <v>0.96572525363312312</v>
      </c>
      <c r="AQ341" s="96">
        <f>+Tabla1[[#This Row],[Regularidad Relativa]]/AO329-1</f>
        <v>-6.1342869612963979E-2</v>
      </c>
      <c r="AR341" s="95">
        <f>+'[3]DATOS BN#Bol por Estación'!AE326</f>
        <v>1200899</v>
      </c>
      <c r="AS341" s="15">
        <f>+Tabla1[[#This Row],[Pasajeros Pagos (PAX)]]/AR329-1</f>
        <v>2.8843555017903175</v>
      </c>
      <c r="AT341" s="6">
        <f>+Tabla1[[#This Row],[Pasajeros Pagos (PAX)]]/Tabla1[[#This Row],[Indice Dia Habil]]</f>
        <v>47466.363636363632</v>
      </c>
      <c r="AU341" s="15">
        <f>+Tabla1[[#This Row],[PAX Día Habil]]/AT329-1</f>
        <v>2.6694109285687189</v>
      </c>
      <c r="AV341" s="6">
        <f>+Tabla1[[#This Row],[Pasajeros Pagos (PAX)]]/Tabla1[[#This Row],[Trenes Corridos (TC)]]</f>
        <v>340.97075525269736</v>
      </c>
      <c r="AW341" s="6">
        <f>+Tabla1[[#This Row],[PAX x Tren]]/Tabla1[[#This Row],[Form. Media Trenes Remolcados]]</f>
        <v>56.828459208782895</v>
      </c>
      <c r="AX341" s="15">
        <f>+Tabla1[[#This Row],[PAX x Coche]]/AW329-1</f>
        <v>2.9042074038437615</v>
      </c>
      <c r="AY341" s="6">
        <v>188</v>
      </c>
      <c r="AZ341" s="9">
        <f>+Tabla1[[#This Row],[PAX Kilómetro]]/Tabla1[[#This Row],[Coches Kilómetro (CK) (5+6+7)]]</f>
        <v>23.570606398612647</v>
      </c>
      <c r="BA341" s="15">
        <f>+Tabla1[[#This Row],[Ocupación Media (PaxKm/CocheKm)]]/AZ329-1</f>
        <v>2.9049401023673709</v>
      </c>
      <c r="BB341" s="15">
        <f>+Tabla1[[#This Row],[Ocupación Media (PaxKm/CocheKm)]]/Tabla1[[#This Row],[Capacidad x Coche (4xm2)]]</f>
        <v>0.12537556595006727</v>
      </c>
      <c r="BC341" s="15">
        <f>+Tabla1[[#This Row],[% de Ocupación Media PAX]]/BB329-1</f>
        <v>2.9049401023673709</v>
      </c>
      <c r="BD341" s="91">
        <f>+Tabla1[[#This Row],[Pasajeros Pagos (PAX)]]*Tabla1[[#This Row],[PAX Recorrido Medio]]</f>
        <v>24318204.75</v>
      </c>
      <c r="BE341" s="37">
        <v>20.25</v>
      </c>
      <c r="BF341" s="35">
        <f>+Tabla1[[#This Row],[PAX Recorrido Medio]]/BE329-1</f>
        <v>2.8440832910106684E-2</v>
      </c>
      <c r="BG341" s="36">
        <f>+Tabla1[[#This Row],[Pasajeros Pagos (PAX)]]*CN341</f>
        <v>1204053.9499733762</v>
      </c>
      <c r="BH341" s="130">
        <f t="shared" si="29"/>
        <v>0</v>
      </c>
      <c r="BI341" s="95">
        <f>+Tabla1[[#This Row],[Pasajeros Pagos (PAX)]]</f>
        <v>1200899</v>
      </c>
      <c r="BJ341" s="35">
        <f>+(Tabla1[[#This Row],[Variación % TC]]*0.2)-(Tabla1[[#This Row],[Vaciación % PAX Recorrido Medio]]*0.1)-(Tabla1[[#This Row],[Variación % Ocupación PAX]]*0.5)+(Tabla1[[#This Row],[Variación % RA]]*0.1)+(Tabla1[[#This Row],[Variación % Velocidad Comercial TE]]*0.1)</f>
        <v>-1.4624653705885349</v>
      </c>
      <c r="BK341" s="90">
        <f>+'[3]DATOS BN#Bol por Estación'!AH326</f>
        <v>9279466.7200000007</v>
      </c>
      <c r="BL341" s="10">
        <f>+Tabla1[[#This Row],[Recaudación Vta. Boletos $]]/Tabla1[[#This Row],[Pasajeros Pagos (PAX)]]</f>
        <v>7.7271000475477125</v>
      </c>
      <c r="BM341" s="15">
        <f>+(Tabla1[[#This Row],[Tarifa Media $]]*44)/CQ341</f>
        <v>7.9255387254850464E-3</v>
      </c>
      <c r="BN341" s="48">
        <f>+Tabla1[[#This Row],[Tarifa Media $]]/CP341</f>
        <v>7.8427571877961427E-2</v>
      </c>
      <c r="BO341" s="86">
        <v>25.3</v>
      </c>
      <c r="BP341" s="80">
        <v>51.944000000000003</v>
      </c>
      <c r="BQ341" s="80">
        <f>+Tabla1[[#This Row],[Km. Línea (entre cabeceras) en Servicio]]*2</f>
        <v>103.88800000000001</v>
      </c>
      <c r="BR341" s="36">
        <v>22</v>
      </c>
      <c r="BS341" s="36">
        <v>1755</v>
      </c>
      <c r="BT341" s="76">
        <f>+Tabla1[[#This Row],[Recaudación Vta. Boletos $]]/Tabla1[[#This Row],[Km. Línea (entre cabeceras) en Servicio]]</f>
        <v>178643.66856614818</v>
      </c>
      <c r="BU341" s="77">
        <f>+Tabla1[[#This Row],[Recaudación/Km. Línea (PESOS)]]/CP341</f>
        <v>1813.1755860286462</v>
      </c>
      <c r="BV341" s="76">
        <f>+Tabla1[[#This Row],[Recaudación Vta. Boletos $]]/Tabla1[[#This Row],[Trenes Corridos (TC)]]</f>
        <v>2634.715139125497</v>
      </c>
      <c r="BW341" s="77">
        <f>+Tabla1[[#This Row],[Recaudación/Trenes Corridos (PESOS)]]/CP341</f>
        <v>26.741508415863713</v>
      </c>
      <c r="BX341" s="76">
        <f>+Tabla1[[#This Row],[Recaudación Vta. Boletos $]]/Tabla1[[#This Row],[Coches Kilómetro (CK) (5+6+7)]]</f>
        <v>8.9941942628863298</v>
      </c>
      <c r="BY341" s="77">
        <f>+Tabla1[[#This Row],[Recaudación/Coche Kilómetro (PESOS)]]/CP341</f>
        <v>9.1288169260954594E-2</v>
      </c>
      <c r="BZ341" s="78">
        <f>+Tabla1[[#This Row],[Recaudación Vta. Boletos $]]/Tabla1[[#This Row],[PAX Kilómetro]]</f>
        <v>0.3815851875332204</v>
      </c>
      <c r="CA341" s="79">
        <f>+Tabla1[[#This Row],[Recaudación/Pasajeros Kilómetro (PESOS)]]/CP341</f>
        <v>3.8729665124919224E-3</v>
      </c>
      <c r="CB341" s="76">
        <f>+Tabla1[[#This Row],[Recaudación Vta. Boletos $]]/Tabla1[[#This Row],[Personal]]</f>
        <v>5287.4454245014249</v>
      </c>
      <c r="CC341" s="77">
        <f>+Tabla1[[#This Row],[Recaudación/Personal (PESOS)]]/CP341</f>
        <v>53.665864752519653</v>
      </c>
      <c r="CD341" s="36">
        <f>+Tabla1[[#This Row],[Pasajeros Pagos (PAX)]]/Tabla1[[#This Row],[Personal]]</f>
        <v>684.27293447293448</v>
      </c>
      <c r="CE341" s="80">
        <f>+Tabla1[[#This Row],[Trenes Corridos (TC)]]/Tabla1[[#This Row],[Personal]]</f>
        <v>2.0068376068376068</v>
      </c>
      <c r="CF341" s="36">
        <f>+Tabla1[[#This Row],[Pasajeros Pagos (PAX)]]/Tabla1[[#This Row],[Km. Línea (entre cabeceras) en Servicio]]</f>
        <v>23119.109040505158</v>
      </c>
      <c r="CG341" s="36">
        <f>+Tabla1[[#This Row],[Pasajeros Pagos (PAX)]]/Tabla1[[#This Row],[Cantidad de Estaciones en Servicio]]</f>
        <v>54586.318181818184</v>
      </c>
      <c r="CH341" s="36">
        <f>+Tabla1[[#This Row],[PAX Kilómetro]]/Tabla1[[#This Row],[Km. Línea (entre cabeceras) en Servicio]]</f>
        <v>468161.95807022945</v>
      </c>
      <c r="CI341" s="36">
        <f>+Tabla1[[#This Row],[Coches Kilómetro (CK) (5+6+7)]]/Tabla1[[#This Row],[Km. Línea (entre cabeceras) en Servicio]]</f>
        <v>19862.109194517168</v>
      </c>
      <c r="CJ341" s="36">
        <f>+[1]!BN_InfraMR[[#This Row],[Total Coches Remolcados]]</f>
        <v>134</v>
      </c>
      <c r="CK341" s="36">
        <f>+Tabla1[[#This Row],[Pasajeros Pagos (PAX)]]/Tabla1[[#This Row],[Coches en Servicio]]</f>
        <v>8961.932835820895</v>
      </c>
      <c r="CL341" s="2" t="s">
        <v>155</v>
      </c>
      <c r="CM341" s="100">
        <f t="shared" si="28"/>
        <v>701.15310876994351</v>
      </c>
      <c r="CN341" s="11">
        <v>1.0026271567995113</v>
      </c>
      <c r="CP341" s="10">
        <f>+[4]Hoja1!$C344</f>
        <v>98.525300000000001</v>
      </c>
      <c r="CQ341" s="33">
        <f>+[4]Hoja1!$D344</f>
        <v>42898.333333333328</v>
      </c>
      <c r="CU341" s="19"/>
      <c r="CW341" s="99"/>
      <c r="CX341" s="67"/>
      <c r="CY341" s="67"/>
      <c r="DF341" s="47">
        <f>+Tabla1[[#This Row],[Trenes Kilómetro (TK) (1+2+3)]]/Tabla1[[#This Row],[Trenes Corridos (TC)]]</f>
        <v>48.822515616127198</v>
      </c>
      <c r="EA341" s="2">
        <v>2021</v>
      </c>
      <c r="EB341" s="2" t="s">
        <v>0</v>
      </c>
    </row>
    <row r="342" spans="1:132" x14ac:dyDescent="0.2">
      <c r="A342" s="98" t="s">
        <v>270</v>
      </c>
      <c r="B342" s="2" t="s">
        <v>1</v>
      </c>
      <c r="C342" s="101">
        <v>44317</v>
      </c>
      <c r="D342" s="4" t="s">
        <v>135</v>
      </c>
      <c r="E342" s="4" t="s">
        <v>112</v>
      </c>
      <c r="F342" s="4" t="s">
        <v>139</v>
      </c>
      <c r="G342" s="4" t="s">
        <v>113</v>
      </c>
      <c r="H342" s="6">
        <v>172696.6</v>
      </c>
      <c r="K342" s="95">
        <f>+Tabla1[[#This Row],[TK Remolcados (1)]]+Tabla1[[#This Row],[TK Coche Motor (2)]]+Tabla1[[#This Row],[TK Eléctricos (3)]]</f>
        <v>172696.6</v>
      </c>
      <c r="L342" s="35">
        <f>+Tabla1[[#This Row],[Trenes Kilómetro (TK) (1+2+3)]]/K330-1</f>
        <v>-3.0974089409129268E-2</v>
      </c>
      <c r="M342" s="36">
        <f>+Tabla1[[#This Row],[TK Remolcados (1)]]</f>
        <v>172696.6</v>
      </c>
      <c r="N342" s="36">
        <f>+Tabla1[[#This Row],[TK Remolcados (1)]]*Tabla1[[#This Row],[Form. Media Trenes Remolcados]]</f>
        <v>1036179.6000000001</v>
      </c>
      <c r="Q342" s="95">
        <f t="shared" si="27"/>
        <v>1036179.6000000001</v>
      </c>
      <c r="R342" s="35">
        <f>+Tabla1[[#This Row],[Coches Kilómetro (CK) (5+6+7)]]/Q330-1</f>
        <v>-3.0974089409129268E-2</v>
      </c>
      <c r="S342" s="37">
        <v>34.6</v>
      </c>
      <c r="T342" s="35">
        <f>+Tabla1[[#This Row],[Velocidad Comercial Trenes Diésel]]/S330-1</f>
        <v>0</v>
      </c>
      <c r="U342" s="37"/>
      <c r="V342" s="35"/>
      <c r="W342" s="37">
        <v>6</v>
      </c>
      <c r="X342" s="6"/>
      <c r="Y342" s="6"/>
      <c r="Z342" s="36">
        <f>+Tabla1[[#This Row],[Form. Media Trenes Remolcados]]*Tabla1[[#This Row],[Asientos Prom. x C. Remolcados]]*Tabla1[[#This Row],[Trenes Corridos (TC)]]</f>
        <v>1641600</v>
      </c>
      <c r="AC342" s="6">
        <v>76</v>
      </c>
      <c r="AF342" s="6">
        <f>+'[2]BN TAB'!H346</f>
        <v>3664</v>
      </c>
      <c r="AG342" s="6">
        <f>+Tabla1[[#This Row],[Trenes Programados]]-Tabla1[[#This Row],[Trenes Corridos (TC)]]</f>
        <v>64</v>
      </c>
      <c r="AH342" s="95">
        <f>+'[2]BN TAB'!J346</f>
        <v>3600</v>
      </c>
      <c r="AI342" s="35">
        <f>+Tabla1[[#This Row],[Trenes Corridos (TC)]]/AH330-1</f>
        <v>-4.7367028314368897E-2</v>
      </c>
      <c r="AJ342" s="36">
        <f>+'[2]BN TAB'!K346</f>
        <v>3176</v>
      </c>
      <c r="AK342" s="36">
        <f>+Tabla1[[#This Row],[Trenes Corridos (TC)]]-Tabla1[[#This Row],[Trenes Puntuales]]</f>
        <v>424</v>
      </c>
      <c r="AL342" s="127">
        <f>+Tabla1[[#This Row],[Trenes Puntuales]]/Tabla1[[#This Row],[Trenes Programados]]</f>
        <v>0.86681222707423577</v>
      </c>
      <c r="AM342" s="96">
        <v>0.95</v>
      </c>
      <c r="AN342" s="96" t="str">
        <f>+IF(Tabla1[[#This Row],[Regularidad Absoluta]]&gt;=Tabla1[[#This Row],[RA 95%]],Tabla1[[#This Row],[Regularidad Absoluta]],"")</f>
        <v/>
      </c>
      <c r="AO342" s="96">
        <f>+Tabla1[[#This Row],[Trenes Puntuales]]/Tabla1[[#This Row],[Trenes Corridos (TC)]]</f>
        <v>0.88222222222222224</v>
      </c>
      <c r="AP342" s="96">
        <f>+Tabla1[[#This Row],[Trenes Corridos (TC)]]/Tabla1[[#This Row],[Trenes Programados]]</f>
        <v>0.98253275109170302</v>
      </c>
      <c r="AQ342" s="96">
        <f>+Tabla1[[#This Row],[Regularidad Relativa]]/AO330-1</f>
        <v>-4.0046709537063685E-2</v>
      </c>
      <c r="AR342" s="95">
        <f>+'[3]DATOS BN#Bol por Estación'!AE327</f>
        <v>1038668</v>
      </c>
      <c r="AS342" s="15">
        <f>+Tabla1[[#This Row],[Pasajeros Pagos (PAX)]]/AR330-1</f>
        <v>1.1781631732916713</v>
      </c>
      <c r="AT342" s="6">
        <f>+Tabla1[[#This Row],[Pasajeros Pagos (PAX)]]/Tabla1[[#This Row],[Indice Dia Habil]]</f>
        <v>42920.165289256198</v>
      </c>
      <c r="AU342" s="15">
        <f>+Tabla1[[#This Row],[PAX Día Habil]]/AT330-1</f>
        <v>1.2141658703708726</v>
      </c>
      <c r="AV342" s="6">
        <f>+Tabla1[[#This Row],[Pasajeros Pagos (PAX)]]/Tabla1[[#This Row],[Trenes Corridos (TC)]]</f>
        <v>288.51888888888891</v>
      </c>
      <c r="AW342" s="6">
        <f>+Tabla1[[#This Row],[PAX x Tren]]/Tabla1[[#This Row],[Form. Media Trenes Remolcados]]</f>
        <v>48.086481481481485</v>
      </c>
      <c r="AX342" s="15">
        <f>+Tabla1[[#This Row],[PAX x Coche]]/AW330-1</f>
        <v>1.2864662866303407</v>
      </c>
      <c r="AY342" s="6">
        <v>188</v>
      </c>
      <c r="AZ342" s="9">
        <f>+Tabla1[[#This Row],[PAX Kilómetro]]/Tabla1[[#This Row],[Coches Kilómetro (CK) (5+6+7)]]</f>
        <v>20.088126344120262</v>
      </c>
      <c r="BA342" s="15">
        <f>+Tabla1[[#This Row],[Ocupación Media (PaxKm/CocheKm)]]/AZ330-1</f>
        <v>1.252281879962784</v>
      </c>
      <c r="BB342" s="15">
        <f>+Tabla1[[#This Row],[Ocupación Media (PaxKm/CocheKm)]]/Tabla1[[#This Row],[Capacidad x Coche (4xm2)]]</f>
        <v>0.10685173587298012</v>
      </c>
      <c r="BC342" s="15">
        <f>+Tabla1[[#This Row],[% de Ocupación Media PAX]]/BB330-1</f>
        <v>1.252281879962784</v>
      </c>
      <c r="BD342" s="91">
        <f>+Tabla1[[#This Row],[Pasajeros Pagos (PAX)]]*Tabla1[[#This Row],[PAX Recorrido Medio]]</f>
        <v>20814906.719999999</v>
      </c>
      <c r="BE342" s="37">
        <v>20.04</v>
      </c>
      <c r="BF342" s="35">
        <f>+Tabla1[[#This Row],[PAX Recorrido Medio]]/BE330-1</f>
        <v>2.0000000000000018E-3</v>
      </c>
      <c r="BG342" s="36">
        <f>+Tabla1[[#This Row],[Pasajeros Pagos (PAX)]]*CN342</f>
        <v>1013919.2233213366</v>
      </c>
      <c r="BH342" s="130">
        <f t="shared" si="29"/>
        <v>0</v>
      </c>
      <c r="BI342" s="95">
        <f>+Tabla1[[#This Row],[Pasajeros Pagos (PAX)]]</f>
        <v>1038668</v>
      </c>
      <c r="BJ342" s="35">
        <f>+(Tabla1[[#This Row],[Variación % TC]]*0.2)-(Tabla1[[#This Row],[Vaciación % PAX Recorrido Medio]]*0.1)-(Tabla1[[#This Row],[Variación % Ocupación PAX]]*0.5)+(Tabla1[[#This Row],[Variación % RA]]*0.1)+(Tabla1[[#This Row],[Variación % Velocidad Comercial TE]]*0.1)</f>
        <v>-0.63981901659797213</v>
      </c>
      <c r="BK342" s="90">
        <f>+'[3]DATOS BN#Bol por Estación'!AH327</f>
        <v>7982895.6099999994</v>
      </c>
      <c r="BL342" s="10">
        <f>+Tabla1[[#This Row],[Recaudación Vta. Boletos $]]/Tabla1[[#This Row],[Pasajeros Pagos (PAX)]]</f>
        <v>7.6857047776575378</v>
      </c>
      <c r="BM342" s="15">
        <f>+(Tabla1[[#This Row],[Tarifa Media $]]*44)/CQ342</f>
        <v>7.7914800215869613E-3</v>
      </c>
      <c r="BN342" s="48">
        <f>+Tabla1[[#This Row],[Tarifa Media $]]/CP342</f>
        <v>7.7156259751893219E-2</v>
      </c>
      <c r="BO342" s="86">
        <v>24.2</v>
      </c>
      <c r="BP342" s="80">
        <v>51.944000000000003</v>
      </c>
      <c r="BQ342" s="80">
        <f>+Tabla1[[#This Row],[Km. Línea (entre cabeceras) en Servicio]]*2</f>
        <v>103.88800000000001</v>
      </c>
      <c r="BR342" s="36">
        <v>22</v>
      </c>
      <c r="BS342" s="36">
        <v>1755</v>
      </c>
      <c r="BT342" s="76">
        <f>+Tabla1[[#This Row],[Recaudación Vta. Boletos $]]/Tabla1[[#This Row],[Km. Línea (entre cabeceras) en Servicio]]</f>
        <v>153682.7277452641</v>
      </c>
      <c r="BU342" s="77">
        <f>+Tabla1[[#This Row],[Recaudación/Km. Línea (PESOS)]]/CP342</f>
        <v>1542.8102957796746</v>
      </c>
      <c r="BV342" s="76">
        <f>+Tabla1[[#This Row],[Recaudación Vta. Boletos $]]/Tabla1[[#This Row],[Trenes Corridos (TC)]]</f>
        <v>2217.4710027777778</v>
      </c>
      <c r="BW342" s="77">
        <f>+Tabla1[[#This Row],[Recaudación/Trenes Corridos (PESOS)]]/CP342</f>
        <v>22.26103833443873</v>
      </c>
      <c r="BX342" s="76">
        <f>+Tabla1[[#This Row],[Recaudación Vta. Boletos $]]/Tabla1[[#This Row],[Coches Kilómetro (CK) (5+6+7)]]</f>
        <v>7.7041621066463755</v>
      </c>
      <c r="BY342" s="77">
        <f>+Tabla1[[#This Row],[Recaudación/Coche Kilómetro (PESOS)]]/CP342</f>
        <v>7.7341551603582442E-2</v>
      </c>
      <c r="BZ342" s="78">
        <f>+Tabla1[[#This Row],[Recaudación Vta. Boletos $]]/Tabla1[[#This Row],[PAX Kilómetro]]</f>
        <v>0.38351820247792107</v>
      </c>
      <c r="CA342" s="79">
        <f>+Tabla1[[#This Row],[Recaudación/Pasajeros Kilómetro (PESOS)]]/CP342</f>
        <v>3.8501127620705201E-3</v>
      </c>
      <c r="CB342" s="76">
        <f>+Tabla1[[#This Row],[Recaudación Vta. Boletos $]]/Tabla1[[#This Row],[Personal]]</f>
        <v>4548.658467236467</v>
      </c>
      <c r="CC342" s="77">
        <f>+Tabla1[[#This Row],[Recaudación/Personal (PESOS)]]/CP342</f>
        <v>45.663668378335856</v>
      </c>
      <c r="CD342" s="36">
        <f>+Tabla1[[#This Row],[Pasajeros Pagos (PAX)]]/Tabla1[[#This Row],[Personal]]</f>
        <v>591.83361823361827</v>
      </c>
      <c r="CE342" s="80">
        <f>+Tabla1[[#This Row],[Trenes Corridos (TC)]]/Tabla1[[#This Row],[Personal]]</f>
        <v>2.0512820512820511</v>
      </c>
      <c r="CF342" s="36">
        <f>+Tabla1[[#This Row],[Pasajeros Pagos (PAX)]]/Tabla1[[#This Row],[Km. Línea (entre cabeceras) en Servicio]]</f>
        <v>19995.918681657167</v>
      </c>
      <c r="CG342" s="36">
        <f>+Tabla1[[#This Row],[Pasajeros Pagos (PAX)]]/Tabla1[[#This Row],[Cantidad de Estaciones en Servicio]]</f>
        <v>47212.181818181816</v>
      </c>
      <c r="CH342" s="36">
        <f>+Tabla1[[#This Row],[PAX Kilómetro]]/Tabla1[[#This Row],[Km. Línea (entre cabeceras) en Servicio]]</f>
        <v>400718.21038040961</v>
      </c>
      <c r="CI342" s="36">
        <f>+Tabla1[[#This Row],[Coches Kilómetro (CK) (5+6+7)]]/Tabla1[[#This Row],[Km. Línea (entre cabeceras) en Servicio]]</f>
        <v>19948.013245033115</v>
      </c>
      <c r="CJ342" s="36">
        <f>+[1]!BN_InfraMR[[#This Row],[Total Coches Remolcados]]</f>
        <v>134</v>
      </c>
      <c r="CK342" s="36">
        <f>+Tabla1[[#This Row],[Pasajeros Pagos (PAX)]]/Tabla1[[#This Row],[Coches en Servicio]]</f>
        <v>7751.253731343284</v>
      </c>
      <c r="CL342" s="58" t="s">
        <v>153</v>
      </c>
      <c r="CM342" s="100">
        <f t="shared" si="28"/>
        <v>719.75067490776689</v>
      </c>
      <c r="CN342" s="11">
        <v>0.97617258192351797</v>
      </c>
      <c r="CP342" s="10">
        <f>+[4]Hoja1!$C345</f>
        <v>99.612200000000001</v>
      </c>
      <c r="CQ342" s="33">
        <f>+[4]Hoja1!$D345</f>
        <v>43402.666666666664</v>
      </c>
      <c r="CU342" s="19"/>
      <c r="CW342" s="99"/>
      <c r="CX342" s="67"/>
      <c r="CY342" s="67"/>
      <c r="DF342" s="47">
        <f>+Tabla1[[#This Row],[Trenes Kilómetro (TK) (1+2+3)]]/Tabla1[[#This Row],[Trenes Corridos (TC)]]</f>
        <v>47.971277777777779</v>
      </c>
      <c r="EA342" s="2">
        <v>2021</v>
      </c>
      <c r="EB342" s="2" t="s">
        <v>1</v>
      </c>
    </row>
    <row r="343" spans="1:132" x14ac:dyDescent="0.2">
      <c r="A343" s="98" t="s">
        <v>270</v>
      </c>
      <c r="B343" s="2" t="s">
        <v>2</v>
      </c>
      <c r="C343" s="101">
        <v>44348</v>
      </c>
      <c r="D343" s="4" t="s">
        <v>135</v>
      </c>
      <c r="E343" s="4" t="s">
        <v>112</v>
      </c>
      <c r="F343" s="4" t="s">
        <v>139</v>
      </c>
      <c r="G343" s="4" t="s">
        <v>113</v>
      </c>
      <c r="H343" s="6">
        <v>169700.4</v>
      </c>
      <c r="K343" s="95">
        <f>+Tabla1[[#This Row],[TK Remolcados (1)]]+Tabla1[[#This Row],[TK Coche Motor (2)]]+Tabla1[[#This Row],[TK Eléctricos (3)]]</f>
        <v>169700.4</v>
      </c>
      <c r="L343" s="35">
        <f>+Tabla1[[#This Row],[Trenes Kilómetro (TK) (1+2+3)]]/K331-1</f>
        <v>8.8063774008881879E-3</v>
      </c>
      <c r="M343" s="36">
        <f>+Tabla1[[#This Row],[TK Remolcados (1)]]</f>
        <v>169700.4</v>
      </c>
      <c r="N343" s="36">
        <f>+Tabla1[[#This Row],[TK Remolcados (1)]]*Tabla1[[#This Row],[Form. Media Trenes Remolcados]]</f>
        <v>1018202.3999999999</v>
      </c>
      <c r="Q343" s="95">
        <f t="shared" si="27"/>
        <v>1018202.3999999999</v>
      </c>
      <c r="R343" s="35">
        <f>+Tabla1[[#This Row],[Coches Kilómetro (CK) (5+6+7)]]/Q331-1</f>
        <v>8.8063774008879658E-3</v>
      </c>
      <c r="S343" s="37">
        <v>34.6</v>
      </c>
      <c r="T343" s="35">
        <f>+Tabla1[[#This Row],[Velocidad Comercial Trenes Diésel]]/S331-1</f>
        <v>0</v>
      </c>
      <c r="U343" s="37"/>
      <c r="V343" s="35"/>
      <c r="W343" s="37">
        <v>6</v>
      </c>
      <c r="X343" s="6"/>
      <c r="Y343" s="6"/>
      <c r="Z343" s="36">
        <f>+Tabla1[[#This Row],[Form. Media Trenes Remolcados]]*Tabla1[[#This Row],[Asientos Prom. x C. Remolcados]]*Tabla1[[#This Row],[Trenes Corridos (TC)]]</f>
        <v>1570008</v>
      </c>
      <c r="AC343" s="6">
        <v>76</v>
      </c>
      <c r="AF343" s="6">
        <f>+'[2]BN TAB'!H347</f>
        <v>3647</v>
      </c>
      <c r="AG343" s="6">
        <f>+Tabla1[[#This Row],[Trenes Programados]]-Tabla1[[#This Row],[Trenes Corridos (TC)]]</f>
        <v>204</v>
      </c>
      <c r="AH343" s="95">
        <f>+'[2]BN TAB'!J347</f>
        <v>3443</v>
      </c>
      <c r="AI343" s="35">
        <f>+Tabla1[[#This Row],[Trenes Corridos (TC)]]/AH331-1</f>
        <v>-2.5198187995470023E-2</v>
      </c>
      <c r="AJ343" s="36">
        <f>+'[2]BN TAB'!K347</f>
        <v>3145</v>
      </c>
      <c r="AK343" s="36">
        <f>+Tabla1[[#This Row],[Trenes Corridos (TC)]]-Tabla1[[#This Row],[Trenes Puntuales]]</f>
        <v>298</v>
      </c>
      <c r="AL343" s="127">
        <f>+Tabla1[[#This Row],[Trenes Puntuales]]/Tabla1[[#This Row],[Trenes Programados]]</f>
        <v>0.8623526185906224</v>
      </c>
      <c r="AM343" s="96">
        <v>0.95</v>
      </c>
      <c r="AN343" s="96" t="str">
        <f>+IF(Tabla1[[#This Row],[Regularidad Absoluta]]&gt;=Tabla1[[#This Row],[RA 95%]],Tabla1[[#This Row],[Regularidad Absoluta]],"")</f>
        <v/>
      </c>
      <c r="AO343" s="96">
        <f>+Tabla1[[#This Row],[Trenes Puntuales]]/Tabla1[[#This Row],[Trenes Corridos (TC)]]</f>
        <v>0.91344757478942784</v>
      </c>
      <c r="AP343" s="96">
        <f>+Tabla1[[#This Row],[Trenes Corridos (TC)]]/Tabla1[[#This Row],[Trenes Programados]]</f>
        <v>0.94406361392925697</v>
      </c>
      <c r="AQ343" s="96">
        <f>+Tabla1[[#This Row],[Regularidad Relativa]]/AO331-1</f>
        <v>-2.5582351508227297E-2</v>
      </c>
      <c r="AR343" s="95">
        <f>+'[3]DATOS BN#Bol por Estación'!AE328</f>
        <v>1243485</v>
      </c>
      <c r="AS343" s="15">
        <f>+Tabla1[[#This Row],[Pasajeros Pagos (PAX)]]/AR331-1</f>
        <v>1.6512069693364548</v>
      </c>
      <c r="AT343" s="6">
        <f>+Tabla1[[#This Row],[Pasajeros Pagos (PAX)]]/Tabla1[[#This Row],[Indice Dia Habil]]</f>
        <v>49149.604743083</v>
      </c>
      <c r="AU343" s="15">
        <f>+Tabla1[[#This Row],[PAX Día Habil]]/AT331-1</f>
        <v>1.5673743378949858</v>
      </c>
      <c r="AV343" s="6">
        <f>+Tabla1[[#This Row],[Pasajeros Pagos (PAX)]]/Tabla1[[#This Row],[Trenes Corridos (TC)]]</f>
        <v>361.16322974150449</v>
      </c>
      <c r="AW343" s="6">
        <f>+Tabla1[[#This Row],[PAX x Tren]]/Tabla1[[#This Row],[Form. Media Trenes Remolcados]]</f>
        <v>60.19387162358408</v>
      </c>
      <c r="AX343" s="15">
        <f>+Tabla1[[#This Row],[PAX x Coche]]/AW331-1</f>
        <v>1.7197394759501474</v>
      </c>
      <c r="AY343" s="6">
        <v>188</v>
      </c>
      <c r="AZ343" s="9">
        <f>+Tabla1[[#This Row],[PAX Kilómetro]]/Tabla1[[#This Row],[Coches Kilómetro (CK) (5+6+7)]]</f>
        <v>24.559442552875538</v>
      </c>
      <c r="BA343" s="15">
        <f>+Tabla1[[#This Row],[Ocupación Media (PaxKm/CocheKm)]]/AZ331-1</f>
        <v>1.5780659516002724</v>
      </c>
      <c r="BB343" s="15">
        <f>+Tabla1[[#This Row],[Ocupación Media (PaxKm/CocheKm)]]/Tabla1[[#This Row],[Capacidad x Coche (4xm2)]]</f>
        <v>0.13063533272806138</v>
      </c>
      <c r="BC343" s="15">
        <f>+Tabla1[[#This Row],[% de Ocupación Media PAX]]/BB331-1</f>
        <v>1.5780659516002724</v>
      </c>
      <c r="BD343" s="91">
        <f>+Tabla1[[#This Row],[Pasajeros Pagos (PAX)]]*Tabla1[[#This Row],[PAX Recorrido Medio]]</f>
        <v>25006483.349999998</v>
      </c>
      <c r="BE343" s="37">
        <v>20.11</v>
      </c>
      <c r="BF343" s="35">
        <f>+Tabla1[[#This Row],[PAX Recorrido Medio]]/BE331-1</f>
        <v>-1.9024390243902456E-2</v>
      </c>
      <c r="BG343" s="36">
        <f>+Tabla1[[#This Row],[Pasajeros Pagos (PAX)]]*CN343</f>
        <v>1278462.6586303192</v>
      </c>
      <c r="BH343" s="130">
        <f t="shared" si="29"/>
        <v>0</v>
      </c>
      <c r="BI343" s="95">
        <f>+Tabla1[[#This Row],[Pasajeros Pagos (PAX)]]</f>
        <v>1243485</v>
      </c>
      <c r="BJ343" s="35">
        <f>+(Tabla1[[#This Row],[Variación % TC]]*0.2)-(Tabla1[[#This Row],[Vaciación % PAX Recorrido Medio]]*0.1)-(Tabla1[[#This Row],[Variación % Ocupación PAX]]*0.5)+(Tabla1[[#This Row],[Variación % RA]]*0.1)+(Tabla1[[#This Row],[Variación % Velocidad Comercial TE]]*0.1)</f>
        <v>-0.7947284095256627</v>
      </c>
      <c r="BK343" s="90">
        <f>+'[3]DATOS BN#Bol por Estación'!AH328</f>
        <v>9558731.9299999997</v>
      </c>
      <c r="BL343" s="10">
        <f>+Tabla1[[#This Row],[Recaudación Vta. Boletos $]]/Tabla1[[#This Row],[Pasajeros Pagos (PAX)]]</f>
        <v>7.6870504509503528</v>
      </c>
      <c r="BM343" s="15">
        <f>+(Tabla1[[#This Row],[Tarifa Media $]]*44)/CQ343</f>
        <v>7.7033324946321896E-3</v>
      </c>
      <c r="BN343" s="48">
        <f>+Tabla1[[#This Row],[Tarifa Media $]]/CP343</f>
        <v>7.6397982984742902E-2</v>
      </c>
      <c r="BO343" s="86">
        <v>25.3</v>
      </c>
      <c r="BP343" s="80">
        <v>51.944000000000003</v>
      </c>
      <c r="BQ343" s="80">
        <f>+Tabla1[[#This Row],[Km. Línea (entre cabeceras) en Servicio]]*2</f>
        <v>103.88800000000001</v>
      </c>
      <c r="BR343" s="36">
        <v>22</v>
      </c>
      <c r="BS343" s="36">
        <v>1755</v>
      </c>
      <c r="BT343" s="76">
        <f>+Tabla1[[#This Row],[Recaudación Vta. Boletos $]]/Tabla1[[#This Row],[Km. Línea (entre cabeceras) en Servicio]]</f>
        <v>184019.94320807021</v>
      </c>
      <c r="BU343" s="77">
        <f>+Tabla1[[#This Row],[Recaudación/Km. Línea (PESOS)]]/CP343</f>
        <v>1828.8877612772026</v>
      </c>
      <c r="BV343" s="76">
        <f>+Tabla1[[#This Row],[Recaudación Vta. Boletos $]]/Tabla1[[#This Row],[Trenes Corridos (TC)]]</f>
        <v>2776.279968051118</v>
      </c>
      <c r="BW343" s="77">
        <f>+Tabla1[[#This Row],[Recaudación/Trenes Corridos (PESOS)]]/CP343</f>
        <v>27.592142280506248</v>
      </c>
      <c r="BX343" s="76">
        <f>+Tabla1[[#This Row],[Recaudación Vta. Boletos $]]/Tabla1[[#This Row],[Coches Kilómetro (CK) (5+6+7)]]</f>
        <v>9.3878505197002102</v>
      </c>
      <c r="BY343" s="77">
        <f>+Tabla1[[#This Row],[Recaudación/Coche Kilómetro (PESOS)]]/CP343</f>
        <v>9.3301435816477193E-2</v>
      </c>
      <c r="BZ343" s="78">
        <f>+Tabla1[[#This Row],[Recaudación Vta. Boletos $]]/Tabla1[[#This Row],[PAX Kilómetro]]</f>
        <v>0.38225014674044522</v>
      </c>
      <c r="CA343" s="79">
        <f>+Tabla1[[#This Row],[Recaudación/Pasajeros Kilómetro (PESOS)]]/CP343</f>
        <v>3.799004623806211E-3</v>
      </c>
      <c r="CB343" s="76">
        <f>+Tabla1[[#This Row],[Recaudación Vta. Boletos $]]/Tabla1[[#This Row],[Personal]]</f>
        <v>5446.5709002848998</v>
      </c>
      <c r="CC343" s="77">
        <f>+Tabla1[[#This Row],[Recaudación/Personal (PESOS)]]/CP343</f>
        <v>54.130909328651292</v>
      </c>
      <c r="CD343" s="36">
        <f>+Tabla1[[#This Row],[Pasajeros Pagos (PAX)]]/Tabla1[[#This Row],[Personal]]</f>
        <v>708.53846153846155</v>
      </c>
      <c r="CE343" s="80">
        <f>+Tabla1[[#This Row],[Trenes Corridos (TC)]]/Tabla1[[#This Row],[Personal]]</f>
        <v>1.9618233618233618</v>
      </c>
      <c r="CF343" s="36">
        <f>+Tabla1[[#This Row],[Pasajeros Pagos (PAX)]]/Tabla1[[#This Row],[Km. Línea (entre cabeceras) en Servicio]]</f>
        <v>23938.953488372092</v>
      </c>
      <c r="CG343" s="36">
        <f>+Tabla1[[#This Row],[Pasajeros Pagos (PAX)]]/Tabla1[[#This Row],[Cantidad de Estaciones en Servicio]]</f>
        <v>56522.045454545456</v>
      </c>
      <c r="CH343" s="36">
        <f>+Tabla1[[#This Row],[PAX Kilómetro]]/Tabla1[[#This Row],[Km. Línea (entre cabeceras) en Servicio]]</f>
        <v>481412.35465116275</v>
      </c>
      <c r="CI343" s="36">
        <f>+Tabla1[[#This Row],[Coches Kilómetro (CK) (5+6+7)]]/Tabla1[[#This Row],[Km. Línea (entre cabeceras) en Servicio]]</f>
        <v>19601.925150161711</v>
      </c>
      <c r="CJ343" s="36">
        <f>+[1]!BN_InfraMR[[#This Row],[Total Coches Remolcados]]</f>
        <v>134</v>
      </c>
      <c r="CK343" s="36">
        <f>+Tabla1[[#This Row],[Pasajeros Pagos (PAX)]]/Tabla1[[#This Row],[Coches en Servicio]]</f>
        <v>9279.7388059701498</v>
      </c>
      <c r="CL343" s="58"/>
      <c r="CM343" s="100">
        <f t="shared" si="28"/>
        <v>683.22550009279212</v>
      </c>
      <c r="CN343" s="11">
        <v>1.0281287338651606</v>
      </c>
      <c r="CP343" s="10">
        <f>+[4]Hoja1!$C346</f>
        <v>100.6185</v>
      </c>
      <c r="CQ343" s="33">
        <f>+[4]Hoja1!$D346</f>
        <v>43907</v>
      </c>
      <c r="CU343" s="19"/>
      <c r="CW343" s="99"/>
      <c r="CX343" s="67"/>
      <c r="CY343" s="67"/>
      <c r="DF343" s="47">
        <f>+Tabla1[[#This Row],[Trenes Kilómetro (TK) (1+2+3)]]/Tabla1[[#This Row],[Trenes Corridos (TC)]]</f>
        <v>49.288527446993896</v>
      </c>
      <c r="EA343" s="2">
        <v>2021</v>
      </c>
      <c r="EB343" s="2" t="s">
        <v>2</v>
      </c>
    </row>
    <row r="344" spans="1:132" x14ac:dyDescent="0.2">
      <c r="A344" s="98" t="s">
        <v>270</v>
      </c>
      <c r="B344" s="2" t="s">
        <v>3</v>
      </c>
      <c r="C344" s="101">
        <v>44378</v>
      </c>
      <c r="D344" s="4" t="s">
        <v>135</v>
      </c>
      <c r="E344" s="4" t="s">
        <v>112</v>
      </c>
      <c r="F344" s="4" t="s">
        <v>139</v>
      </c>
      <c r="G344" s="4" t="s">
        <v>113</v>
      </c>
      <c r="H344" s="6">
        <v>176980.4</v>
      </c>
      <c r="K344" s="95">
        <f>+Tabla1[[#This Row],[TK Remolcados (1)]]+Tabla1[[#This Row],[TK Coche Motor (2)]]+Tabla1[[#This Row],[TK Eléctricos (3)]]</f>
        <v>176980.4</v>
      </c>
      <c r="L344" s="35">
        <f>+Tabla1[[#This Row],[Trenes Kilómetro (TK) (1+2+3)]]/K332-1</f>
        <v>3.2119379866661024E-2</v>
      </c>
      <c r="M344" s="36">
        <f>+Tabla1[[#This Row],[TK Remolcados (1)]]</f>
        <v>176980.4</v>
      </c>
      <c r="N344" s="36">
        <f>+Tabla1[[#This Row],[TK Remolcados (1)]]*Tabla1[[#This Row],[Form. Media Trenes Remolcados]]</f>
        <v>1061882.3999999999</v>
      </c>
      <c r="Q344" s="95">
        <f t="shared" si="27"/>
        <v>1061882.3999999999</v>
      </c>
      <c r="R344" s="35">
        <f>+Tabla1[[#This Row],[Coches Kilómetro (CK) (5+6+7)]]/Q332-1</f>
        <v>3.2119379866661024E-2</v>
      </c>
      <c r="S344" s="37">
        <v>34.6</v>
      </c>
      <c r="T344" s="35">
        <f>+Tabla1[[#This Row],[Velocidad Comercial Trenes Diésel]]/S332-1</f>
        <v>0</v>
      </c>
      <c r="U344" s="37"/>
      <c r="V344" s="35"/>
      <c r="W344" s="37">
        <v>6</v>
      </c>
      <c r="X344" s="6"/>
      <c r="Y344" s="6"/>
      <c r="Z344" s="36">
        <f>+Tabla1[[#This Row],[Form. Media Trenes Remolcados]]*Tabla1[[#This Row],[Asientos Prom. x C. Remolcados]]*Tabla1[[#This Row],[Trenes Corridos (TC)]]</f>
        <v>1649352</v>
      </c>
      <c r="AC344" s="6">
        <v>76</v>
      </c>
      <c r="AF344" s="6">
        <f>+'[2]BN TAB'!H348</f>
        <v>3773</v>
      </c>
      <c r="AG344" s="6">
        <f>+Tabla1[[#This Row],[Trenes Programados]]-Tabla1[[#This Row],[Trenes Corridos (TC)]]</f>
        <v>156</v>
      </c>
      <c r="AH344" s="95">
        <f>+'[2]BN TAB'!J348</f>
        <v>3617</v>
      </c>
      <c r="AI344" s="35">
        <f>+Tabla1[[#This Row],[Trenes Corridos (TC)]]/AH332-1</f>
        <v>1.259798432250836E-2</v>
      </c>
      <c r="AJ344" s="36">
        <f>+'[2]BN TAB'!K348</f>
        <v>3368</v>
      </c>
      <c r="AK344" s="36">
        <f>+Tabla1[[#This Row],[Trenes Corridos (TC)]]-Tabla1[[#This Row],[Trenes Puntuales]]</f>
        <v>249</v>
      </c>
      <c r="AL344" s="127">
        <f>+Tabla1[[#This Row],[Trenes Puntuales]]/Tabla1[[#This Row],[Trenes Programados]]</f>
        <v>0.89265836204611715</v>
      </c>
      <c r="AM344" s="96">
        <v>0.95</v>
      </c>
      <c r="AN344" s="96" t="str">
        <f>+IF(Tabla1[[#This Row],[Regularidad Absoluta]]&gt;=Tabla1[[#This Row],[RA 95%]],Tabla1[[#This Row],[Regularidad Absoluta]],"")</f>
        <v/>
      </c>
      <c r="AO344" s="96">
        <f>+Tabla1[[#This Row],[Trenes Puntuales]]/Tabla1[[#This Row],[Trenes Corridos (TC)]]</f>
        <v>0.93115841857893278</v>
      </c>
      <c r="AP344" s="96">
        <f>+Tabla1[[#This Row],[Trenes Corridos (TC)]]/Tabla1[[#This Row],[Trenes Programados]]</f>
        <v>0.95865359130665251</v>
      </c>
      <c r="AQ344" s="96">
        <f>+Tabla1[[#This Row],[Regularidad Relativa]]/AO332-1</f>
        <v>-3.3392074639945424E-2</v>
      </c>
      <c r="AR344" s="95">
        <f>+'[3]DATOS BN#Bol por Estación'!AE329</f>
        <v>1448577</v>
      </c>
      <c r="AS344" s="15">
        <f>+Tabla1[[#This Row],[Pasajeros Pagos (PAX)]]/AR332-1</f>
        <v>2.5876646374385164</v>
      </c>
      <c r="AT344" s="6">
        <f>+Tabla1[[#This Row],[Pasajeros Pagos (PAX)]]/Tabla1[[#This Row],[Indice Dia Habil]]</f>
        <v>55714.5</v>
      </c>
      <c r="AU344" s="15">
        <f>+Tabla1[[#This Row],[PAX Día Habil]]/AT332-1</f>
        <v>2.394482695422596</v>
      </c>
      <c r="AV344" s="6">
        <f>+Tabla1[[#This Row],[Pasajeros Pagos (PAX)]]/Tabla1[[#This Row],[Trenes Corridos (TC)]]</f>
        <v>400.4912911252419</v>
      </c>
      <c r="AW344" s="6">
        <f>+Tabla1[[#This Row],[PAX x Tren]]/Tabla1[[#This Row],[Form. Media Trenes Remolcados]]</f>
        <v>66.748548520873655</v>
      </c>
      <c r="AX344" s="15">
        <f>+Tabla1[[#This Row],[PAX x Coche]]/AW332-1</f>
        <v>2.5430296060078468</v>
      </c>
      <c r="AY344" s="6">
        <v>188</v>
      </c>
      <c r="AZ344" s="9">
        <f>+Tabla1[[#This Row],[PAX Kilómetro]]/Tabla1[[#This Row],[Coches Kilómetro (CK) (5+6+7)]]</f>
        <v>27.733363327238497</v>
      </c>
      <c r="BA344" s="15">
        <f>+Tabla1[[#This Row],[Ocupación Media (PaxKm/CocheKm)]]/AZ332-1</f>
        <v>2.4931996100550933</v>
      </c>
      <c r="BB344" s="15">
        <f>+Tabla1[[#This Row],[Ocupación Media (PaxKm/CocheKm)]]/Tabla1[[#This Row],[Capacidad x Coche (4xm2)]]</f>
        <v>0.14751789003850263</v>
      </c>
      <c r="BC344" s="15">
        <f>+Tabla1[[#This Row],[% de Ocupación Media PAX]]/BB332-1</f>
        <v>2.4931996100550933</v>
      </c>
      <c r="BD344" s="91">
        <f>+Tabla1[[#This Row],[Pasajeros Pagos (PAX)]]*Tabla1[[#This Row],[PAX Recorrido Medio]]</f>
        <v>29449570.409999996</v>
      </c>
      <c r="BE344" s="37">
        <v>20.329999999999998</v>
      </c>
      <c r="BF344" s="35">
        <f>+Tabla1[[#This Row],[PAX Recorrido Medio]]/BE332-1</f>
        <v>4.9431537320809849E-3</v>
      </c>
      <c r="BG344" s="36">
        <f>+Tabla1[[#This Row],[Pasajeros Pagos (PAX)]]*CN344</f>
        <v>1432793.6544076083</v>
      </c>
      <c r="BH344" s="130">
        <f t="shared" si="29"/>
        <v>0</v>
      </c>
      <c r="BI344" s="95">
        <f>+Tabla1[[#This Row],[Pasajeros Pagos (PAX)]]</f>
        <v>1448577</v>
      </c>
      <c r="BJ344" s="35">
        <f>+(Tabla1[[#This Row],[Variación % TC]]*0.2)-(Tabla1[[#This Row],[Vaciación % PAX Recorrido Medio]]*0.1)-(Tabla1[[#This Row],[Variación % Ocupación PAX]]*0.5)+(Tabla1[[#This Row],[Variación % RA]]*0.1)+(Tabla1[[#This Row],[Variación % Velocidad Comercial TE]]*0.1)</f>
        <v>-1.2479137310002477</v>
      </c>
      <c r="BK344" s="90">
        <f>+'[3]DATOS BN#Bol por Estación'!AH329</f>
        <v>11208906.040000001</v>
      </c>
      <c r="BL344" s="10">
        <f>+Tabla1[[#This Row],[Recaudación Vta. Boletos $]]/Tabla1[[#This Row],[Pasajeros Pagos (PAX)]]</f>
        <v>7.737873816856129</v>
      </c>
      <c r="BM344" s="15">
        <f>+(Tabla1[[#This Row],[Tarifa Media $]]*44)/CQ344</f>
        <v>7.2994865616538224E-3</v>
      </c>
      <c r="BN344" s="48">
        <f>+Tabla1[[#This Row],[Tarifa Media $]]/CP344</f>
        <v>7.6145828426580062E-2</v>
      </c>
      <c r="BO344" s="86">
        <v>26</v>
      </c>
      <c r="BP344" s="80">
        <v>51.944000000000003</v>
      </c>
      <c r="BQ344" s="80">
        <f>+Tabla1[[#This Row],[Km. Línea (entre cabeceras) en Servicio]]*2</f>
        <v>103.88800000000001</v>
      </c>
      <c r="BR344" s="36">
        <v>22</v>
      </c>
      <c r="BS344" s="36">
        <v>1755</v>
      </c>
      <c r="BT344" s="76">
        <f>+Tabla1[[#This Row],[Recaudación Vta. Boletos $]]/Tabla1[[#This Row],[Km. Línea (entre cabeceras) en Servicio]]</f>
        <v>215788.27275527493</v>
      </c>
      <c r="BU344" s="77">
        <f>+Tabla1[[#This Row],[Recaudación/Km. Línea (PESOS)]]/CP344</f>
        <v>2123.5002253328598</v>
      </c>
      <c r="BV344" s="76">
        <f>+Tabla1[[#This Row],[Recaudación Vta. Boletos $]]/Tabla1[[#This Row],[Trenes Corridos (TC)]]</f>
        <v>3098.9510754769149</v>
      </c>
      <c r="BW344" s="77">
        <f>+Tabla1[[#This Row],[Recaudación/Trenes Corridos (PESOS)]]/CP344</f>
        <v>30.495741140362195</v>
      </c>
      <c r="BX344" s="76">
        <f>+Tabla1[[#This Row],[Recaudación Vta. Boletos $]]/Tabla1[[#This Row],[Coches Kilómetro (CK) (5+6+7)]]</f>
        <v>10.555694340540914</v>
      </c>
      <c r="BY344" s="77">
        <f>+Tabla1[[#This Row],[Recaudación/Coche Kilómetro (PESOS)]]/CP344</f>
        <v>0.10387505782626219</v>
      </c>
      <c r="BZ344" s="78">
        <f>+Tabla1[[#This Row],[Recaudación Vta. Boletos $]]/Tabla1[[#This Row],[PAX Kilómetro]]</f>
        <v>0.38061356698751253</v>
      </c>
      <c r="CA344" s="79">
        <f>+Tabla1[[#This Row],[Recaudación/Pasajeros Kilómetro (PESOS)]]/CP344</f>
        <v>3.7454908227535695E-3</v>
      </c>
      <c r="CB344" s="76">
        <f>+Tabla1[[#This Row],[Recaudación Vta. Boletos $]]/Tabla1[[#This Row],[Personal]]</f>
        <v>6386.8410484330489</v>
      </c>
      <c r="CC344" s="77">
        <f>+Tabla1[[#This Row],[Recaudación/Personal (PESOS)]]/CP344</f>
        <v>62.850766783299179</v>
      </c>
      <c r="CD344" s="36">
        <f>+Tabla1[[#This Row],[Pasajeros Pagos (PAX)]]/Tabla1[[#This Row],[Personal]]</f>
        <v>825.4</v>
      </c>
      <c r="CE344" s="80">
        <f>+Tabla1[[#This Row],[Trenes Corridos (TC)]]/Tabla1[[#This Row],[Personal]]</f>
        <v>2.060968660968661</v>
      </c>
      <c r="CF344" s="36">
        <f>+Tabla1[[#This Row],[Pasajeros Pagos (PAX)]]/Tabla1[[#This Row],[Km. Línea (entre cabeceras) en Servicio]]</f>
        <v>27887.282458031725</v>
      </c>
      <c r="CG344" s="36">
        <f>+Tabla1[[#This Row],[Pasajeros Pagos (PAX)]]/Tabla1[[#This Row],[Cantidad de Estaciones en Servicio]]</f>
        <v>65844.409090909088</v>
      </c>
      <c r="CH344" s="36">
        <f>+Tabla1[[#This Row],[PAX Kilómetro]]/Tabla1[[#This Row],[Km. Línea (entre cabeceras) en Servicio]]</f>
        <v>566948.45237178495</v>
      </c>
      <c r="CI344" s="36">
        <f>+Tabla1[[#This Row],[Coches Kilómetro (CK) (5+6+7)]]/Tabla1[[#This Row],[Km. Línea (entre cabeceras) en Servicio]]</f>
        <v>20442.830740797781</v>
      </c>
      <c r="CJ344" s="36">
        <f>+[1]!BN_InfraMR[[#This Row],[Total Coches Remolcados]]</f>
        <v>134</v>
      </c>
      <c r="CK344" s="36">
        <f>+Tabla1[[#This Row],[Pasajeros Pagos (PAX)]]/Tabla1[[#This Row],[Coches en Servicio]]</f>
        <v>10810.276119402984</v>
      </c>
      <c r="CL344" s="58"/>
      <c r="CM344" s="100">
        <f t="shared" si="28"/>
        <v>710.65971843502371</v>
      </c>
      <c r="CN344" s="11">
        <v>0.98910424120195772</v>
      </c>
      <c r="CP344" s="10">
        <f>+[4]Hoja1!$C347</f>
        <v>101.61914285714286</v>
      </c>
      <c r="CQ344" s="33">
        <f>+[4]Hoja1!$D347</f>
        <v>46642.520000000004</v>
      </c>
      <c r="CU344" s="19"/>
      <c r="CW344" s="99"/>
      <c r="CX344" s="67"/>
      <c r="CY344" s="67"/>
      <c r="DF344" s="47">
        <f>+Tabla1[[#This Row],[Trenes Kilómetro (TK) (1+2+3)]]/Tabla1[[#This Row],[Trenes Corridos (TC)]]</f>
        <v>48.930163118606579</v>
      </c>
      <c r="EA344" s="2">
        <v>2021</v>
      </c>
      <c r="EB344" s="2" t="s">
        <v>3</v>
      </c>
    </row>
    <row r="345" spans="1:132" x14ac:dyDescent="0.2">
      <c r="A345" s="98" t="s">
        <v>270</v>
      </c>
      <c r="B345" s="2" t="s">
        <v>4</v>
      </c>
      <c r="C345" s="101">
        <v>44409</v>
      </c>
      <c r="D345" s="4" t="s">
        <v>135</v>
      </c>
      <c r="E345" s="4" t="s">
        <v>112</v>
      </c>
      <c r="F345" s="4" t="s">
        <v>139</v>
      </c>
      <c r="G345" s="4" t="s">
        <v>113</v>
      </c>
      <c r="H345" s="6">
        <v>174599.30000000002</v>
      </c>
      <c r="K345" s="95">
        <f>+Tabla1[[#This Row],[TK Remolcados (1)]]+Tabla1[[#This Row],[TK Coche Motor (2)]]+Tabla1[[#This Row],[TK Eléctricos (3)]]</f>
        <v>174599.30000000002</v>
      </c>
      <c r="L345" s="35">
        <f>+Tabla1[[#This Row],[Trenes Kilómetro (TK) (1+2+3)]]/K333-1</f>
        <v>4.7741436059612452E-2</v>
      </c>
      <c r="M345" s="36">
        <f>+Tabla1[[#This Row],[TK Remolcados (1)]]</f>
        <v>174599.30000000002</v>
      </c>
      <c r="N345" s="36">
        <f>+Tabla1[[#This Row],[TK Remolcados (1)]]*Tabla1[[#This Row],[Form. Media Trenes Remolcados]]</f>
        <v>1047595.8</v>
      </c>
      <c r="Q345" s="95">
        <f t="shared" si="27"/>
        <v>1047595.8</v>
      </c>
      <c r="R345" s="35">
        <f>+Tabla1[[#This Row],[Coches Kilómetro (CK) (5+6+7)]]/Q333-1</f>
        <v>4.774143605961223E-2</v>
      </c>
      <c r="S345" s="37">
        <v>34.6</v>
      </c>
      <c r="T345" s="35">
        <f>+Tabla1[[#This Row],[Velocidad Comercial Trenes Diésel]]/S333-1</f>
        <v>0</v>
      </c>
      <c r="U345" s="37"/>
      <c r="V345" s="35"/>
      <c r="W345" s="37">
        <v>6</v>
      </c>
      <c r="X345" s="6"/>
      <c r="Y345" s="6"/>
      <c r="Z345" s="36">
        <f>+Tabla1[[#This Row],[Form. Media Trenes Remolcados]]*Tabla1[[#This Row],[Asientos Prom. x C. Remolcados]]*Tabla1[[#This Row],[Trenes Corridos (TC)]]</f>
        <v>1639776</v>
      </c>
      <c r="AC345" s="6">
        <v>76</v>
      </c>
      <c r="AF345" s="6">
        <f>+'[2]BN TAB'!H349</f>
        <v>3738</v>
      </c>
      <c r="AG345" s="6">
        <f>+Tabla1[[#This Row],[Trenes Programados]]-Tabla1[[#This Row],[Trenes Corridos (TC)]]</f>
        <v>142</v>
      </c>
      <c r="AH345" s="95">
        <f>+'[2]BN TAB'!J349</f>
        <v>3596</v>
      </c>
      <c r="AI345" s="35">
        <f>+Tabla1[[#This Row],[Trenes Corridos (TC)]]/AH333-1</f>
        <v>5.733607762422821E-2</v>
      </c>
      <c r="AJ345" s="36">
        <f>+'[2]BN TAB'!K349</f>
        <v>3301</v>
      </c>
      <c r="AK345" s="36">
        <f>+Tabla1[[#This Row],[Trenes Corridos (TC)]]-Tabla1[[#This Row],[Trenes Puntuales]]</f>
        <v>295</v>
      </c>
      <c r="AL345" s="127">
        <f>+Tabla1[[#This Row],[Trenes Puntuales]]/Tabla1[[#This Row],[Trenes Programados]]</f>
        <v>0.88309256286784377</v>
      </c>
      <c r="AM345" s="96">
        <v>0.95</v>
      </c>
      <c r="AN345" s="96" t="str">
        <f>+IF(Tabla1[[#This Row],[Regularidad Absoluta]]&gt;=Tabla1[[#This Row],[RA 95%]],Tabla1[[#This Row],[Regularidad Absoluta]],"")</f>
        <v/>
      </c>
      <c r="AO345" s="96">
        <f>+Tabla1[[#This Row],[Trenes Puntuales]]/Tabla1[[#This Row],[Trenes Corridos (TC)]]</f>
        <v>0.91796440489432707</v>
      </c>
      <c r="AP345" s="96">
        <f>+Tabla1[[#This Row],[Trenes Corridos (TC)]]/Tabla1[[#This Row],[Trenes Programados]]</f>
        <v>0.96201177100053503</v>
      </c>
      <c r="AQ345" s="96">
        <f>+Tabla1[[#This Row],[Regularidad Relativa]]/AO333-1</f>
        <v>1.495349188738837E-2</v>
      </c>
      <c r="AR345" s="95">
        <f>+'[3]DATOS BN#Bol por Estación'!AE330</f>
        <v>1636765</v>
      </c>
      <c r="AS345" s="15">
        <f>+Tabla1[[#This Row],[Pasajeros Pagos (PAX)]]/AR333-1</f>
        <v>2.3861744802603404</v>
      </c>
      <c r="AT345" s="6">
        <f>+Tabla1[[#This Row],[Pasajeros Pagos (PAX)]]/Tabla1[[#This Row],[Indice Dia Habil]]</f>
        <v>63936.1328125</v>
      </c>
      <c r="AU345" s="15">
        <f>+Tabla1[[#This Row],[PAX Día Habil]]/AT333-1</f>
        <v>2.3464927480697901</v>
      </c>
      <c r="AV345" s="6">
        <f>+Tabla1[[#This Row],[Pasajeros Pagos (PAX)]]/Tabla1[[#This Row],[Trenes Corridos (TC)]]</f>
        <v>455.16268075639601</v>
      </c>
      <c r="AW345" s="6">
        <f>+Tabla1[[#This Row],[PAX x Tren]]/Tabla1[[#This Row],[Form. Media Trenes Remolcados]]</f>
        <v>75.860446792732674</v>
      </c>
      <c r="AX345" s="15">
        <f>+Tabla1[[#This Row],[PAX x Coche]]/AW333-1</f>
        <v>2.2025526716811514</v>
      </c>
      <c r="AY345" s="6">
        <v>188</v>
      </c>
      <c r="AZ345" s="9">
        <f>+Tabla1[[#This Row],[PAX Kilómetro]]/Tabla1[[#This Row],[Coches Kilómetro (CK) (5+6+7)]]</f>
        <v>31.623001543152423</v>
      </c>
      <c r="BA345" s="15">
        <f>+Tabla1[[#This Row],[Ocupación Media (PaxKm/CocheKm)]]/AZ333-1</f>
        <v>2.0928250134396782</v>
      </c>
      <c r="BB345" s="15">
        <f>+Tabla1[[#This Row],[Ocupación Media (PaxKm/CocheKm)]]/Tabla1[[#This Row],[Capacidad x Coche (4xm2)]]</f>
        <v>0.1682074550167682</v>
      </c>
      <c r="BC345" s="15">
        <f>+Tabla1[[#This Row],[% de Ocupación Media PAX]]/BB333-1</f>
        <v>2.0928250134396782</v>
      </c>
      <c r="BD345" s="91">
        <f>+Tabla1[[#This Row],[Pasajeros Pagos (PAX)]]*Tabla1[[#This Row],[PAX Recorrido Medio]]</f>
        <v>33128123.599999998</v>
      </c>
      <c r="BE345" s="37">
        <v>20.239999999999998</v>
      </c>
      <c r="BF345" s="35">
        <f>+Tabla1[[#This Row],[PAX Recorrido Medio]]/BE333-1</f>
        <v>-4.302600472813245E-2</v>
      </c>
      <c r="BG345" s="36">
        <f>+Tabla1[[#This Row],[Pasajeros Pagos (PAX)]]*CN345</f>
        <v>1600689.1983926988</v>
      </c>
      <c r="BH345" s="130">
        <f t="shared" si="29"/>
        <v>0</v>
      </c>
      <c r="BI345" s="95">
        <f>+Tabla1[[#This Row],[Pasajeros Pagos (PAX)]]</f>
        <v>1636765</v>
      </c>
      <c r="BJ345" s="35">
        <f>+(Tabla1[[#This Row],[Variación % TC]]*0.2)-(Tabla1[[#This Row],[Vaciación % PAX Recorrido Medio]]*0.1)-(Tabla1[[#This Row],[Variación % Ocupación PAX]]*0.5)+(Tabla1[[#This Row],[Variación % RA]]*0.1)+(Tabla1[[#This Row],[Variación % Velocidad Comercial TE]]*0.1)</f>
        <v>-1.0291473415334413</v>
      </c>
      <c r="BK345" s="90">
        <f>+'[3]DATOS BN#Bol por Estación'!AH330</f>
        <v>12674338.4</v>
      </c>
      <c r="BL345" s="10">
        <f>+Tabla1[[#This Row],[Recaudación Vta. Boletos $]]/Tabla1[[#This Row],[Pasajeros Pagos (PAX)]]</f>
        <v>7.743529706463665</v>
      </c>
      <c r="BM345" s="15">
        <f>+(Tabla1[[#This Row],[Tarifa Media $]]*44)/CQ345</f>
        <v>7.0920602119293238E-3</v>
      </c>
      <c r="BN345" s="48">
        <f>+Tabla1[[#This Row],[Tarifa Media $]]/CP345</f>
        <v>7.5496335466052805E-2</v>
      </c>
      <c r="BO345" s="86">
        <v>25.6</v>
      </c>
      <c r="BP345" s="80">
        <v>51.944000000000003</v>
      </c>
      <c r="BQ345" s="80">
        <f>+Tabla1[[#This Row],[Km. Línea (entre cabeceras) en Servicio]]*2</f>
        <v>103.88800000000001</v>
      </c>
      <c r="BR345" s="36">
        <v>22</v>
      </c>
      <c r="BS345" s="36">
        <v>1755</v>
      </c>
      <c r="BT345" s="76">
        <f>+Tabla1[[#This Row],[Recaudación Vta. Boletos $]]/Tabla1[[#This Row],[Km. Línea (entre cabeceras) en Servicio]]</f>
        <v>244000.04620360388</v>
      </c>
      <c r="BU345" s="77">
        <f>+Tabla1[[#This Row],[Recaudación/Km. Línea (PESOS)]]/CP345</f>
        <v>2378.903425209724</v>
      </c>
      <c r="BV345" s="76">
        <f>+Tabla1[[#This Row],[Recaudación Vta. Boletos $]]/Tabla1[[#This Row],[Trenes Corridos (TC)]]</f>
        <v>3524.5657397107898</v>
      </c>
      <c r="BW345" s="77">
        <f>+Tabla1[[#This Row],[Recaudación/Trenes Corridos (PESOS)]]/CP345</f>
        <v>34.363114438012765</v>
      </c>
      <c r="BX345" s="76">
        <f>+Tabla1[[#This Row],[Recaudación Vta. Boletos $]]/Tabla1[[#This Row],[Coches Kilómetro (CK) (5+6+7)]]</f>
        <v>12.098500585817545</v>
      </c>
      <c r="BY345" s="77">
        <f>+Tabla1[[#This Row],[Recaudación/Coche Kilómetro (PESOS)]]/CP345</f>
        <v>0.11795556980955241</v>
      </c>
      <c r="BZ345" s="78">
        <f>+Tabla1[[#This Row],[Recaudación Vta. Boletos $]]/Tabla1[[#This Row],[PAX Kilómetro]]</f>
        <v>0.38258545980551706</v>
      </c>
      <c r="CA345" s="79">
        <f>+Tabla1[[#This Row],[Recaudación/Pasajeros Kilómetro (PESOS)]]/CP345</f>
        <v>3.7300561001014231E-3</v>
      </c>
      <c r="CB345" s="76">
        <f>+Tabla1[[#This Row],[Recaudación Vta. Boletos $]]/Tabla1[[#This Row],[Personal]]</f>
        <v>7221.8452421652428</v>
      </c>
      <c r="CC345" s="77">
        <f>+Tabla1[[#This Row],[Recaudación/Personal (PESOS)]]/CP345</f>
        <v>70.410119384099104</v>
      </c>
      <c r="CD345" s="36">
        <f>+Tabla1[[#This Row],[Pasajeros Pagos (PAX)]]/Tabla1[[#This Row],[Personal]]</f>
        <v>932.62962962962968</v>
      </c>
      <c r="CE345" s="80">
        <f>+Tabla1[[#This Row],[Trenes Corridos (TC)]]/Tabla1[[#This Row],[Personal]]</f>
        <v>2.0490028490028491</v>
      </c>
      <c r="CF345" s="36">
        <f>+Tabla1[[#This Row],[Pasajeros Pagos (PAX)]]/Tabla1[[#This Row],[Km. Línea (entre cabeceras) en Servicio]]</f>
        <v>31510.184044355457</v>
      </c>
      <c r="CG345" s="36">
        <f>+Tabla1[[#This Row],[Pasajeros Pagos (PAX)]]/Tabla1[[#This Row],[Cantidad de Estaciones en Servicio]]</f>
        <v>74398.409090909088</v>
      </c>
      <c r="CH345" s="36">
        <f>+Tabla1[[#This Row],[PAX Kilómetro]]/Tabla1[[#This Row],[Km. Línea (entre cabeceras) en Servicio]]</f>
        <v>637766.12505775446</v>
      </c>
      <c r="CI345" s="36">
        <f>+Tabla1[[#This Row],[Coches Kilómetro (CK) (5+6+7)]]/Tabla1[[#This Row],[Km. Línea (entre cabeceras) en Servicio]]</f>
        <v>20167.792237794547</v>
      </c>
      <c r="CJ345" s="36">
        <f>+[1]!BN_InfraMR[[#This Row],[Total Coches Remolcados]]</f>
        <v>134</v>
      </c>
      <c r="CK345" s="36">
        <f>+Tabla1[[#This Row],[Pasajeros Pagos (PAX)]]/Tabla1[[#This Row],[Coches en Servicio]]</f>
        <v>12214.664179104477</v>
      </c>
      <c r="CL345" s="58"/>
      <c r="CM345" s="100">
        <f t="shared" si="28"/>
        <v>718.49476469128592</v>
      </c>
      <c r="CN345" s="11">
        <v>0.97795908294269418</v>
      </c>
      <c r="CP345" s="10">
        <f>+[4]Hoja1!$C348</f>
        <v>102.56828571428571</v>
      </c>
      <c r="CQ345" s="33">
        <f>+[4]Hoja1!$D348</f>
        <v>48041.795600000005</v>
      </c>
      <c r="CU345" s="19"/>
      <c r="CW345" s="99"/>
      <c r="CX345" s="67"/>
      <c r="CY345" s="67"/>
      <c r="DF345" s="47">
        <f>+Tabla1[[#This Row],[Trenes Kilómetro (TK) (1+2+3)]]/Tabla1[[#This Row],[Trenes Corridos (TC)]]</f>
        <v>48.553754171301449</v>
      </c>
      <c r="EA345" s="2">
        <v>2021</v>
      </c>
      <c r="EB345" s="2" t="s">
        <v>4</v>
      </c>
    </row>
    <row r="346" spans="1:132" x14ac:dyDescent="0.2">
      <c r="A346" s="98" t="s">
        <v>270</v>
      </c>
      <c r="B346" s="2" t="s">
        <v>11</v>
      </c>
      <c r="C346" s="101">
        <v>44440</v>
      </c>
      <c r="D346" s="4" t="s">
        <v>135</v>
      </c>
      <c r="E346" s="4" t="s">
        <v>112</v>
      </c>
      <c r="F346" s="4" t="s">
        <v>139</v>
      </c>
      <c r="G346" s="4" t="s">
        <v>113</v>
      </c>
      <c r="H346" s="6">
        <v>174248.2</v>
      </c>
      <c r="K346" s="95">
        <f>+Tabla1[[#This Row],[TK Remolcados (1)]]+Tabla1[[#This Row],[TK Coche Motor (2)]]+Tabla1[[#This Row],[TK Eléctricos (3)]]</f>
        <v>174248.2</v>
      </c>
      <c r="L346" s="35">
        <f>+Tabla1[[#This Row],[Trenes Kilómetro (TK) (1+2+3)]]/K334-1</f>
        <v>5.9675714596735263E-2</v>
      </c>
      <c r="M346" s="36">
        <f>+Tabla1[[#This Row],[TK Remolcados (1)]]</f>
        <v>174248.2</v>
      </c>
      <c r="N346" s="36">
        <f>+Tabla1[[#This Row],[TK Remolcados (1)]]*Tabla1[[#This Row],[Form. Media Trenes Remolcados]]</f>
        <v>1045489.2000000001</v>
      </c>
      <c r="Q346" s="95">
        <f t="shared" si="27"/>
        <v>1045489.2000000001</v>
      </c>
      <c r="R346" s="35">
        <f>+Tabla1[[#This Row],[Coches Kilómetro (CK) (5+6+7)]]/Q334-1</f>
        <v>5.9675714596735485E-2</v>
      </c>
      <c r="S346" s="37">
        <v>34.6</v>
      </c>
      <c r="T346" s="35">
        <f>+Tabla1[[#This Row],[Velocidad Comercial Trenes Diésel]]/S334-1</f>
        <v>0</v>
      </c>
      <c r="U346" s="37"/>
      <c r="V346" s="35"/>
      <c r="W346" s="37">
        <v>6</v>
      </c>
      <c r="X346" s="6"/>
      <c r="Y346" s="6"/>
      <c r="Z346" s="36">
        <f>+Tabla1[[#This Row],[Form. Media Trenes Remolcados]]*Tabla1[[#This Row],[Asientos Prom. x C. Remolcados]]*Tabla1[[#This Row],[Trenes Corridos (TC)]]</f>
        <v>1618800</v>
      </c>
      <c r="AC346" s="6">
        <v>76</v>
      </c>
      <c r="AF346" s="6">
        <f>+'[2]BN TAB'!H350</f>
        <v>3719</v>
      </c>
      <c r="AG346" s="6">
        <f>+Tabla1[[#This Row],[Trenes Programados]]-Tabla1[[#This Row],[Trenes Corridos (TC)]]</f>
        <v>169</v>
      </c>
      <c r="AH346" s="95">
        <f>+'[2]BN TAB'!J350</f>
        <v>3550</v>
      </c>
      <c r="AI346" s="35">
        <f>+Tabla1[[#This Row],[Trenes Corridos (TC)]]/AH334-1</f>
        <v>3.589145024803031E-2</v>
      </c>
      <c r="AJ346" s="36">
        <f>+'[2]BN TAB'!K350</f>
        <v>2891</v>
      </c>
      <c r="AK346" s="36">
        <f>+Tabla1[[#This Row],[Trenes Corridos (TC)]]-Tabla1[[#This Row],[Trenes Puntuales]]</f>
        <v>659</v>
      </c>
      <c r="AL346" s="127">
        <f>+Tabla1[[#This Row],[Trenes Puntuales]]/Tabla1[[#This Row],[Trenes Programados]]</f>
        <v>0.77735950524334496</v>
      </c>
      <c r="AM346" s="96">
        <v>0.95</v>
      </c>
      <c r="AN346" s="96" t="str">
        <f>+IF(Tabla1[[#This Row],[Regularidad Absoluta]]&gt;=Tabla1[[#This Row],[RA 95%]],Tabla1[[#This Row],[Regularidad Absoluta]],"")</f>
        <v/>
      </c>
      <c r="AO346" s="96">
        <f>+Tabla1[[#This Row],[Trenes Puntuales]]/Tabla1[[#This Row],[Trenes Corridos (TC)]]</f>
        <v>0.81436619718309855</v>
      </c>
      <c r="AP346" s="96">
        <f>+Tabla1[[#This Row],[Trenes Corridos (TC)]]/Tabla1[[#This Row],[Trenes Programados]]</f>
        <v>0.95455767679483727</v>
      </c>
      <c r="AQ346" s="96">
        <f>+Tabla1[[#This Row],[Regularidad Relativa]]/AO334-1</f>
        <v>3.9029396033685382E-2</v>
      </c>
      <c r="AR346" s="95">
        <f>+'[3]DATOS BN#Bol por Estación'!AE331</f>
        <v>1751360</v>
      </c>
      <c r="AS346" s="15">
        <f>+Tabla1[[#This Row],[Pasajeros Pagos (PAX)]]/AR334-1</f>
        <v>1.7853436114870616</v>
      </c>
      <c r="AT346" s="6">
        <f>+Tabla1[[#This Row],[Pasajeros Pagos (PAX)]]/Tabla1[[#This Row],[Indice Dia Habil]]</f>
        <v>67360</v>
      </c>
      <c r="AU346" s="15">
        <f>+Tabla1[[#This Row],[PAX Día Habil]]/AT334-1</f>
        <v>1.7853436114870616</v>
      </c>
      <c r="AV346" s="6">
        <f>+Tabla1[[#This Row],[Pasajeros Pagos (PAX)]]/Tabla1[[#This Row],[Trenes Corridos (TC)]]</f>
        <v>493.34084507042252</v>
      </c>
      <c r="AW346" s="6">
        <f>+Tabla1[[#This Row],[PAX x Tren]]/Tabla1[[#This Row],[Form. Media Trenes Remolcados]]</f>
        <v>82.223474178403748</v>
      </c>
      <c r="AX346" s="15">
        <f>+Tabla1[[#This Row],[PAX x Coche]]/AW334-1</f>
        <v>1.6888373398777912</v>
      </c>
      <c r="AY346" s="6">
        <v>188</v>
      </c>
      <c r="AZ346" s="9">
        <f>+Tabla1[[#This Row],[PAX Kilómetro]]/Tabla1[[#This Row],[Coches Kilómetro (CK) (5+6+7)]]</f>
        <v>33.536670871396858</v>
      </c>
      <c r="BA346" s="15">
        <f>+Tabla1[[#This Row],[Ocupación Media (PaxKm/CocheKm)]]/AZ334-1</f>
        <v>1.50582406772262</v>
      </c>
      <c r="BB346" s="15">
        <f>+Tabla1[[#This Row],[Ocupación Media (PaxKm/CocheKm)]]/Tabla1[[#This Row],[Capacidad x Coche (4xm2)]]</f>
        <v>0.17838654718828115</v>
      </c>
      <c r="BC346" s="15">
        <f>+Tabla1[[#This Row],[% de Ocupación Media PAX]]/BB334-1</f>
        <v>1.5058240677226196</v>
      </c>
      <c r="BD346" s="91">
        <f>+Tabla1[[#This Row],[Pasajeros Pagos (PAX)]]*Tabla1[[#This Row],[PAX Recorrido Medio]]</f>
        <v>35062227.200000003</v>
      </c>
      <c r="BE346" s="37">
        <v>20.02</v>
      </c>
      <c r="BF346" s="35">
        <f>+Tabla1[[#This Row],[PAX Recorrido Medio]]/BE334-1</f>
        <v>-4.6666666666666634E-2</v>
      </c>
      <c r="BG346" s="36">
        <f>+Tabla1[[#This Row],[Pasajeros Pagos (PAX)]]*CN346</f>
        <v>1691768.4361938543</v>
      </c>
      <c r="BH346" s="130">
        <f t="shared" si="29"/>
        <v>0</v>
      </c>
      <c r="BI346" s="95">
        <f>+Tabla1[[#This Row],[Pasajeros Pagos (PAX)]]</f>
        <v>1751360</v>
      </c>
      <c r="BJ346" s="35">
        <f>+(Tabla1[[#This Row],[Variación % TC]]*0.2)-(Tabla1[[#This Row],[Vaciación % PAX Recorrido Medio]]*0.1)-(Tabla1[[#This Row],[Variación % Ocupación PAX]]*0.5)+(Tabla1[[#This Row],[Variación % RA]]*0.1)+(Tabla1[[#This Row],[Variación % Velocidad Comercial TE]]*0.1)</f>
        <v>-0.73716413754166854</v>
      </c>
      <c r="BK346" s="90">
        <f>+'[3]DATOS BN#Bol por Estación'!AH331</f>
        <v>13533335.73</v>
      </c>
      <c r="BL346" s="10">
        <f>+Tabla1[[#This Row],[Recaudación Vta. Boletos $]]/Tabla1[[#This Row],[Pasajeros Pagos (PAX)]]</f>
        <v>7.7273294639594372</v>
      </c>
      <c r="BM346" s="15">
        <f>+(Tabla1[[#This Row],[Tarifa Media $]]*44)/CQ346</f>
        <v>6.5899619415865258E-3</v>
      </c>
      <c r="BN346" s="48">
        <f>+Tabla1[[#This Row],[Tarifa Media $]]/CP346</f>
        <v>7.4906256920894115E-2</v>
      </c>
      <c r="BO346" s="86">
        <v>26</v>
      </c>
      <c r="BP346" s="80">
        <v>51.944000000000003</v>
      </c>
      <c r="BQ346" s="80">
        <f>+Tabla1[[#This Row],[Km. Línea (entre cabeceras) en Servicio]]*2</f>
        <v>103.88800000000001</v>
      </c>
      <c r="BR346" s="36">
        <v>22</v>
      </c>
      <c r="BS346" s="36">
        <v>1755</v>
      </c>
      <c r="BT346" s="76">
        <f>+Tabla1[[#This Row],[Recaudación Vta. Boletos $]]/Tabla1[[#This Row],[Km. Línea (entre cabeceras) en Servicio]]</f>
        <v>260537.03469120592</v>
      </c>
      <c r="BU346" s="77">
        <f>+Tabla1[[#This Row],[Recaudación/Km. Línea (PESOS)]]/CP346</f>
        <v>2525.5625697092469</v>
      </c>
      <c r="BV346" s="76">
        <f>+Tabla1[[#This Row],[Recaudación Vta. Boletos $]]/Tabla1[[#This Row],[Trenes Corridos (TC)]]</f>
        <v>3812.2072478873242</v>
      </c>
      <c r="BW346" s="77">
        <f>+Tabla1[[#This Row],[Recaudación/Trenes Corridos (PESOS)]]/CP346</f>
        <v>36.954316090416093</v>
      </c>
      <c r="BX346" s="76">
        <f>+Tabla1[[#This Row],[Recaudación Vta. Boletos $]]/Tabla1[[#This Row],[Coches Kilómetro (CK) (5+6+7)]]</f>
        <v>12.94450074663612</v>
      </c>
      <c r="BY346" s="77">
        <f>+Tabla1[[#This Row],[Recaudación/Coche Kilómetro (PESOS)]]/CP346</f>
        <v>0.12547984438383211</v>
      </c>
      <c r="BZ346" s="78">
        <f>+Tabla1[[#This Row],[Recaudación Vta. Boletos $]]/Tabla1[[#This Row],[PAX Kilómetro]]</f>
        <v>0.38598049270526658</v>
      </c>
      <c r="CA346" s="79">
        <f>+Tabla1[[#This Row],[Recaudación/Pasajeros Kilómetro (PESOS)]]/CP346</f>
        <v>3.7415712747699359E-3</v>
      </c>
      <c r="CB346" s="76">
        <f>+Tabla1[[#This Row],[Recaudación Vta. Boletos $]]/Tabla1[[#This Row],[Personal]]</f>
        <v>7711.3024102564104</v>
      </c>
      <c r="CC346" s="77">
        <f>+Tabla1[[#This Row],[Recaudación/Personal (PESOS)]]/CP346</f>
        <v>74.750895795428562</v>
      </c>
      <c r="CD346" s="36">
        <f>+Tabla1[[#This Row],[Pasajeros Pagos (PAX)]]/Tabla1[[#This Row],[Personal]]</f>
        <v>997.92592592592598</v>
      </c>
      <c r="CE346" s="80">
        <f>+Tabla1[[#This Row],[Trenes Corridos (TC)]]/Tabla1[[#This Row],[Personal]]</f>
        <v>2.0227920227920229</v>
      </c>
      <c r="CF346" s="36">
        <f>+Tabla1[[#This Row],[Pasajeros Pagos (PAX)]]/Tabla1[[#This Row],[Km. Línea (entre cabeceras) en Servicio]]</f>
        <v>33716.30987217003</v>
      </c>
      <c r="CG346" s="36">
        <f>+Tabla1[[#This Row],[Pasajeros Pagos (PAX)]]/Tabla1[[#This Row],[Cantidad de Estaciones en Servicio]]</f>
        <v>79607.272727272721</v>
      </c>
      <c r="CH346" s="36">
        <f>+Tabla1[[#This Row],[PAX Kilómetro]]/Tabla1[[#This Row],[Km. Línea (entre cabeceras) en Servicio]]</f>
        <v>675000.52364084404</v>
      </c>
      <c r="CI346" s="36">
        <f>+Tabla1[[#This Row],[Coches Kilómetro (CK) (5+6+7)]]/Tabla1[[#This Row],[Km. Línea (entre cabeceras) en Servicio]]</f>
        <v>20127.237024487909</v>
      </c>
      <c r="CJ346" s="36">
        <f>+[1]!BN_InfraMR[[#This Row],[Total Coches Remolcados]]</f>
        <v>134</v>
      </c>
      <c r="CK346" s="36">
        <f>+Tabla1[[#This Row],[Pasajeros Pagos (PAX)]]/Tabla1[[#This Row],[Coches en Servicio]]</f>
        <v>13069.850746268658</v>
      </c>
      <c r="CL346" s="58"/>
      <c r="CM346" s="100">
        <f t="shared" si="28"/>
        <v>726.92019308178817</v>
      </c>
      <c r="CN346" s="11">
        <v>0.96597412079404255</v>
      </c>
      <c r="CP346" s="10">
        <f>+[4]Hoja1!$C349</f>
        <v>103.16</v>
      </c>
      <c r="CQ346" s="33">
        <f>+[4]Hoja1!$D349</f>
        <v>51594</v>
      </c>
      <c r="CU346" s="19"/>
      <c r="CW346" s="99"/>
      <c r="CX346" s="67"/>
      <c r="CY346" s="67"/>
      <c r="DF346" s="47">
        <f>+Tabla1[[#This Row],[Trenes Kilómetro (TK) (1+2+3)]]/Tabla1[[#This Row],[Trenes Corridos (TC)]]</f>
        <v>49.084000000000003</v>
      </c>
      <c r="EA346" s="2">
        <v>2021</v>
      </c>
      <c r="EB346" s="2" t="s">
        <v>11</v>
      </c>
    </row>
    <row r="347" spans="1:132" x14ac:dyDescent="0.2">
      <c r="A347" s="98" t="s">
        <v>270</v>
      </c>
      <c r="B347" s="2" t="s">
        <v>5</v>
      </c>
      <c r="C347" s="101">
        <v>44470</v>
      </c>
      <c r="D347" s="4" t="s">
        <v>135</v>
      </c>
      <c r="E347" s="4" t="s">
        <v>112</v>
      </c>
      <c r="F347" s="4" t="s">
        <v>139</v>
      </c>
      <c r="G347" s="4" t="s">
        <v>113</v>
      </c>
      <c r="H347" s="6">
        <v>173381.5</v>
      </c>
      <c r="K347" s="95">
        <f>+Tabla1[[#This Row],[TK Remolcados (1)]]+Tabla1[[#This Row],[TK Coche Motor (2)]]+Tabla1[[#This Row],[TK Eléctricos (3)]]</f>
        <v>173381.5</v>
      </c>
      <c r="L347" s="35">
        <f>+Tabla1[[#This Row],[Trenes Kilómetro (TK) (1+2+3)]]/K335-1</f>
        <v>6.2116557370521575E-2</v>
      </c>
      <c r="M347" s="36">
        <f>+Tabla1[[#This Row],[TK Remolcados (1)]]</f>
        <v>173381.5</v>
      </c>
      <c r="N347" s="36">
        <f>+Tabla1[[#This Row],[TK Remolcados (1)]]*Tabla1[[#This Row],[Form. Media Trenes Remolcados]]</f>
        <v>1040289</v>
      </c>
      <c r="Q347" s="95">
        <f t="shared" si="27"/>
        <v>1040289</v>
      </c>
      <c r="R347" s="35">
        <f>+Tabla1[[#This Row],[Coches Kilómetro (CK) (5+6+7)]]/Q335-1</f>
        <v>6.2116557370521575E-2</v>
      </c>
      <c r="S347" s="37">
        <v>34.6</v>
      </c>
      <c r="T347" s="35">
        <f>+Tabla1[[#This Row],[Velocidad Comercial Trenes Diésel]]/S335-1</f>
        <v>0</v>
      </c>
      <c r="U347" s="37"/>
      <c r="V347" s="35"/>
      <c r="W347" s="37">
        <v>6</v>
      </c>
      <c r="X347" s="6"/>
      <c r="Y347" s="6"/>
      <c r="Z347" s="36">
        <f>+Tabla1[[#This Row],[Form. Media Trenes Remolcados]]*Tabla1[[#This Row],[Asientos Prom. x C. Remolcados]]*Tabla1[[#This Row],[Trenes Corridos (TC)]]</f>
        <v>1612872</v>
      </c>
      <c r="AC347" s="6">
        <v>76</v>
      </c>
      <c r="AF347" s="6">
        <f>+'[2]BN TAB'!H351</f>
        <v>3699</v>
      </c>
      <c r="AG347" s="6">
        <f>+Tabla1[[#This Row],[Trenes Programados]]-Tabla1[[#This Row],[Trenes Corridos (TC)]]</f>
        <v>162</v>
      </c>
      <c r="AH347" s="95">
        <f>+'[2]BN TAB'!J351</f>
        <v>3537</v>
      </c>
      <c r="AI347" s="35">
        <f>+Tabla1[[#This Row],[Trenes Corridos (TC)]]/AH335-1</f>
        <v>5.0490050490050509E-2</v>
      </c>
      <c r="AJ347" s="36">
        <f>+'[2]BN TAB'!K351</f>
        <v>3105</v>
      </c>
      <c r="AK347" s="36">
        <f>+Tabla1[[#This Row],[Trenes Corridos (TC)]]-Tabla1[[#This Row],[Trenes Puntuales]]</f>
        <v>432</v>
      </c>
      <c r="AL347" s="127">
        <f>+Tabla1[[#This Row],[Trenes Puntuales]]/Tabla1[[#This Row],[Trenes Programados]]</f>
        <v>0.83941605839416056</v>
      </c>
      <c r="AM347" s="96">
        <v>0.95</v>
      </c>
      <c r="AN347" s="96" t="str">
        <f>+IF(Tabla1[[#This Row],[Regularidad Absoluta]]&gt;=Tabla1[[#This Row],[RA 95%]],Tabla1[[#This Row],[Regularidad Absoluta]],"")</f>
        <v/>
      </c>
      <c r="AO347" s="96">
        <f>+Tabla1[[#This Row],[Trenes Puntuales]]/Tabla1[[#This Row],[Trenes Corridos (TC)]]</f>
        <v>0.87786259541984735</v>
      </c>
      <c r="AP347" s="96">
        <f>+Tabla1[[#This Row],[Trenes Corridos (TC)]]/Tabla1[[#This Row],[Trenes Programados]]</f>
        <v>0.95620437956204385</v>
      </c>
      <c r="AQ347" s="96">
        <f>+Tabla1[[#This Row],[Regularidad Relativa]]/AO335-1</f>
        <v>3.3122460251180152E-2</v>
      </c>
      <c r="AR347" s="95">
        <f>+'[3]DATOS BN#Bol por Estación'!AE332</f>
        <v>1888453</v>
      </c>
      <c r="AS347" s="15">
        <f>+Tabla1[[#This Row],[Pasajeros Pagos (PAX)]]/AR335-1</f>
        <v>1.4439666105862559</v>
      </c>
      <c r="AT347" s="6">
        <f>+Tabla1[[#This Row],[Pasajeros Pagos (PAX)]]/Tabla1[[#This Row],[Indice Dia Habil]]</f>
        <v>76766.382113821135</v>
      </c>
      <c r="AU347" s="15">
        <f>+Tabla1[[#This Row],[PAX Día Habil]]/AT335-1</f>
        <v>1.5830541412700265</v>
      </c>
      <c r="AV347" s="6">
        <f>+Tabla1[[#This Row],[Pasajeros Pagos (PAX)]]/Tabla1[[#This Row],[Trenes Corridos (TC)]]</f>
        <v>533.91376873056265</v>
      </c>
      <c r="AW347" s="6">
        <f>+Tabla1[[#This Row],[PAX x Tren]]/Tabla1[[#This Row],[Form. Media Trenes Remolcados]]</f>
        <v>88.985628121760442</v>
      </c>
      <c r="AX347" s="15">
        <f>+Tabla1[[#This Row],[PAX x Coche]]/AW335-1</f>
        <v>1.3265014356358282</v>
      </c>
      <c r="AY347" s="6">
        <v>188</v>
      </c>
      <c r="AZ347" s="9">
        <f>+Tabla1[[#This Row],[PAX Kilómetro]]/Tabla1[[#This Row],[Coches Kilómetro (CK) (5+6+7)]]</f>
        <v>38.121630623797813</v>
      </c>
      <c r="BA347" s="15">
        <f>+Tabla1[[#This Row],[Ocupación Media (PaxKm/CocheKm)]]/AZ335-1</f>
        <v>1.3010342825619592</v>
      </c>
      <c r="BB347" s="15">
        <f>+Tabla1[[#This Row],[Ocupación Media (PaxKm/CocheKm)]]/Tabla1[[#This Row],[Capacidad x Coche (4xm2)]]</f>
        <v>0.20277463097764795</v>
      </c>
      <c r="BC347" s="15">
        <f>+Tabla1[[#This Row],[% de Ocupación Media PAX]]/BB335-1</f>
        <v>1.3010342825619596</v>
      </c>
      <c r="BD347" s="91">
        <f>+Tabla1[[#This Row],[Pasajeros Pagos (PAX)]]*Tabla1[[#This Row],[PAX Recorrido Medio]]</f>
        <v>39657513</v>
      </c>
      <c r="BE347" s="37">
        <v>21</v>
      </c>
      <c r="BF347" s="35">
        <f>+Tabla1[[#This Row],[PAX Recorrido Medio]]/BE335-1</f>
        <v>0</v>
      </c>
      <c r="BG347" s="36">
        <f>+Tabla1[[#This Row],[Pasajeros Pagos (PAX)]]*CN347</f>
        <v>1762220.2723472605</v>
      </c>
      <c r="BH347" s="130">
        <f t="shared" si="29"/>
        <v>0</v>
      </c>
      <c r="BI347" s="95">
        <f>+Tabla1[[#This Row],[Pasajeros Pagos (PAX)]]</f>
        <v>1888453</v>
      </c>
      <c r="BJ347" s="35">
        <f>+(Tabla1[[#This Row],[Variación % TC]]*0.2)-(Tabla1[[#This Row],[Vaciación % PAX Recorrido Medio]]*0.1)-(Tabla1[[#This Row],[Variación % Ocupación PAX]]*0.5)+(Tabla1[[#This Row],[Variación % RA]]*0.1)+(Tabla1[[#This Row],[Variación % Velocidad Comercial TE]]*0.1)</f>
        <v>-0.63710688515785163</v>
      </c>
      <c r="BK347" s="90">
        <f>+'[3]DATOS BN#Bol por Estación'!AH332</f>
        <v>14678391.23</v>
      </c>
      <c r="BL347" s="10">
        <f>+Tabla1[[#This Row],[Recaudación Vta. Boletos $]]/Tabla1[[#This Row],[Pasajeros Pagos (PAX)]]</f>
        <v>7.7727066704863716</v>
      </c>
      <c r="BM347" s="15">
        <f>+(Tabla1[[#This Row],[Tarifa Media $]]*44)/CQ347</f>
        <v>6.5878431530823674E-3</v>
      </c>
      <c r="BN347" s="48">
        <f>+Tabla1[[#This Row],[Tarifa Media $]]/CP347</f>
        <v>7.4308859182470099E-2</v>
      </c>
      <c r="BO347" s="86">
        <v>24.6</v>
      </c>
      <c r="BP347" s="80">
        <v>51.944000000000003</v>
      </c>
      <c r="BQ347" s="80">
        <f>+Tabla1[[#This Row],[Km. Línea (entre cabeceras) en Servicio]]*2</f>
        <v>103.88800000000001</v>
      </c>
      <c r="BR347" s="36">
        <v>22</v>
      </c>
      <c r="BS347" s="36">
        <v>1755</v>
      </c>
      <c r="BT347" s="76">
        <f>+Tabla1[[#This Row],[Recaudación Vta. Boletos $]]/Tabla1[[#This Row],[Km. Línea (entre cabeceras) en Servicio]]</f>
        <v>282581.07250115508</v>
      </c>
      <c r="BU347" s="77">
        <f>+Tabla1[[#This Row],[Recaudación/Km. Línea (PESOS)]]/CP347</f>
        <v>2701.5398900684045</v>
      </c>
      <c r="BV347" s="76">
        <f>+Tabla1[[#This Row],[Recaudación Vta. Boletos $]]/Tabla1[[#This Row],[Trenes Corridos (TC)]]</f>
        <v>4149.9551116765624</v>
      </c>
      <c r="BW347" s="77">
        <f>+Tabla1[[#This Row],[Recaudación/Trenes Corridos (PESOS)]]/CP347</f>
        <v>39.674523056181286</v>
      </c>
      <c r="BX347" s="76">
        <f>+Tabla1[[#This Row],[Recaudación Vta. Boletos $]]/Tabla1[[#This Row],[Coches Kilómetro (CK) (5+6+7)]]</f>
        <v>14.109916792352895</v>
      </c>
      <c r="BY347" s="77">
        <f>+Tabla1[[#This Row],[Recaudación/Coche Kilómetro (PESOS)]]/CP347</f>
        <v>0.1348940419919015</v>
      </c>
      <c r="BZ347" s="78">
        <f>+Tabla1[[#This Row],[Recaudación Vta. Boletos $]]/Tabla1[[#This Row],[PAX Kilómetro]]</f>
        <v>0.37012888907077962</v>
      </c>
      <c r="CA347" s="79">
        <f>+Tabla1[[#This Row],[Recaudación/Pasajeros Kilómetro (PESOS)]]/CP347</f>
        <v>3.5385171039271474E-3</v>
      </c>
      <c r="CB347" s="76">
        <f>+Tabla1[[#This Row],[Recaudación Vta. Boletos $]]/Tabla1[[#This Row],[Personal]]</f>
        <v>8363.7556866096875</v>
      </c>
      <c r="CC347" s="77">
        <f>+Tabla1[[#This Row],[Recaudación/Personal (PESOS)]]/CP347</f>
        <v>79.959423390149979</v>
      </c>
      <c r="CD347" s="36">
        <f>+Tabla1[[#This Row],[Pasajeros Pagos (PAX)]]/Tabla1[[#This Row],[Personal]]</f>
        <v>1076.0415954415955</v>
      </c>
      <c r="CE347" s="80">
        <f>+Tabla1[[#This Row],[Trenes Corridos (TC)]]/Tabla1[[#This Row],[Personal]]</f>
        <v>2.0153846153846153</v>
      </c>
      <c r="CF347" s="36">
        <f>+Tabla1[[#This Row],[Pasajeros Pagos (PAX)]]/Tabla1[[#This Row],[Km. Línea (entre cabeceras) en Servicio]]</f>
        <v>36355.555983366699</v>
      </c>
      <c r="CG347" s="36">
        <f>+Tabla1[[#This Row],[Pasajeros Pagos (PAX)]]/Tabla1[[#This Row],[Cantidad de Estaciones en Servicio]]</f>
        <v>85838.772727272721</v>
      </c>
      <c r="CH347" s="36">
        <f>+Tabla1[[#This Row],[PAX Kilómetro]]/Tabla1[[#This Row],[Km. Línea (entre cabeceras) en Servicio]]</f>
        <v>763466.67565070069</v>
      </c>
      <c r="CI347" s="36">
        <f>+Tabla1[[#This Row],[Coches Kilómetro (CK) (5+6+7)]]/Tabla1[[#This Row],[Km. Línea (entre cabeceras) en Servicio]]</f>
        <v>20027.125365778531</v>
      </c>
      <c r="CJ347" s="36">
        <f>+[1]!BN_InfraMR[[#This Row],[Total Coches Remolcados]]</f>
        <v>134</v>
      </c>
      <c r="CK347" s="36">
        <f>+Tabla1[[#This Row],[Pasajeros Pagos (PAX)]]/Tabla1[[#This Row],[Coches en Servicio]]</f>
        <v>14092.932835820895</v>
      </c>
      <c r="CL347" s="59" t="s">
        <v>156</v>
      </c>
      <c r="CM347" s="100">
        <f t="shared" si="28"/>
        <v>749.99169507521549</v>
      </c>
      <c r="CN347" s="11">
        <v>0.93315548353454414</v>
      </c>
      <c r="CP347" s="10">
        <f>+[4]Hoja1!$C350</f>
        <v>104.6</v>
      </c>
      <c r="CQ347" s="33">
        <f>+[4]Hoja1!$D350</f>
        <v>51913.666666666672</v>
      </c>
      <c r="CU347" s="19"/>
      <c r="CW347" s="99"/>
      <c r="CX347" s="67"/>
      <c r="CY347" s="67"/>
      <c r="DF347" s="47">
        <f>+Tabla1[[#This Row],[Trenes Kilómetro (TK) (1+2+3)]]/Tabla1[[#This Row],[Trenes Corridos (TC)]]</f>
        <v>49.019366694939215</v>
      </c>
      <c r="EA347" s="2">
        <v>2021</v>
      </c>
      <c r="EB347" s="2" t="s">
        <v>5</v>
      </c>
    </row>
    <row r="348" spans="1:132" x14ac:dyDescent="0.2">
      <c r="A348" s="98" t="s">
        <v>270</v>
      </c>
      <c r="B348" s="2" t="s">
        <v>6</v>
      </c>
      <c r="C348" s="101">
        <v>44501</v>
      </c>
      <c r="D348" s="4" t="s">
        <v>135</v>
      </c>
      <c r="E348" s="4" t="s">
        <v>112</v>
      </c>
      <c r="F348" s="4" t="s">
        <v>139</v>
      </c>
      <c r="G348" s="4" t="s">
        <v>113</v>
      </c>
      <c r="H348" s="6">
        <v>173094.1</v>
      </c>
      <c r="K348" s="95">
        <f>+Tabla1[[#This Row],[TK Remolcados (1)]]+Tabla1[[#This Row],[TK Coche Motor (2)]]+Tabla1[[#This Row],[TK Eléctricos (3)]]</f>
        <v>173094.1</v>
      </c>
      <c r="L348" s="35">
        <f>+Tabla1[[#This Row],[Trenes Kilómetro (TK) (1+2+3)]]/K336-1</f>
        <v>0.1093997756769749</v>
      </c>
      <c r="M348" s="36">
        <f>+Tabla1[[#This Row],[TK Remolcados (1)]]</f>
        <v>173094.1</v>
      </c>
      <c r="N348" s="36">
        <f>+Tabla1[[#This Row],[TK Remolcados (1)]]*Tabla1[[#This Row],[Form. Media Trenes Remolcados]]</f>
        <v>1038564.6000000001</v>
      </c>
      <c r="Q348" s="95">
        <f t="shared" si="27"/>
        <v>1038564.6000000001</v>
      </c>
      <c r="R348" s="35">
        <f>+Tabla1[[#This Row],[Coches Kilómetro (CK) (5+6+7)]]/Q336-1</f>
        <v>0.1093997756769749</v>
      </c>
      <c r="S348" s="37">
        <v>34.6</v>
      </c>
      <c r="T348" s="35">
        <f>+Tabla1[[#This Row],[Velocidad Comercial Trenes Diésel]]/S336-1</f>
        <v>0</v>
      </c>
      <c r="U348" s="37"/>
      <c r="V348" s="35"/>
      <c r="W348" s="37">
        <v>6</v>
      </c>
      <c r="X348" s="6"/>
      <c r="Y348" s="6"/>
      <c r="Z348" s="36">
        <f>+Tabla1[[#This Row],[Form. Media Trenes Remolcados]]*Tabla1[[#This Row],[Asientos Prom. x C. Remolcados]]*Tabla1[[#This Row],[Trenes Corridos (TC)]]</f>
        <v>1621536</v>
      </c>
      <c r="AC348" s="6">
        <v>76</v>
      </c>
      <c r="AF348" s="6">
        <f>+'[2]BN TAB'!H352</f>
        <v>3647</v>
      </c>
      <c r="AG348" s="6">
        <f>+Tabla1[[#This Row],[Trenes Programados]]-Tabla1[[#This Row],[Trenes Corridos (TC)]]</f>
        <v>91</v>
      </c>
      <c r="AH348" s="95">
        <f>+'[2]BN TAB'!J352</f>
        <v>3556</v>
      </c>
      <c r="AI348" s="35">
        <f>+Tabla1[[#This Row],[Trenes Corridos (TC)]]/AH336-1</f>
        <v>0.10882444652323042</v>
      </c>
      <c r="AJ348" s="36">
        <f>+'[2]BN TAB'!K352</f>
        <v>3124</v>
      </c>
      <c r="AK348" s="36">
        <f>+Tabla1[[#This Row],[Trenes Corridos (TC)]]-Tabla1[[#This Row],[Trenes Puntuales]]</f>
        <v>432</v>
      </c>
      <c r="AL348" s="127">
        <f>+Tabla1[[#This Row],[Trenes Puntuales]]/Tabla1[[#This Row],[Trenes Programados]]</f>
        <v>0.85659446120098715</v>
      </c>
      <c r="AM348" s="96">
        <v>0.95</v>
      </c>
      <c r="AN348" s="96" t="str">
        <f>+IF(Tabla1[[#This Row],[Regularidad Absoluta]]&gt;=Tabla1[[#This Row],[RA 95%]],Tabla1[[#This Row],[Regularidad Absoluta]],"")</f>
        <v/>
      </c>
      <c r="AO348" s="96">
        <f>+Tabla1[[#This Row],[Trenes Puntuales]]/Tabla1[[#This Row],[Trenes Corridos (TC)]]</f>
        <v>0.87851518560179975</v>
      </c>
      <c r="AP348" s="96">
        <f>+Tabla1[[#This Row],[Trenes Corridos (TC)]]/Tabla1[[#This Row],[Trenes Programados]]</f>
        <v>0.9750479846449136</v>
      </c>
      <c r="AQ348" s="96">
        <f>+Tabla1[[#This Row],[Regularidad Relativa]]/AO336-1</f>
        <v>4.3480814898137821E-2</v>
      </c>
      <c r="AR348" s="95">
        <f>+'[3]DATOS BN#Bol por Estación'!AE333</f>
        <v>1963411</v>
      </c>
      <c r="AS348" s="15">
        <f>+Tabla1[[#This Row],[Pasajeros Pagos (PAX)]]/AR336-1</f>
        <v>1.1034503076843962</v>
      </c>
      <c r="AT348" s="6">
        <f>+Tabla1[[#This Row],[Pasajeros Pagos (PAX)]]/Tabla1[[#This Row],[Indice Dia Habil]]</f>
        <v>78851.847389558228</v>
      </c>
      <c r="AU348" s="15">
        <f>+Tabla1[[#This Row],[PAX Día Habil]]/AT336-1</f>
        <v>1.0781075328930179</v>
      </c>
      <c r="AV348" s="6">
        <f>+Tabla1[[#This Row],[Pasajeros Pagos (PAX)]]/Tabla1[[#This Row],[Trenes Corridos (TC)]]</f>
        <v>552.14032620922387</v>
      </c>
      <c r="AW348" s="6">
        <f>+Tabla1[[#This Row],[PAX x Tren]]/Tabla1[[#This Row],[Form. Media Trenes Remolcados]]</f>
        <v>92.023387701537317</v>
      </c>
      <c r="AX348" s="15">
        <f>+Tabla1[[#This Row],[PAX x Coche]]/AW336-1</f>
        <v>0.89700931854439259</v>
      </c>
      <c r="AY348" s="6">
        <v>188</v>
      </c>
      <c r="AZ348" s="9">
        <f>+Tabla1[[#This Row],[PAX Kilómetro]]/Tabla1[[#This Row],[Coches Kilómetro (CK) (5+6+7)]]</f>
        <v>38.490670642923895</v>
      </c>
      <c r="BA348" s="15">
        <f>+Tabla1[[#This Row],[Ocupación Media (PaxKm/CocheKm)]]/AZ336-1</f>
        <v>0.83039734351701</v>
      </c>
      <c r="BB348" s="15">
        <f>+Tabla1[[#This Row],[Ocupación Media (PaxKm/CocheKm)]]/Tabla1[[#This Row],[Capacidad x Coche (4xm2)]]</f>
        <v>0.20473760980278669</v>
      </c>
      <c r="BC348" s="15">
        <f>+Tabla1[[#This Row],[% de Ocupación Media PAX]]/BB336-1</f>
        <v>0.83039734351701</v>
      </c>
      <c r="BD348" s="91">
        <f>+Tabla1[[#This Row],[Pasajeros Pagos (PAX)]]*Tabla1[[#This Row],[PAX Recorrido Medio]]</f>
        <v>39975047.960000001</v>
      </c>
      <c r="BE348" s="37">
        <v>20.36</v>
      </c>
      <c r="BF348" s="35">
        <f>+Tabla1[[#This Row],[PAX Recorrido Medio]]/BE336-1</f>
        <v>-3.4613560929350418E-2</v>
      </c>
      <c r="BG348" s="36">
        <f>+Tabla1[[#This Row],[Pasajeros Pagos (PAX)]]*CN348</f>
        <v>1870139.5716740915</v>
      </c>
      <c r="BH348" s="130">
        <f t="shared" si="29"/>
        <v>0</v>
      </c>
      <c r="BI348" s="95">
        <f>+Tabla1[[#This Row],[Pasajeros Pagos (PAX)]]</f>
        <v>1963411</v>
      </c>
      <c r="BJ348" s="35">
        <f>+(Tabla1[[#This Row],[Variación % TC]]*0.2)-(Tabla1[[#This Row],[Vaciación % PAX Recorrido Medio]]*0.1)-(Tabla1[[#This Row],[Variación % Ocupación PAX]]*0.5)+(Tabla1[[#This Row],[Variación % RA]]*0.1)+(Tabla1[[#This Row],[Variación % Velocidad Comercial TE]]*0.1)</f>
        <v>-0.38562434487111008</v>
      </c>
      <c r="BK348" s="90">
        <f>+'[3]DATOS BN#Bol por Estación'!AH333</f>
        <v>15273606.17</v>
      </c>
      <c r="BL348" s="10">
        <f>+Tabla1[[#This Row],[Recaudación Vta. Boletos $]]/Tabla1[[#This Row],[Pasajeros Pagos (PAX)]]</f>
        <v>7.77911816221871</v>
      </c>
      <c r="BM348" s="15">
        <f>+(Tabla1[[#This Row],[Tarifa Media $]]*44)/CQ348</f>
        <v>6.5529265948492E-3</v>
      </c>
      <c r="BN348" s="48">
        <f>+Tabla1[[#This Row],[Tarifa Media $]]/CP348</f>
        <v>7.3910861398752595E-2</v>
      </c>
      <c r="BO348" s="86">
        <v>24.900000000000002</v>
      </c>
      <c r="BP348" s="80">
        <v>51.944000000000003</v>
      </c>
      <c r="BQ348" s="80">
        <f>+Tabla1[[#This Row],[Km. Línea (entre cabeceras) en Servicio]]*2</f>
        <v>103.88800000000001</v>
      </c>
      <c r="BR348" s="36">
        <v>22</v>
      </c>
      <c r="BS348" s="36">
        <v>1755</v>
      </c>
      <c r="BT348" s="76">
        <f>+Tabla1[[#This Row],[Recaudación Vta. Boletos $]]/Tabla1[[#This Row],[Km. Línea (entre cabeceras) en Servicio]]</f>
        <v>294039.8538811027</v>
      </c>
      <c r="BU348" s="77">
        <f>+Tabla1[[#This Row],[Recaudación/Km. Línea (PESOS)]]/CP348</f>
        <v>2793.7278278489566</v>
      </c>
      <c r="BV348" s="76">
        <f>+Tabla1[[#This Row],[Recaudación Vta. Boletos $]]/Tabla1[[#This Row],[Trenes Corridos (TC)]]</f>
        <v>4295.1648397075369</v>
      </c>
      <c r="BW348" s="77">
        <f>+Tabla1[[#This Row],[Recaudación/Trenes Corridos (PESOS)]]/CP348</f>
        <v>40.80916712311199</v>
      </c>
      <c r="BX348" s="76">
        <f>+Tabla1[[#This Row],[Recaudación Vta. Boletos $]]/Tabla1[[#This Row],[Coches Kilómetro (CK) (5+6+7)]]</f>
        <v>14.706457518386433</v>
      </c>
      <c r="BY348" s="77">
        <f>+Tabla1[[#This Row],[Recaudación/Coche Kilómetro (PESOS)]]/CP348</f>
        <v>0.1397288125262369</v>
      </c>
      <c r="BZ348" s="78">
        <f>+Tabla1[[#This Row],[Recaudación Vta. Boletos $]]/Tabla1[[#This Row],[PAX Kilómetro]]</f>
        <v>0.38207849519738263</v>
      </c>
      <c r="CA348" s="79">
        <f>+Tabla1[[#This Row],[Recaudación/Pasajeros Kilómetro (PESOS)]]/CP348</f>
        <v>3.6301994793100489E-3</v>
      </c>
      <c r="CB348" s="76">
        <f>+Tabla1[[#This Row],[Recaudación Vta. Boletos $]]/Tabla1[[#This Row],[Personal]]</f>
        <v>8702.9094985754982</v>
      </c>
      <c r="CC348" s="77">
        <f>+Tabla1[[#This Row],[Recaudación/Personal (PESOS)]]/CP348</f>
        <v>82.687976233496414</v>
      </c>
      <c r="CD348" s="36">
        <f>+Tabla1[[#This Row],[Pasajeros Pagos (PAX)]]/Tabla1[[#This Row],[Personal]]</f>
        <v>1118.7527065527065</v>
      </c>
      <c r="CE348" s="80">
        <f>+Tabla1[[#This Row],[Trenes Corridos (TC)]]/Tabla1[[#This Row],[Personal]]</f>
        <v>2.0262108262108263</v>
      </c>
      <c r="CF348" s="36">
        <f>+Tabla1[[#This Row],[Pasajeros Pagos (PAX)]]/Tabla1[[#This Row],[Km. Línea (entre cabeceras) en Servicio]]</f>
        <v>37798.610041583241</v>
      </c>
      <c r="CG348" s="36">
        <f>+Tabla1[[#This Row],[Pasajeros Pagos (PAX)]]/Tabla1[[#This Row],[Cantidad de Estaciones en Servicio]]</f>
        <v>89245.954545454544</v>
      </c>
      <c r="CH348" s="36">
        <f>+Tabla1[[#This Row],[PAX Kilómetro]]/Tabla1[[#This Row],[Km. Línea (entre cabeceras) en Servicio]]</f>
        <v>769579.70044663479</v>
      </c>
      <c r="CI348" s="36">
        <f>+Tabla1[[#This Row],[Coches Kilómetro (CK) (5+6+7)]]/Tabla1[[#This Row],[Km. Línea (entre cabeceras) en Servicio]]</f>
        <v>19993.928076389959</v>
      </c>
      <c r="CJ348" s="36">
        <f>+[1]!BN_InfraMR[[#This Row],[Total Coches Remolcados]]</f>
        <v>134</v>
      </c>
      <c r="CK348" s="36">
        <f>+Tabla1[[#This Row],[Pasajeros Pagos (PAX)]]/Tabla1[[#This Row],[Coches en Servicio]]</f>
        <v>14652.320895522387</v>
      </c>
      <c r="CL348" s="58" t="s">
        <v>179</v>
      </c>
      <c r="CM348" s="100">
        <f t="shared" si="28"/>
        <v>736.3958677592791</v>
      </c>
      <c r="CN348" s="11">
        <v>0.95249520944626032</v>
      </c>
      <c r="CP348" s="10">
        <f>+[4]Hoja1!$C351</f>
        <v>105.25</v>
      </c>
      <c r="CQ348" s="33">
        <f>+[4]Hoja1!$D351</f>
        <v>52233.333333333336</v>
      </c>
      <c r="CU348" s="19"/>
      <c r="CW348" s="99"/>
      <c r="CX348" s="67"/>
      <c r="CY348" s="67"/>
      <c r="DF348" s="47">
        <f>+Tabla1[[#This Row],[Trenes Kilómetro (TK) (1+2+3)]]/Tabla1[[#This Row],[Trenes Corridos (TC)]]</f>
        <v>48.676631046119233</v>
      </c>
      <c r="EA348" s="2">
        <v>2021</v>
      </c>
      <c r="EB348" s="2" t="s">
        <v>6</v>
      </c>
    </row>
    <row r="349" spans="1:132" x14ac:dyDescent="0.2">
      <c r="A349" s="98" t="s">
        <v>270</v>
      </c>
      <c r="B349" s="2" t="s">
        <v>7</v>
      </c>
      <c r="C349" s="101">
        <v>44531</v>
      </c>
      <c r="D349" s="4" t="s">
        <v>135</v>
      </c>
      <c r="E349" s="4" t="s">
        <v>112</v>
      </c>
      <c r="F349" s="4" t="s">
        <v>139</v>
      </c>
      <c r="G349" s="4" t="s">
        <v>113</v>
      </c>
      <c r="H349" s="6">
        <v>176728.3</v>
      </c>
      <c r="K349" s="95">
        <f>+Tabla1[[#This Row],[TK Remolcados (1)]]+Tabla1[[#This Row],[TK Coche Motor (2)]]+Tabla1[[#This Row],[TK Eléctricos (3)]]</f>
        <v>176728.3</v>
      </c>
      <c r="L349" s="35">
        <f>+Tabla1[[#This Row],[Trenes Kilómetro (TK) (1+2+3)]]/K337-1</f>
        <v>6.8437356793677573E-2</v>
      </c>
      <c r="M349" s="36">
        <f>+Tabla1[[#This Row],[TK Remolcados (1)]]</f>
        <v>176728.3</v>
      </c>
      <c r="N349" s="36">
        <f>+Tabla1[[#This Row],[TK Remolcados (1)]]*Tabla1[[#This Row],[Form. Media Trenes Remolcados]]</f>
        <v>1060369.7999999998</v>
      </c>
      <c r="Q349" s="95">
        <f t="shared" si="27"/>
        <v>1060369.7999999998</v>
      </c>
      <c r="R349" s="35">
        <f>+Tabla1[[#This Row],[Coches Kilómetro (CK) (5+6+7)]]/Q337-1</f>
        <v>6.8437356793677351E-2</v>
      </c>
      <c r="S349" s="37">
        <v>34.6</v>
      </c>
      <c r="T349" s="35">
        <f>+Tabla1[[#This Row],[Velocidad Comercial Trenes Diésel]]/S337-1</f>
        <v>0</v>
      </c>
      <c r="U349" s="37"/>
      <c r="V349" s="35"/>
      <c r="W349" s="37">
        <v>6</v>
      </c>
      <c r="X349" s="6"/>
      <c r="Y349" s="6"/>
      <c r="Z349" s="36">
        <f>+Tabla1[[#This Row],[Form. Media Trenes Remolcados]]*Tabla1[[#This Row],[Asientos Prom. x C. Remolcados]]*Tabla1[[#This Row],[Trenes Corridos (TC)]]</f>
        <v>1656648</v>
      </c>
      <c r="AC349" s="6">
        <v>76</v>
      </c>
      <c r="AF349" s="6">
        <f>+'[2]BN TAB'!H353</f>
        <v>3740</v>
      </c>
      <c r="AG349" s="6">
        <f>+Tabla1[[#This Row],[Trenes Programados]]-Tabla1[[#This Row],[Trenes Corridos (TC)]]</f>
        <v>107</v>
      </c>
      <c r="AH349" s="95">
        <f>+'[2]BN TAB'!J353</f>
        <v>3633</v>
      </c>
      <c r="AI349" s="35">
        <f>+Tabla1[[#This Row],[Trenes Corridos (TC)]]/AH337-1</f>
        <v>8.4477611940298569E-2</v>
      </c>
      <c r="AJ349" s="36">
        <f>+'[2]BN TAB'!K353</f>
        <v>3219</v>
      </c>
      <c r="AK349" s="36">
        <f>+Tabla1[[#This Row],[Trenes Corridos (TC)]]-Tabla1[[#This Row],[Trenes Puntuales]]</f>
        <v>414</v>
      </c>
      <c r="AL349" s="127">
        <f>+Tabla1[[#This Row],[Trenes Puntuales]]/Tabla1[[#This Row],[Trenes Programados]]</f>
        <v>0.86069518716577542</v>
      </c>
      <c r="AM349" s="96">
        <v>0.95</v>
      </c>
      <c r="AN349" s="96" t="str">
        <f>+IF(Tabla1[[#This Row],[Regularidad Absoluta]]&gt;=Tabla1[[#This Row],[RA 95%]],Tabla1[[#This Row],[Regularidad Absoluta]],"")</f>
        <v/>
      </c>
      <c r="AO349" s="96">
        <f>+Tabla1[[#This Row],[Trenes Puntuales]]/Tabla1[[#This Row],[Trenes Corridos (TC)]]</f>
        <v>0.88604459124690338</v>
      </c>
      <c r="AP349" s="96">
        <f>+Tabla1[[#This Row],[Trenes Corridos (TC)]]/Tabla1[[#This Row],[Trenes Programados]]</f>
        <v>0.97139037433155084</v>
      </c>
      <c r="AQ349" s="96">
        <f>+Tabla1[[#This Row],[Regularidad Relativa]]/AO337-1</f>
        <v>0.12604301239648197</v>
      </c>
      <c r="AR349" s="95">
        <f>+'[3]DATOS BN#Bol por Estación'!AE334</f>
        <v>1896763</v>
      </c>
      <c r="AS349" s="15">
        <f>+Tabla1[[#This Row],[Pasajeros Pagos (PAX)]]/AR337-1</f>
        <v>0.79883615837426336</v>
      </c>
      <c r="AT349" s="6">
        <f>+Tabla1[[#This Row],[Pasajeros Pagos (PAX)]]/Tabla1[[#This Row],[Indice Dia Habil]]</f>
        <v>73234.092664092663</v>
      </c>
      <c r="AU349" s="15">
        <f>+Tabla1[[#This Row],[PAX Día Habil]]/AT337-1</f>
        <v>0.7293830248462998</v>
      </c>
      <c r="AV349" s="6">
        <f>+Tabla1[[#This Row],[Pasajeros Pagos (PAX)]]/Tabla1[[#This Row],[Trenes Corridos (TC)]]</f>
        <v>522.09276080374343</v>
      </c>
      <c r="AW349" s="6">
        <f>+Tabla1[[#This Row],[PAX x Tren]]/Tabla1[[#This Row],[Form. Media Trenes Remolcados]]</f>
        <v>87.015460133957234</v>
      </c>
      <c r="AX349" s="15">
        <f>+Tabla1[[#This Row],[PAX x Coche]]/AW337-1</f>
        <v>0.65871211961293197</v>
      </c>
      <c r="AY349" s="6">
        <v>188</v>
      </c>
      <c r="AZ349" s="9">
        <f>+Tabla1[[#This Row],[PAX Kilómetro]]/Tabla1[[#This Row],[Coches Kilómetro (CK) (5+6+7)]]</f>
        <v>38.172458721476232</v>
      </c>
      <c r="BA349" s="15">
        <f>+Tabla1[[#This Row],[Ocupación Media (PaxKm/CocheKm)]]/AZ337-1</f>
        <v>0.66875634395185157</v>
      </c>
      <c r="BB349" s="15">
        <f>+Tabla1[[#This Row],[Ocupación Media (PaxKm/CocheKm)]]/Tabla1[[#This Row],[Capacidad x Coche (4xm2)]]</f>
        <v>0.20304499319934166</v>
      </c>
      <c r="BC349" s="15">
        <f>+Tabla1[[#This Row],[% de Ocupación Media PAX]]/BB337-1</f>
        <v>0.66875634395185157</v>
      </c>
      <c r="BD349" s="91">
        <f>+Tabla1[[#This Row],[Pasajeros Pagos (PAX)]]*Tabla1[[#This Row],[PAX Recorrido Medio]]</f>
        <v>40476922.420000002</v>
      </c>
      <c r="BE349" s="37">
        <v>21.34</v>
      </c>
      <c r="BF349" s="35">
        <f>+Tabla1[[#This Row],[PAX Recorrido Medio]]/BE337-1</f>
        <v>-8.8248954946587022E-3</v>
      </c>
      <c r="BG349" s="36">
        <f>+Tabla1[[#This Row],[Pasajeros Pagos (PAX)]]*CN349</f>
        <v>1818452.2831035713</v>
      </c>
      <c r="BH349" s="130">
        <f t="shared" si="29"/>
        <v>0</v>
      </c>
      <c r="BI349" s="95">
        <f>+Tabla1[[#This Row],[Pasajeros Pagos (PAX)]]</f>
        <v>1896763</v>
      </c>
      <c r="BJ349" s="35">
        <f>+(Tabla1[[#This Row],[Variación % TC]]*0.2)-(Tabla1[[#This Row],[Vaciación % PAX Recorrido Medio]]*0.1)-(Tabla1[[#This Row],[Variación % Ocupación PAX]]*0.5)+(Tabla1[[#This Row],[Variación % RA]]*0.1)+(Tabla1[[#This Row],[Variación % Velocidad Comercial TE]]*0.1)</f>
        <v>-0.30399585879875202</v>
      </c>
      <c r="BK349" s="90">
        <f>+'[3]DATOS BN#Bol por Estación'!AH334</f>
        <v>14988910.550000001</v>
      </c>
      <c r="BL349" s="10">
        <f>+Tabla1[[#This Row],[Recaudación Vta. Boletos $]]/Tabla1[[#This Row],[Pasajeros Pagos (PAX)]]</f>
        <v>7.9023634212603264</v>
      </c>
      <c r="BM349" s="15">
        <f>+(Tabla1[[#This Row],[Tarifa Media $]]*44)/CQ349</f>
        <v>6.6162538872272629E-3</v>
      </c>
      <c r="BN349" s="48">
        <f>+Tabla1[[#This Row],[Tarifa Media $]]/CP349</f>
        <v>7.3936783507300957E-2</v>
      </c>
      <c r="BO349" s="86">
        <v>25.900000000000002</v>
      </c>
      <c r="BP349" s="80">
        <v>51.944000000000003</v>
      </c>
      <c r="BQ349" s="80">
        <f>+Tabla1[[#This Row],[Km. Línea (entre cabeceras) en Servicio]]*2</f>
        <v>103.88800000000001</v>
      </c>
      <c r="BR349" s="36">
        <v>22</v>
      </c>
      <c r="BS349" s="36">
        <v>1755</v>
      </c>
      <c r="BT349" s="76">
        <f>+Tabla1[[#This Row],[Recaudación Vta. Boletos $]]/Tabla1[[#This Row],[Km. Línea (entre cabeceras) en Servicio]]</f>
        <v>288559.035692284</v>
      </c>
      <c r="BU349" s="77">
        <f>+Tabla1[[#This Row],[Recaudación/Km. Línea (PESOS)]]/CP349</f>
        <v>2699.8412770610407</v>
      </c>
      <c r="BV349" s="76">
        <f>+Tabla1[[#This Row],[Recaudación Vta. Boletos $]]/Tabla1[[#This Row],[Trenes Corridos (TC)]]</f>
        <v>4125.7667354803198</v>
      </c>
      <c r="BW349" s="77">
        <f>+Tabla1[[#This Row],[Recaudación/Trenes Corridos (PESOS)]]/CP349</f>
        <v>38.601859426275446</v>
      </c>
      <c r="BX349" s="76">
        <f>+Tabla1[[#This Row],[Recaudación Vta. Boletos $]]/Tabla1[[#This Row],[Coches Kilómetro (CK) (5+6+7)]]</f>
        <v>14.135550210879265</v>
      </c>
      <c r="BY349" s="77">
        <f>+Tabla1[[#This Row],[Recaudación/Coche Kilómetro (PESOS)]]/CP349</f>
        <v>0.13225627068562187</v>
      </c>
      <c r="BZ349" s="78">
        <f>+Tabla1[[#This Row],[Recaudación Vta. Boletos $]]/Tabla1[[#This Row],[PAX Kilómetro]]</f>
        <v>0.37030756425774725</v>
      </c>
      <c r="CA349" s="79">
        <f>+Tabla1[[#This Row],[Recaudación/Pasajeros Kilómetro (PESOS)]]/CP349</f>
        <v>3.4647040069025756E-3</v>
      </c>
      <c r="CB349" s="76">
        <f>+Tabla1[[#This Row],[Recaudación Vta. Boletos $]]/Tabla1[[#This Row],[Personal]]</f>
        <v>8540.6897720797733</v>
      </c>
      <c r="CC349" s="77">
        <f>+Tabla1[[#This Row],[Recaudación/Personal (PESOS)]]/CP349</f>
        <v>79.909148316614647</v>
      </c>
      <c r="CD349" s="36">
        <f>+Tabla1[[#This Row],[Pasajeros Pagos (PAX)]]/Tabla1[[#This Row],[Personal]]</f>
        <v>1080.7766381766382</v>
      </c>
      <c r="CE349" s="80">
        <f>+Tabla1[[#This Row],[Trenes Corridos (TC)]]/Tabla1[[#This Row],[Personal]]</f>
        <v>2.0700854700854703</v>
      </c>
      <c r="CF349" s="36">
        <f>+Tabla1[[#This Row],[Pasajeros Pagos (PAX)]]/Tabla1[[#This Row],[Km. Línea (entre cabeceras) en Servicio]]</f>
        <v>36515.535961805021</v>
      </c>
      <c r="CG349" s="36">
        <f>+Tabla1[[#This Row],[Pasajeros Pagos (PAX)]]/Tabla1[[#This Row],[Cantidad de Estaciones en Servicio]]</f>
        <v>86216.5</v>
      </c>
      <c r="CH349" s="36">
        <f>+Tabla1[[#This Row],[PAX Kilómetro]]/Tabla1[[#This Row],[Km. Línea (entre cabeceras) en Servicio]]</f>
        <v>779241.5374249192</v>
      </c>
      <c r="CI349" s="36">
        <f>+Tabla1[[#This Row],[Coches Kilómetro (CK) (5+6+7)]]/Tabla1[[#This Row],[Km. Línea (entre cabeceras) en Servicio]]</f>
        <v>20413.710919451714</v>
      </c>
      <c r="CJ349" s="36">
        <f>+[1]!BN_InfraMR[[#This Row],[Total Coches Remolcados]]</f>
        <v>134</v>
      </c>
      <c r="CK349" s="36">
        <f>+Tabla1[[#This Row],[Pasajeros Pagos (PAX)]]/Tabla1[[#This Row],[Coches en Servicio]]</f>
        <v>14154.947761194029</v>
      </c>
      <c r="CM349" s="100">
        <f t="shared" si="28"/>
        <v>732.02441368699692</v>
      </c>
      <c r="CN349" s="11">
        <v>0.95871349404410111</v>
      </c>
      <c r="CP349" s="10">
        <f>+[4]Hoja1!$C352</f>
        <v>106.88</v>
      </c>
      <c r="CQ349" s="33">
        <f>+[4]Hoja1!$D352</f>
        <v>52553</v>
      </c>
      <c r="CU349" s="19"/>
      <c r="CW349" s="99"/>
      <c r="CX349" s="67"/>
      <c r="CY349" s="67"/>
      <c r="DF349" s="47">
        <f>+Tabla1[[#This Row],[Trenes Kilómetro (TK) (1+2+3)]]/Tabla1[[#This Row],[Trenes Corridos (TC)]]</f>
        <v>48.645279383429667</v>
      </c>
      <c r="EA349" s="2">
        <v>2021</v>
      </c>
      <c r="EB349" s="2" t="s">
        <v>7</v>
      </c>
    </row>
    <row r="350" spans="1:132" x14ac:dyDescent="0.2">
      <c r="A350" s="98" t="s">
        <v>271</v>
      </c>
      <c r="B350" s="2" t="s">
        <v>8</v>
      </c>
      <c r="C350" s="101">
        <v>44562</v>
      </c>
      <c r="D350" s="4" t="s">
        <v>135</v>
      </c>
      <c r="E350" s="4" t="s">
        <v>112</v>
      </c>
      <c r="F350" s="4" t="s">
        <v>139</v>
      </c>
      <c r="G350" s="4" t="s">
        <v>113</v>
      </c>
      <c r="H350" s="6">
        <v>171340.1</v>
      </c>
      <c r="K350" s="95">
        <f>+Tabla1[[#This Row],[TK Remolcados (1)]]+Tabla1[[#This Row],[TK Coche Motor (2)]]+Tabla1[[#This Row],[TK Eléctricos (3)]]</f>
        <v>171340.1</v>
      </c>
      <c r="L350" s="35">
        <f>+Tabla1[[#This Row],[Trenes Kilómetro (TK) (1+2+3)]]/K338-1</f>
        <v>1.6381082770885458E-2</v>
      </c>
      <c r="M350" s="36">
        <f>+Tabla1[[#This Row],[TK Remolcados (1)]]</f>
        <v>171340.1</v>
      </c>
      <c r="N350" s="36">
        <f>+Tabla1[[#This Row],[TK Remolcados (1)]]*Tabla1[[#This Row],[Form. Media Trenes Remolcados]]</f>
        <v>1028040.6000000001</v>
      </c>
      <c r="Q350" s="95">
        <f t="shared" si="27"/>
        <v>1028040.6000000001</v>
      </c>
      <c r="R350" s="35">
        <f>+Tabla1[[#This Row],[Coches Kilómetro (CK) (5+6+7)]]/Q338-1</f>
        <v>1.6381082770885458E-2</v>
      </c>
      <c r="S350" s="37">
        <v>34.6</v>
      </c>
      <c r="T350" s="35">
        <f>+Tabla1[[#This Row],[Velocidad Comercial Trenes Diésel]]/S338-1</f>
        <v>0</v>
      </c>
      <c r="U350" s="37"/>
      <c r="V350" s="35"/>
      <c r="W350" s="37">
        <v>6</v>
      </c>
      <c r="X350" s="6"/>
      <c r="Y350" s="6"/>
      <c r="Z350" s="36">
        <f>+Tabla1[[#This Row],[Form. Media Trenes Remolcados]]*Tabla1[[#This Row],[Asientos Prom. x C. Remolcados]]*Tabla1[[#This Row],[Trenes Corridos (TC)]]</f>
        <v>1554048</v>
      </c>
      <c r="AC350" s="6">
        <v>76</v>
      </c>
      <c r="AF350" s="6">
        <f>+'[2]BN TAB'!H354</f>
        <v>3738</v>
      </c>
      <c r="AG350" s="6">
        <f>+Tabla1[[#This Row],[Trenes Programados]]-Tabla1[[#This Row],[Trenes Corridos (TC)]]</f>
        <v>330</v>
      </c>
      <c r="AH350" s="95">
        <f>+'[2]BN TAB'!J354</f>
        <v>3408</v>
      </c>
      <c r="AI350" s="35">
        <f>+Tabla1[[#This Row],[Trenes Corridos (TC)]]/AH338-1</f>
        <v>3.2381513099792869E-3</v>
      </c>
      <c r="AJ350" s="36">
        <f>+'[2]BN TAB'!K354</f>
        <v>2993</v>
      </c>
      <c r="AK350" s="36">
        <f>+Tabla1[[#This Row],[Trenes Corridos (TC)]]-Tabla1[[#This Row],[Trenes Puntuales]]</f>
        <v>415</v>
      </c>
      <c r="AL350" s="127">
        <f>+Tabla1[[#This Row],[Trenes Puntuales]]/Tabla1[[#This Row],[Trenes Programados]]</f>
        <v>0.80069555912252544</v>
      </c>
      <c r="AM350" s="96">
        <v>0.95</v>
      </c>
      <c r="AN350" s="96" t="str">
        <f>+IF(Tabla1[[#This Row],[Regularidad Absoluta]]&gt;=Tabla1[[#This Row],[RA 95%]],Tabla1[[#This Row],[Regularidad Absoluta]],"")</f>
        <v/>
      </c>
      <c r="AO350" s="96">
        <f>+Tabla1[[#This Row],[Trenes Puntuales]]/Tabla1[[#This Row],[Trenes Corridos (TC)]]</f>
        <v>0.87822769953051638</v>
      </c>
      <c r="AP350" s="96">
        <f>+Tabla1[[#This Row],[Trenes Corridos (TC)]]/Tabla1[[#This Row],[Trenes Programados]]</f>
        <v>0.9117174959871589</v>
      </c>
      <c r="AQ350" s="96">
        <f>+Tabla1[[#This Row],[Regularidad Relativa]]/AO338-1</f>
        <v>0.11194166802279693</v>
      </c>
      <c r="AR350" s="95">
        <f>+'[3]DATOS BN#Bol por Estación'!AE335</f>
        <v>1355990</v>
      </c>
      <c r="AS350" s="15">
        <f>+Tabla1[[#This Row],[Pasajeros Pagos (PAX)]]/AR338-1</f>
        <v>0.36911432996706428</v>
      </c>
      <c r="AT350" s="6">
        <f>+Tabla1[[#This Row],[Pasajeros Pagos (PAX)]]/Tabla1[[#This Row],[Indice Dia Habil]]</f>
        <v>52968.359375</v>
      </c>
      <c r="AU350" s="15">
        <f>+Tabla1[[#This Row],[PAX Día Habil]]/AT338-1</f>
        <v>0.35307002141276289</v>
      </c>
      <c r="AV350" s="6">
        <f>+Tabla1[[#This Row],[Pasajeros Pagos (PAX)]]/Tabla1[[#This Row],[Trenes Corridos (TC)]]</f>
        <v>397.88438967136148</v>
      </c>
      <c r="AW350" s="6">
        <f>+Tabla1[[#This Row],[PAX x Tren]]/Tabla1[[#This Row],[Form. Media Trenes Remolcados]]</f>
        <v>66.314064945226917</v>
      </c>
      <c r="AX350" s="15">
        <f>+Tabla1[[#This Row],[PAX x Coche]]/AW338-1</f>
        <v>0.36469524028700651</v>
      </c>
      <c r="AY350" s="6">
        <v>188</v>
      </c>
      <c r="AZ350" s="9">
        <f>+Tabla1[[#This Row],[PAX Kilómetro]]/Tabla1[[#This Row],[Coches Kilómetro (CK) (5+6+7)]]</f>
        <v>28.582823771745979</v>
      </c>
      <c r="BA350" s="15">
        <f>+Tabla1[[#This Row],[Ocupación Media (PaxKm/CocheKm)]]/AZ338-1</f>
        <v>0.39002547433631851</v>
      </c>
      <c r="BB350" s="15">
        <f>+Tabla1[[#This Row],[Ocupación Media (PaxKm/CocheKm)]]/Tabla1[[#This Row],[Capacidad x Coche (4xm2)]]</f>
        <v>0.1520362966582233</v>
      </c>
      <c r="BC350" s="15">
        <f>+Tabla1[[#This Row],[% de Ocupación Media PAX]]/BB338-1</f>
        <v>0.39002547433631851</v>
      </c>
      <c r="BD350" s="91">
        <f>+Tabla1[[#This Row],[Pasajeros Pagos (PAX)]]*Tabla1[[#This Row],[PAX Recorrido Medio]]</f>
        <v>29384303.300000001</v>
      </c>
      <c r="BE350" s="37">
        <v>21.67</v>
      </c>
      <c r="BF350" s="35">
        <f>+Tabla1[[#This Row],[PAX Recorrido Medio]]/BE338-1</f>
        <v>3.190476190476188E-2</v>
      </c>
      <c r="BG350" s="36">
        <f>+Tabla1[[#This Row],[Pasajeros Pagos (PAX)]]*CN350</f>
        <v>1487197.4502144337</v>
      </c>
      <c r="BH350" s="130">
        <f t="shared" si="29"/>
        <v>0.48617753382296691</v>
      </c>
      <c r="BI350" s="95">
        <f t="shared" si="24"/>
        <v>2639024.3503537374</v>
      </c>
      <c r="BJ350" s="35">
        <f>+(Tabla1[[#This Row],[Variación % TC]]*0.2)-(Tabla1[[#This Row],[Vaciación % PAX Recorrido Medio]]*0.1)-(Tabla1[[#This Row],[Variación % Ocupación PAX]]*0.5)+(Tabla1[[#This Row],[Variación % RA]]*0.1)+(Tabla1[[#This Row],[Variación % Velocidad Comercial TE]]*0.1)</f>
        <v>-0.1863614162943599</v>
      </c>
      <c r="BK350" s="90">
        <f>+'[3]DATOS BN#Bol por Estación'!AH335</f>
        <v>10791667.279999999</v>
      </c>
      <c r="BL350" s="10">
        <f>+Tabla1[[#This Row],[Recaudación Vta. Boletos $]]/Tabla1[[#This Row],[Pasajeros Pagos (PAX)]]</f>
        <v>7.9585153872816168</v>
      </c>
      <c r="BM350" s="15">
        <f>+(Tabla1[[#This Row],[Tarifa Media $]]*44)/CQ350</f>
        <v>6.3825488927814981E-3</v>
      </c>
      <c r="BN350" s="48">
        <f>+Tabla1[[#This Row],[Tarifa Media $]]/CP350</f>
        <v>7.3054115910424239E-2</v>
      </c>
      <c r="BO350" s="86">
        <v>25.6</v>
      </c>
      <c r="BP350" s="80">
        <v>51.944000000000003</v>
      </c>
      <c r="BQ350" s="80">
        <f>+Tabla1[[#This Row],[Km. Línea (entre cabeceras) en Servicio]]*2</f>
        <v>103.88800000000001</v>
      </c>
      <c r="BR350" s="36">
        <v>22</v>
      </c>
      <c r="BS350" s="36">
        <v>1755</v>
      </c>
      <c r="BT350" s="76">
        <f>+Tabla1[[#This Row],[Recaudación Vta. Boletos $]]/Tabla1[[#This Row],[Km. Línea (entre cabeceras) en Servicio]]</f>
        <v>207755.80009240718</v>
      </c>
      <c r="BU350" s="77">
        <f>+Tabla1[[#This Row],[Recaudación/Km. Línea (PESOS)]]/CP350</f>
        <v>1907.0662758620083</v>
      </c>
      <c r="BV350" s="76">
        <f>+Tabla1[[#This Row],[Recaudación Vta. Boletos $]]/Tabla1[[#This Row],[Trenes Corridos (TC)]]</f>
        <v>3166.5690375586851</v>
      </c>
      <c r="BW350" s="77">
        <f>+Tabla1[[#This Row],[Recaudación/Trenes Corridos (PESOS)]]/CP350</f>
        <v>29.067092322000047</v>
      </c>
      <c r="BX350" s="76">
        <f>+Tabla1[[#This Row],[Recaudación Vta. Boletos $]]/Tabla1[[#This Row],[Coches Kilómetro (CK) (5+6+7)]]</f>
        <v>10.497316234397745</v>
      </c>
      <c r="BY350" s="77">
        <f>+Tabla1[[#This Row],[Recaudación/Coche Kilómetro (PESOS)]]/CP350</f>
        <v>9.63586950100766E-2</v>
      </c>
      <c r="BZ350" s="78">
        <f>+Tabla1[[#This Row],[Recaudación Vta. Boletos $]]/Tabla1[[#This Row],[PAX Kilómetro]]</f>
        <v>0.36725959332171743</v>
      </c>
      <c r="CA350" s="79">
        <f>+Tabla1[[#This Row],[Recaudación/Pasajeros Kilómetro (PESOS)]]/CP350</f>
        <v>3.371209778976661E-3</v>
      </c>
      <c r="CB350" s="76">
        <f>+Tabla1[[#This Row],[Recaudación Vta. Boletos $]]/Tabla1[[#This Row],[Personal]]</f>
        <v>6149.0981652421651</v>
      </c>
      <c r="CC350" s="77">
        <f>+Tabla1[[#This Row],[Recaudación/Personal (PESOS)]]/CP350</f>
        <v>56.444815175712918</v>
      </c>
      <c r="CD350" s="36">
        <f>+Tabla1[[#This Row],[Pasajeros Pagos (PAX)]]/Tabla1[[#This Row],[Personal]]</f>
        <v>772.6438746438746</v>
      </c>
      <c r="CE350" s="80">
        <f>+Tabla1[[#This Row],[Trenes Corridos (TC)]]/Tabla1[[#This Row],[Personal]]</f>
        <v>1.9418803418803419</v>
      </c>
      <c r="CF350" s="36">
        <f>+Tabla1[[#This Row],[Pasajeros Pagos (PAX)]]/Tabla1[[#This Row],[Km. Línea (entre cabeceras) en Servicio]]</f>
        <v>26104.843677806868</v>
      </c>
      <c r="CG350" s="36">
        <f>+Tabla1[[#This Row],[Pasajeros Pagos (PAX)]]/Tabla1[[#This Row],[Cantidad de Estaciones en Servicio]]</f>
        <v>61635.909090909088</v>
      </c>
      <c r="CH350" s="36">
        <f>+Tabla1[[#This Row],[PAX Kilómetro]]/Tabla1[[#This Row],[Km. Línea (entre cabeceras) en Servicio]]</f>
        <v>565691.96249807486</v>
      </c>
      <c r="CI350" s="36">
        <f>+Tabla1[[#This Row],[Coches Kilómetro (CK) (5+6+7)]]/Tabla1[[#This Row],[Km. Línea (entre cabeceras) en Servicio]]</f>
        <v>19791.325273371323</v>
      </c>
      <c r="CJ350" s="36">
        <f>+[1]!BN_InfraMR[[#This Row],[Total Coches Remolcados]]</f>
        <v>134</v>
      </c>
      <c r="CK350" s="36">
        <f>+Tabla1[[#This Row],[Pasajeros Pagos (PAX)]]/Tabla1[[#This Row],[Coches en Servicio]]</f>
        <v>10119.328358208955</v>
      </c>
      <c r="CL350" s="60"/>
      <c r="CM350" s="100">
        <f t="shared" si="28"/>
        <v>634.97675683393913</v>
      </c>
      <c r="CN350" s="11">
        <v>1.0967613700797452</v>
      </c>
      <c r="CP350" s="10">
        <f>+[4]Hoja1!$C353</f>
        <v>108.94</v>
      </c>
      <c r="CQ350" s="33">
        <f>+[4]Hoja1!$D353</f>
        <v>54864.393978466796</v>
      </c>
      <c r="CS350" s="11"/>
      <c r="CU350" s="19"/>
      <c r="CW350" s="19"/>
      <c r="CX350" s="19"/>
      <c r="CY350" s="19"/>
      <c r="CZ350" s="15"/>
      <c r="EA350" s="2">
        <v>2022</v>
      </c>
      <c r="EB350" s="2" t="s">
        <v>8</v>
      </c>
    </row>
    <row r="351" spans="1:132" x14ac:dyDescent="0.2">
      <c r="A351" s="98" t="s">
        <v>271</v>
      </c>
      <c r="B351" s="2" t="s">
        <v>9</v>
      </c>
      <c r="C351" s="101">
        <v>44593</v>
      </c>
      <c r="D351" s="4" t="s">
        <v>135</v>
      </c>
      <c r="E351" s="4" t="s">
        <v>112</v>
      </c>
      <c r="F351" s="4" t="s">
        <v>139</v>
      </c>
      <c r="G351" s="4" t="s">
        <v>113</v>
      </c>
      <c r="H351" s="6">
        <v>159086.20000000001</v>
      </c>
      <c r="K351" s="95">
        <f>+Tabla1[[#This Row],[TK Remolcados (1)]]+Tabla1[[#This Row],[TK Coche Motor (2)]]+Tabla1[[#This Row],[TK Eléctricos (3)]]</f>
        <v>159086.20000000001</v>
      </c>
      <c r="L351" s="35">
        <f>+Tabla1[[#This Row],[Trenes Kilómetro (TK) (1+2+3)]]/K339-1</f>
        <v>9.0594889314141724E-3</v>
      </c>
      <c r="M351" s="36">
        <f>+Tabla1[[#This Row],[TK Remolcados (1)]]</f>
        <v>159086.20000000001</v>
      </c>
      <c r="N351" s="36">
        <f>+Tabla1[[#This Row],[TK Remolcados (1)]]*Tabla1[[#This Row],[Form. Media Trenes Remolcados]]</f>
        <v>954517.20000000007</v>
      </c>
      <c r="Q351" s="95">
        <f t="shared" si="27"/>
        <v>954517.20000000007</v>
      </c>
      <c r="R351" s="35">
        <f>+Tabla1[[#This Row],[Coches Kilómetro (CK) (5+6+7)]]/Q339-1</f>
        <v>9.0594889314143945E-3</v>
      </c>
      <c r="S351" s="37">
        <v>34.6</v>
      </c>
      <c r="T351" s="35">
        <f>+Tabla1[[#This Row],[Velocidad Comercial Trenes Diésel]]/S339-1</f>
        <v>0</v>
      </c>
      <c r="U351" s="37"/>
      <c r="V351" s="35"/>
      <c r="W351" s="37">
        <v>6</v>
      </c>
      <c r="X351" s="6"/>
      <c r="Y351" s="6"/>
      <c r="Z351" s="36">
        <f>+Tabla1[[#This Row],[Form. Media Trenes Remolcados]]*Tabla1[[#This Row],[Asientos Prom. x C. Remolcados]]*Tabla1[[#This Row],[Trenes Corridos (TC)]]</f>
        <v>1454184</v>
      </c>
      <c r="AC351" s="6">
        <v>76</v>
      </c>
      <c r="AF351" s="6">
        <f>+'[2]BN TAB'!H355</f>
        <v>3391</v>
      </c>
      <c r="AG351" s="6">
        <f>+Tabla1[[#This Row],[Trenes Programados]]-Tabla1[[#This Row],[Trenes Corridos (TC)]]</f>
        <v>202</v>
      </c>
      <c r="AH351" s="95">
        <f>+'[2]BN TAB'!J355</f>
        <v>3189</v>
      </c>
      <c r="AI351" s="35">
        <f>+Tabla1[[#This Row],[Trenes Corridos (TC)]]/AH339-1</f>
        <v>-1.2999071494893211E-2</v>
      </c>
      <c r="AJ351" s="36">
        <f>+'[2]BN TAB'!K355</f>
        <v>2718</v>
      </c>
      <c r="AK351" s="36">
        <f>+Tabla1[[#This Row],[Trenes Corridos (TC)]]-Tabla1[[#This Row],[Trenes Puntuales]]</f>
        <v>471</v>
      </c>
      <c r="AL351" s="127">
        <f>+Tabla1[[#This Row],[Trenes Puntuales]]/Tabla1[[#This Row],[Trenes Programados]]</f>
        <v>0.80153347095252137</v>
      </c>
      <c r="AM351" s="96">
        <v>0.95</v>
      </c>
      <c r="AN351" s="96" t="str">
        <f>+IF(Tabla1[[#This Row],[Regularidad Absoluta]]&gt;=Tabla1[[#This Row],[RA 95%]],Tabla1[[#This Row],[Regularidad Absoluta]],"")</f>
        <v/>
      </c>
      <c r="AO351" s="96">
        <f>+Tabla1[[#This Row],[Trenes Puntuales]]/Tabla1[[#This Row],[Trenes Corridos (TC)]]</f>
        <v>0.852304797742239</v>
      </c>
      <c r="AP351" s="96">
        <f>+Tabla1[[#This Row],[Trenes Corridos (TC)]]/Tabla1[[#This Row],[Trenes Programados]]</f>
        <v>0.94043055145974641</v>
      </c>
      <c r="AQ351" s="96">
        <f>+Tabla1[[#This Row],[Regularidad Relativa]]/AO339-1</f>
        <v>7.2350779402326371E-2</v>
      </c>
      <c r="AR351" s="95">
        <f>+'[3]DATOS BN#Bol por Estación'!AE336</f>
        <v>1626808</v>
      </c>
      <c r="AS351" s="15">
        <f>+Tabla1[[#This Row],[Pasajeros Pagos (PAX)]]/AR339-1</f>
        <v>0.59001815981812822</v>
      </c>
      <c r="AT351" s="6">
        <f>+Tabla1[[#This Row],[Pasajeros Pagos (PAX)]]/Tabla1[[#This Row],[Indice Dia Habil]]</f>
        <v>69820.085836909871</v>
      </c>
      <c r="AU351" s="15">
        <f>+Tabla1[[#This Row],[PAX Día Habil]]/AT339-1</f>
        <v>0.54224937390084538</v>
      </c>
      <c r="AV351" s="6">
        <f>+Tabla1[[#This Row],[Pasajeros Pagos (PAX)]]/Tabla1[[#This Row],[Trenes Corridos (TC)]]</f>
        <v>510.13107557227971</v>
      </c>
      <c r="AW351" s="6">
        <f>+Tabla1[[#This Row],[PAX x Tren]]/Tabla1[[#This Row],[Form. Media Trenes Remolcados]]</f>
        <v>85.02184592871329</v>
      </c>
      <c r="AX351" s="15">
        <f>+Tabla1[[#This Row],[PAX x Coche]]/AW339-1</f>
        <v>0.61095913276022973</v>
      </c>
      <c r="AY351" s="6">
        <v>188</v>
      </c>
      <c r="AZ351" s="9">
        <f>+Tabla1[[#This Row],[PAX Kilómetro]]/Tabla1[[#This Row],[Coches Kilómetro (CK) (5+6+7)]]</f>
        <v>36.574825136728805</v>
      </c>
      <c r="BA351" s="15">
        <f>+Tabla1[[#This Row],[Ocupación Media (PaxKm/CocheKm)]]/AZ339-1</f>
        <v>0.61025900539708688</v>
      </c>
      <c r="BB351" s="15">
        <f>+Tabla1[[#This Row],[Ocupación Media (PaxKm/CocheKm)]]/Tabla1[[#This Row],[Capacidad x Coche (4xm2)]]</f>
        <v>0.19454694221664257</v>
      </c>
      <c r="BC351" s="15">
        <f>+Tabla1[[#This Row],[% de Ocupación Media PAX]]/BB339-1</f>
        <v>0.61025900539708666</v>
      </c>
      <c r="BD351" s="91">
        <f>+Tabla1[[#This Row],[Pasajeros Pagos (PAX)]]*Tabla1[[#This Row],[PAX Recorrido Medio]]</f>
        <v>34911299.68</v>
      </c>
      <c r="BE351" s="37">
        <v>21.46</v>
      </c>
      <c r="BF351" s="35">
        <f>+Tabla1[[#This Row],[PAX Recorrido Medio]]/BE339-1</f>
        <v>2.1904761904761871E-2</v>
      </c>
      <c r="BG351" s="36">
        <f>+Tabla1[[#This Row],[Pasajeros Pagos (PAX)]]*CN351</f>
        <v>1821101.8843271134</v>
      </c>
      <c r="BH351" s="130">
        <f t="shared" si="29"/>
        <v>0.32426272322058947</v>
      </c>
      <c r="BI351" s="95">
        <f t="shared" si="24"/>
        <v>2407456.3530865554</v>
      </c>
      <c r="BJ351" s="35">
        <f>+(Tabla1[[#This Row],[Variación % TC]]*0.2)-(Tabla1[[#This Row],[Vaciación % PAX Recorrido Medio]]*0.1)-(Tabla1[[#This Row],[Variación % Ocupación PAX]]*0.5)+(Tabla1[[#This Row],[Variación % RA]]*0.1)+(Tabla1[[#This Row],[Variación % Velocidad Comercial TE]]*0.1)</f>
        <v>-0.30268471524776552</v>
      </c>
      <c r="BK351" s="90">
        <f>+'[3]DATOS BN#Bol por Estación'!AH336</f>
        <v>12880510.880000001</v>
      </c>
      <c r="BL351" s="10">
        <f>+Tabla1[[#This Row],[Recaudación Vta. Boletos $]]/Tabla1[[#This Row],[Pasajeros Pagos (PAX)]]</f>
        <v>7.9176589247163776</v>
      </c>
      <c r="BM351" s="15">
        <f>+(Tabla1[[#This Row],[Tarifa Media $]]*44)/CQ351</f>
        <v>6.1963195650314709E-3</v>
      </c>
      <c r="BN351" s="48">
        <f>+Tabla1[[#This Row],[Tarifa Media $]]/CP351</f>
        <v>7.0978564990734003E-2</v>
      </c>
      <c r="BO351" s="86">
        <v>23.3</v>
      </c>
      <c r="BP351" s="80">
        <v>51.944000000000003</v>
      </c>
      <c r="BQ351" s="80">
        <f>+Tabla1[[#This Row],[Km. Línea (entre cabeceras) en Servicio]]*2</f>
        <v>103.88800000000001</v>
      </c>
      <c r="BR351" s="36">
        <v>22</v>
      </c>
      <c r="BS351" s="36">
        <v>1755</v>
      </c>
      <c r="BT351" s="76">
        <f>+Tabla1[[#This Row],[Recaudación Vta. Boletos $]]/Tabla1[[#This Row],[Km. Línea (entre cabeceras) en Servicio]]</f>
        <v>247969.17603573078</v>
      </c>
      <c r="BU351" s="77">
        <f>+Tabla1[[#This Row],[Recaudación/Km. Línea (PESOS)]]/CP351</f>
        <v>2222.9419635654936</v>
      </c>
      <c r="BV351" s="76">
        <f>+Tabla1[[#This Row],[Recaudación Vta. Boletos $]]/Tabla1[[#This Row],[Trenes Corridos (TC)]]</f>
        <v>4039.0438632800256</v>
      </c>
      <c r="BW351" s="77">
        <f>+Tabla1[[#This Row],[Recaudación/Trenes Corridos (PESOS)]]/CP351</f>
        <v>36.208371701300095</v>
      </c>
      <c r="BX351" s="76">
        <f>+Tabla1[[#This Row],[Recaudación Vta. Boletos $]]/Tabla1[[#This Row],[Coches Kilómetro (CK) (5+6+7)]]</f>
        <v>13.49426797128433</v>
      </c>
      <c r="BY351" s="77">
        <f>+Tabla1[[#This Row],[Recaudación/Coche Kilómetro (PESOS)]]/CP351</f>
        <v>0.12097057795862241</v>
      </c>
      <c r="BZ351" s="78">
        <f>+Tabla1[[#This Row],[Recaudación Vta. Boletos $]]/Tabla1[[#This Row],[PAX Kilómetro]]</f>
        <v>0.3689496237053298</v>
      </c>
      <c r="CA351" s="79">
        <f>+Tabla1[[#This Row],[Recaudación/Pasajeros Kilómetro (PESOS)]]/CP351</f>
        <v>3.3074820592140725E-3</v>
      </c>
      <c r="CB351" s="76">
        <f>+Tabla1[[#This Row],[Recaudación Vta. Boletos $]]/Tabla1[[#This Row],[Personal]]</f>
        <v>7339.3224387464388</v>
      </c>
      <c r="CC351" s="77">
        <f>+Tabla1[[#This Row],[Recaudación/Personal (PESOS)]]/CP351</f>
        <v>65.794015587148721</v>
      </c>
      <c r="CD351" s="36">
        <f>+Tabla1[[#This Row],[Pasajeros Pagos (PAX)]]/Tabla1[[#This Row],[Personal]]</f>
        <v>926.95612535612531</v>
      </c>
      <c r="CE351" s="80">
        <f>+Tabla1[[#This Row],[Trenes Corridos (TC)]]/Tabla1[[#This Row],[Personal]]</f>
        <v>1.8170940170940171</v>
      </c>
      <c r="CF351" s="36">
        <f>+Tabla1[[#This Row],[Pasajeros Pagos (PAX)]]/Tabla1[[#This Row],[Km. Línea (entre cabeceras) en Servicio]]</f>
        <v>31318.496842753731</v>
      </c>
      <c r="CG351" s="36">
        <f>+Tabla1[[#This Row],[Pasajeros Pagos (PAX)]]/Tabla1[[#This Row],[Cantidad de Estaciones en Servicio]]</f>
        <v>73945.818181818177</v>
      </c>
      <c r="CH351" s="36">
        <f>+Tabla1[[#This Row],[PAX Kilómetro]]/Tabla1[[#This Row],[Km. Línea (entre cabeceras) en Servicio]]</f>
        <v>672094.94224549516</v>
      </c>
      <c r="CI351" s="36">
        <f>+Tabla1[[#This Row],[Coches Kilómetro (CK) (5+6+7)]]/Tabla1[[#This Row],[Km. Línea (entre cabeceras) en Servicio]]</f>
        <v>18375.889419374711</v>
      </c>
      <c r="CJ351" s="36">
        <f>+[1]!BN_InfraMR[[#This Row],[Total Coches Remolcados]]</f>
        <v>134</v>
      </c>
      <c r="CK351" s="36">
        <f>+Tabla1[[#This Row],[Pasajeros Pagos (PAX)]]/Tabla1[[#This Row],[Coches en Servicio]]</f>
        <v>12140.358208955224</v>
      </c>
      <c r="CM351" s="100">
        <f t="shared" si="28"/>
        <v>619.03889292285214</v>
      </c>
      <c r="CN351" s="11">
        <v>1.1194325847470097</v>
      </c>
      <c r="CP351" s="10">
        <f>+[4]Hoja1!$C354</f>
        <v>111.55</v>
      </c>
      <c r="CQ351" s="33">
        <f>+[4]Hoja1!$D354</f>
        <v>56223.212671851797</v>
      </c>
      <c r="CU351" s="19"/>
      <c r="CW351" s="19"/>
      <c r="CX351" s="19"/>
      <c r="CY351" s="19"/>
      <c r="CZ351" s="15"/>
      <c r="EA351" s="2">
        <v>2022</v>
      </c>
      <c r="EB351" s="2" t="s">
        <v>9</v>
      </c>
    </row>
    <row r="352" spans="1:132" x14ac:dyDescent="0.2">
      <c r="A352" s="98" t="s">
        <v>271</v>
      </c>
      <c r="B352" s="2" t="s">
        <v>10</v>
      </c>
      <c r="C352" s="101">
        <v>44621</v>
      </c>
      <c r="D352" s="4" t="s">
        <v>135</v>
      </c>
      <c r="E352" s="4" t="s">
        <v>112</v>
      </c>
      <c r="F352" s="4" t="s">
        <v>139</v>
      </c>
      <c r="G352" s="4" t="s">
        <v>113</v>
      </c>
      <c r="H352" s="6">
        <v>174272.8</v>
      </c>
      <c r="K352" s="95">
        <f>+Tabla1[[#This Row],[TK Remolcados (1)]]+Tabla1[[#This Row],[TK Coche Motor (2)]]+Tabla1[[#This Row],[TK Eléctricos (3)]]</f>
        <v>174272.8</v>
      </c>
      <c r="L352" s="35">
        <f>+Tabla1[[#This Row],[Trenes Kilómetro (TK) (1+2+3)]]/K340-1</f>
        <v>-2.4324590633845844E-2</v>
      </c>
      <c r="M352" s="36">
        <f>+Tabla1[[#This Row],[TK Remolcados (1)]]</f>
        <v>174272.8</v>
      </c>
      <c r="N352" s="36">
        <f>+Tabla1[[#This Row],[TK Remolcados (1)]]*Tabla1[[#This Row],[Form. Media Trenes Remolcados]]</f>
        <v>1045636.7999999999</v>
      </c>
      <c r="Q352" s="95">
        <f t="shared" ref="Q352:Q353" si="30">+N352+O352+P352</f>
        <v>1045636.7999999999</v>
      </c>
      <c r="R352" s="35">
        <f>+Tabla1[[#This Row],[Coches Kilómetro (CK) (5+6+7)]]/Q340-1</f>
        <v>-2.4324590633845844E-2</v>
      </c>
      <c r="S352" s="37">
        <v>34.6</v>
      </c>
      <c r="T352" s="35">
        <f>+Tabla1[[#This Row],[Velocidad Comercial Trenes Diésel]]/S340-1</f>
        <v>0</v>
      </c>
      <c r="U352" s="37"/>
      <c r="V352" s="35"/>
      <c r="W352" s="37">
        <v>6</v>
      </c>
      <c r="X352" s="6"/>
      <c r="Y352" s="6"/>
      <c r="Z352" s="36">
        <f>+Tabla1[[#This Row],[Form. Media Trenes Remolcados]]*Tabla1[[#This Row],[Asientos Prom. x C. Remolcados]]*Tabla1[[#This Row],[Trenes Corridos (TC)]]</f>
        <v>1631568</v>
      </c>
      <c r="AC352" s="6">
        <v>76</v>
      </c>
      <c r="AF352" s="6">
        <f>+'[2]BN TAB'!H356</f>
        <v>3738</v>
      </c>
      <c r="AG352" s="6">
        <f>+Tabla1[[#This Row],[Trenes Programados]]-Tabla1[[#This Row],[Trenes Corridos (TC)]]</f>
        <v>160</v>
      </c>
      <c r="AH352" s="95">
        <f>+'[2]BN TAB'!J356</f>
        <v>3578</v>
      </c>
      <c r="AI352" s="35">
        <f>+Tabla1[[#This Row],[Trenes Corridos (TC)]]/AH340-1</f>
        <v>-2.6394557823129272E-2</v>
      </c>
      <c r="AJ352" s="36">
        <f>+'[2]BN TAB'!K356</f>
        <v>3238</v>
      </c>
      <c r="AK352" s="36">
        <f>+Tabla1[[#This Row],[Trenes Corridos (TC)]]-Tabla1[[#This Row],[Trenes Puntuales]]</f>
        <v>340</v>
      </c>
      <c r="AL352" s="127">
        <f>+Tabla1[[#This Row],[Trenes Puntuales]]/Tabla1[[#This Row],[Trenes Programados]]</f>
        <v>0.86623863028357406</v>
      </c>
      <c r="AM352" s="96">
        <v>0.95</v>
      </c>
      <c r="AN352" s="96" t="str">
        <f>+IF(Tabla1[[#This Row],[Regularidad Absoluta]]&gt;=Tabla1[[#This Row],[RA 95%]],Tabla1[[#This Row],[Regularidad Absoluta]],"")</f>
        <v/>
      </c>
      <c r="AO352" s="96">
        <f>+Tabla1[[#This Row],[Trenes Puntuales]]/Tabla1[[#This Row],[Trenes Corridos (TC)]]</f>
        <v>0.90497484628283953</v>
      </c>
      <c r="AP352" s="96">
        <f>+Tabla1[[#This Row],[Trenes Corridos (TC)]]/Tabla1[[#This Row],[Trenes Programados]]</f>
        <v>0.95719636169074374</v>
      </c>
      <c r="AQ352" s="96">
        <f>+Tabla1[[#This Row],[Regularidad Relativa]]/AO340-1</f>
        <v>0.35304416602499411</v>
      </c>
      <c r="AR352" s="95">
        <f>+'[3]DATOS BN#Bol por Estación'!AE337</f>
        <v>2044263</v>
      </c>
      <c r="AS352" s="15">
        <f>+Tabla1[[#This Row],[Pasajeros Pagos (PAX)]]/AR340-1</f>
        <v>0.41111239196266425</v>
      </c>
      <c r="AT352" s="6">
        <f>+Tabla1[[#This Row],[Pasajeros Pagos (PAX)]]/Tabla1[[#This Row],[Indice Dia Habil]]</f>
        <v>79854.0234375</v>
      </c>
      <c r="AU352" s="15">
        <f>+Tabla1[[#This Row],[PAX Día Habil]]/AT340-1</f>
        <v>0.44969749643039325</v>
      </c>
      <c r="AV352" s="6">
        <f>+Tabla1[[#This Row],[Pasajeros Pagos (PAX)]]/Tabla1[[#This Row],[Trenes Corridos (TC)]]</f>
        <v>571.34237003912801</v>
      </c>
      <c r="AW352" s="6">
        <f>+Tabla1[[#This Row],[PAX x Tren]]/Tabla1[[#This Row],[Form. Media Trenes Remolcados]]</f>
        <v>95.223728339854674</v>
      </c>
      <c r="AX352" s="15">
        <f>+Tabla1[[#This Row],[PAX x Coche]]/AW340-1</f>
        <v>0.44936781455080799</v>
      </c>
      <c r="AY352" s="6">
        <v>188</v>
      </c>
      <c r="AZ352" s="9">
        <f>+Tabla1[[#This Row],[PAX Kilómetro]]/Tabla1[[#This Row],[Coches Kilómetro (CK) (5+6+7)]]</f>
        <v>40.840810183803789</v>
      </c>
      <c r="BA352" s="15">
        <f>+Tabla1[[#This Row],[Ocupación Media (PaxKm/CocheKm)]]/AZ340-1</f>
        <v>0.43871705424433349</v>
      </c>
      <c r="BB352" s="15">
        <f>+Tabla1[[#This Row],[Ocupación Media (PaxKm/CocheKm)]]/Tabla1[[#This Row],[Capacidad x Coche (4xm2)]]</f>
        <v>0.21723835204150951</v>
      </c>
      <c r="BC352" s="15">
        <f>+Tabla1[[#This Row],[% de Ocupación Media PAX]]/BB340-1</f>
        <v>0.43871705424433327</v>
      </c>
      <c r="BD352" s="91">
        <f>+Tabla1[[#This Row],[Pasajeros Pagos (PAX)]]*Tabla1[[#This Row],[PAX Recorrido Medio]]</f>
        <v>42704654.07</v>
      </c>
      <c r="BE352" s="37">
        <v>20.89</v>
      </c>
      <c r="BF352" s="35">
        <f>+Tabla1[[#This Row],[PAX Recorrido Medio]]/BE340-1</f>
        <v>-5.2380952380952639E-3</v>
      </c>
      <c r="BG352" s="36">
        <f>+Tabla1[[#This Row],[Pasajeros Pagos (PAX)]]*CN352</f>
        <v>2014183.4001494797</v>
      </c>
      <c r="BH352" s="130">
        <f t="shared" si="29"/>
        <v>0.34323291272182077</v>
      </c>
      <c r="BI352" s="95">
        <f t="shared" si="24"/>
        <v>3112614.8669720641</v>
      </c>
      <c r="BJ352" s="35">
        <f>+(Tabla1[[#This Row],[Variación % TC]]*0.2)-(Tabla1[[#This Row],[Vaciación % PAX Recorrido Medio]]*0.1)-(Tabla1[[#This Row],[Variación % Ocupación PAX]]*0.5)+(Tabla1[[#This Row],[Variación % RA]]*0.1)+(Tabla1[[#This Row],[Variación % Velocidad Comercial TE]]*0.1)</f>
        <v>-0.18880921256048355</v>
      </c>
      <c r="BK352" s="90">
        <f>+'[3]DATOS BN#Bol por Estación'!AH337</f>
        <v>16057469.789999999</v>
      </c>
      <c r="BL352" s="10">
        <f>+Tabla1[[#This Row],[Recaudación Vta. Boletos $]]/Tabla1[[#This Row],[Pasajeros Pagos (PAX)]]</f>
        <v>7.8548943017605852</v>
      </c>
      <c r="BM352" s="15">
        <f>+(Tabla1[[#This Row],[Tarifa Media $]]*44)/CQ352</f>
        <v>5.3387606666584139E-3</v>
      </c>
      <c r="BN352" s="48">
        <f>+Tabla1[[#This Row],[Tarifa Media $]]/CP352</f>
        <v>6.8585703611128104E-2</v>
      </c>
      <c r="BO352" s="86">
        <v>25.6</v>
      </c>
      <c r="BP352" s="80">
        <v>51.944000000000003</v>
      </c>
      <c r="BQ352" s="80">
        <f>+Tabla1[[#This Row],[Km. Línea (entre cabeceras) en Servicio]]*2</f>
        <v>103.88800000000001</v>
      </c>
      <c r="BR352" s="36">
        <v>22</v>
      </c>
      <c r="BS352" s="36">
        <v>1755</v>
      </c>
      <c r="BT352" s="76">
        <f>+Tabla1[[#This Row],[Recaudación Vta. Boletos $]]/Tabla1[[#This Row],[Km. Línea (entre cabeceras) en Servicio]]</f>
        <v>309130.40562913904</v>
      </c>
      <c r="BU352" s="77">
        <f>+Tabla1[[#This Row],[Recaudación/Km. Línea (PESOS)]]/CP352</f>
        <v>2699.1994498151003</v>
      </c>
      <c r="BV352" s="76">
        <f>+Tabla1[[#This Row],[Recaudación Vta. Boletos $]]/Tabla1[[#This Row],[Trenes Corridos (TC)]]</f>
        <v>4487.8339267747342</v>
      </c>
      <c r="BW352" s="77">
        <f>+Tabla1[[#This Row],[Recaudación/Trenes Corridos (PESOS)]]/CP352</f>
        <v>39.185918451983113</v>
      </c>
      <c r="BX352" s="76">
        <f>+Tabla1[[#This Row],[Recaudación Vta. Boletos $]]/Tabla1[[#This Row],[Coches Kilómetro (CK) (5+6+7)]]</f>
        <v>15.356641799523507</v>
      </c>
      <c r="BY352" s="77">
        <f>+Tabla1[[#This Row],[Recaudación/Coche Kilómetro (PESOS)]]/CP352</f>
        <v>0.13408787470103919</v>
      </c>
      <c r="BZ352" s="78">
        <f>+Tabla1[[#This Row],[Recaudación Vta. Boletos $]]/Tabla1[[#This Row],[PAX Kilómetro]]</f>
        <v>0.37601217337293369</v>
      </c>
      <c r="CA352" s="79">
        <f>+Tabla1[[#This Row],[Recaudación/Pasajeros Kilómetro (PESOS)]]/CP352</f>
        <v>3.2831835141755913E-3</v>
      </c>
      <c r="CB352" s="76">
        <f>+Tabla1[[#This Row],[Recaudación Vta. Boletos $]]/Tabla1[[#This Row],[Personal]]</f>
        <v>9149.555435897435</v>
      </c>
      <c r="CC352" s="77">
        <f>+Tabla1[[#This Row],[Recaudación/Personal (PESOS)]]/CP352</f>
        <v>79.890151692988923</v>
      </c>
      <c r="CD352" s="36">
        <f>+Tabla1[[#This Row],[Pasajeros Pagos (PAX)]]/Tabla1[[#This Row],[Personal]]</f>
        <v>1164.8222222222223</v>
      </c>
      <c r="CE352" s="80">
        <f>+Tabla1[[#This Row],[Trenes Corridos (TC)]]/Tabla1[[#This Row],[Personal]]</f>
        <v>2.0387464387464389</v>
      </c>
      <c r="CF352" s="36">
        <f>+Tabla1[[#This Row],[Pasajeros Pagos (PAX)]]/Tabla1[[#This Row],[Km. Línea (entre cabeceras) en Servicio]]</f>
        <v>39355.132450331126</v>
      </c>
      <c r="CG352" s="36">
        <f>+Tabla1[[#This Row],[Pasajeros Pagos (PAX)]]/Tabla1[[#This Row],[Cantidad de Estaciones en Servicio]]</f>
        <v>92921.045454545456</v>
      </c>
      <c r="CH352" s="36">
        <f>+Tabla1[[#This Row],[PAX Kilómetro]]/Tabla1[[#This Row],[Km. Línea (entre cabeceras) en Servicio]]</f>
        <v>822128.71688741713</v>
      </c>
      <c r="CI352" s="36">
        <f>+Tabla1[[#This Row],[Coches Kilómetro (CK) (5+6+7)]]/Tabla1[[#This Row],[Km. Línea (entre cabeceras) en Servicio]]</f>
        <v>20130.078546126595</v>
      </c>
      <c r="CJ352" s="36">
        <f>+[1]!BN_InfraMR[[#This Row],[Total Coches Remolcados]]</f>
        <v>134</v>
      </c>
      <c r="CK352" s="36">
        <f>+Tabla1[[#This Row],[Pasajeros Pagos (PAX)]]/Tabla1[[#This Row],[Coches en Servicio]]</f>
        <v>15255.694029850747</v>
      </c>
      <c r="CL352" s="2" t="s">
        <v>180</v>
      </c>
      <c r="CM352" s="100">
        <f t="shared" si="28"/>
        <v>713.34405000477716</v>
      </c>
      <c r="CN352" s="11">
        <v>0.98528584636589311</v>
      </c>
      <c r="CP352" s="10">
        <f>+[4]Hoja1!$C355</f>
        <v>114.52670000000001</v>
      </c>
      <c r="CQ352" s="33">
        <f>+[4]Hoja1!$D355</f>
        <v>64737</v>
      </c>
      <c r="CU352" s="19"/>
      <c r="CW352" s="19"/>
      <c r="CX352" s="19"/>
      <c r="CY352" s="19"/>
      <c r="CZ352" s="15"/>
      <c r="EA352" s="2">
        <v>2022</v>
      </c>
      <c r="EB352" s="2" t="s">
        <v>10</v>
      </c>
    </row>
    <row r="353" spans="1:132" x14ac:dyDescent="0.2">
      <c r="A353" s="98" t="s">
        <v>271</v>
      </c>
      <c r="B353" s="2" t="s">
        <v>0</v>
      </c>
      <c r="C353" s="101">
        <v>44652</v>
      </c>
      <c r="D353" s="4" t="s">
        <v>135</v>
      </c>
      <c r="E353" s="4" t="s">
        <v>112</v>
      </c>
      <c r="F353" s="4" t="s">
        <v>139</v>
      </c>
      <c r="G353" s="4" t="s">
        <v>113</v>
      </c>
      <c r="H353" s="6">
        <v>171681.9</v>
      </c>
      <c r="K353" s="95">
        <f>+Tabla1[[#This Row],[TK Remolcados (1)]]+Tabla1[[#This Row],[TK Coche Motor (2)]]+Tabla1[[#This Row],[TK Eléctricos (3)]]</f>
        <v>171681.9</v>
      </c>
      <c r="L353" s="35">
        <f>+Tabla1[[#This Row],[Trenes Kilómetro (TK) (1+2+3)]]/K341-1</f>
        <v>-1.5760129663413558E-3</v>
      </c>
      <c r="M353" s="36">
        <f>+Tabla1[[#This Row],[TK Remolcados (1)]]</f>
        <v>171681.9</v>
      </c>
      <c r="N353" s="36">
        <f>+Tabla1[[#This Row],[TK Remolcados (1)]]*Tabla1[[#This Row],[Form. Media Trenes Remolcados]]</f>
        <v>1030091.3999999999</v>
      </c>
      <c r="Q353" s="95">
        <f t="shared" si="30"/>
        <v>1030091.3999999999</v>
      </c>
      <c r="R353" s="35">
        <f>+Tabla1[[#This Row],[Coches Kilómetro (CK) (5+6+7)]]/Q341-1</f>
        <v>-1.5760129663413558E-3</v>
      </c>
      <c r="S353" s="37">
        <v>34.6</v>
      </c>
      <c r="T353" s="35">
        <f>+Tabla1[[#This Row],[Velocidad Comercial Trenes Diésel]]/S341-1</f>
        <v>0</v>
      </c>
      <c r="U353" s="37"/>
      <c r="V353" s="35"/>
      <c r="W353" s="37">
        <v>6</v>
      </c>
      <c r="X353" s="6"/>
      <c r="Y353" s="6"/>
      <c r="Z353" s="36">
        <f>+Tabla1[[#This Row],[Form. Media Trenes Remolcados]]*Tabla1[[#This Row],[Asientos Prom. x C. Remolcados]]*Tabla1[[#This Row],[Trenes Corridos (TC)]]</f>
        <v>1585056</v>
      </c>
      <c r="AC353" s="6">
        <v>76</v>
      </c>
      <c r="AF353" s="6">
        <f>+'[2]BN TAB'!H357</f>
        <v>3610</v>
      </c>
      <c r="AG353" s="6">
        <f>+Tabla1[[#This Row],[Trenes Programados]]-Tabla1[[#This Row],[Trenes Corridos (TC)]]</f>
        <v>134</v>
      </c>
      <c r="AH353" s="95">
        <f>+'[2]BN TAB'!J357</f>
        <v>3476</v>
      </c>
      <c r="AI353" s="35">
        <f>+Tabla1[[#This Row],[Trenes Corridos (TC)]]/AH341-1</f>
        <v>-1.306076093128905E-2</v>
      </c>
      <c r="AJ353" s="36">
        <f>+'[2]BN TAB'!K357</f>
        <v>2816</v>
      </c>
      <c r="AK353" s="36">
        <f>+Tabla1[[#This Row],[Trenes Corridos (TC)]]-Tabla1[[#This Row],[Trenes Puntuales]]</f>
        <v>660</v>
      </c>
      <c r="AL353" s="127">
        <f>+Tabla1[[#This Row],[Trenes Puntuales]]/Tabla1[[#This Row],[Trenes Programados]]</f>
        <v>0.7800554016620499</v>
      </c>
      <c r="AM353" s="96">
        <v>0.95</v>
      </c>
      <c r="AN353" s="96" t="str">
        <f>+IF(Tabla1[[#This Row],[Regularidad Absoluta]]&gt;=Tabla1[[#This Row],[RA 95%]],Tabla1[[#This Row],[Regularidad Absoluta]],"")</f>
        <v/>
      </c>
      <c r="AO353" s="96">
        <f>+Tabla1[[#This Row],[Trenes Puntuales]]/Tabla1[[#This Row],[Trenes Corridos (TC)]]</f>
        <v>0.810126582278481</v>
      </c>
      <c r="AP353" s="96">
        <f>+Tabla1[[#This Row],[Trenes Corridos (TC)]]/Tabla1[[#This Row],[Trenes Programados]]</f>
        <v>0.96288088642659275</v>
      </c>
      <c r="AQ353" s="96">
        <f>+Tabla1[[#This Row],[Regularidad Relativa]]/AO341-1</f>
        <v>5.2089167693514016E-2</v>
      </c>
      <c r="AR353" s="95">
        <f>+'[3]DATOS BN#Bol por Estación'!AE338</f>
        <v>2288319</v>
      </c>
      <c r="AS353" s="15">
        <f>+Tabla1[[#This Row],[Pasajeros Pagos (PAX)]]/AR341-1</f>
        <v>0.9055049592013984</v>
      </c>
      <c r="AT353" s="6">
        <f>+Tabla1[[#This Row],[Pasajeros Pagos (PAX)]]/Tabla1[[#This Row],[Indice Dia Habil]]</f>
        <v>93021.097560975599</v>
      </c>
      <c r="AU353" s="15">
        <f>+Tabla1[[#This Row],[PAX Día Habil]]/AT341-1</f>
        <v>0.95972664503233229</v>
      </c>
      <c r="AV353" s="6">
        <f>+Tabla1[[#This Row],[Pasajeros Pagos (PAX)]]/Tabla1[[#This Row],[Trenes Corridos (TC)]]</f>
        <v>658.31962025316454</v>
      </c>
      <c r="AW353" s="6">
        <f>+Tabla1[[#This Row],[PAX x Tren]]/Tabla1[[#This Row],[Form. Media Trenes Remolcados]]</f>
        <v>109.71993670886076</v>
      </c>
      <c r="AX353" s="15">
        <f>+Tabla1[[#This Row],[PAX x Coche]]/AW341-1</f>
        <v>0.93072165313789523</v>
      </c>
      <c r="AY353" s="6">
        <v>188</v>
      </c>
      <c r="AZ353" s="9">
        <f>+Tabla1[[#This Row],[PAX Kilómetro]]/Tabla1[[#This Row],[Coches Kilómetro (CK) (5+6+7)]]</f>
        <v>45.828963303644706</v>
      </c>
      <c r="BA353" s="15">
        <f>+Tabla1[[#This Row],[Ocupación Media (PaxKm/CocheKm)]]/AZ341-1</f>
        <v>0.94432686748110872</v>
      </c>
      <c r="BB353" s="15">
        <f>+Tabla1[[#This Row],[Ocupación Media (PaxKm/CocheKm)]]/Tabla1[[#This Row],[Capacidad x Coche (4xm2)]]</f>
        <v>0.24377108140236545</v>
      </c>
      <c r="BC353" s="15">
        <f>+Tabla1[[#This Row],[% de Ocupación Media PAX]]/BB341-1</f>
        <v>0.94432686748110872</v>
      </c>
      <c r="BD353" s="91">
        <f>+Tabla1[[#This Row],[Pasajeros Pagos (PAX)]]*Tabla1[[#This Row],[PAX Recorrido Medio]]</f>
        <v>47208020.969999999</v>
      </c>
      <c r="BE353" s="37">
        <v>20.63</v>
      </c>
      <c r="BF353" s="35">
        <f>+Tabla1[[#This Row],[PAX Recorrido Medio]]/BE341-1</f>
        <v>1.8765432098765356E-2</v>
      </c>
      <c r="BG353" s="36">
        <f>+Tabla1[[#This Row],[Pasajeros Pagos (PAX)]]*CN353</f>
        <v>2294330.7728203009</v>
      </c>
      <c r="BH353" s="130">
        <f t="shared" si="29"/>
        <v>0.23009359371148774</v>
      </c>
      <c r="BI353" s="95">
        <f t="shared" si="24"/>
        <v>2972204.1293711262</v>
      </c>
      <c r="BJ353" s="35">
        <f>+(Tabla1[[#This Row],[Variación % TC]]*0.2)-(Tabla1[[#This Row],[Vaciación % PAX Recorrido Medio]]*0.1)-(Tabla1[[#This Row],[Variación % Ocupación PAX]]*0.5)+(Tabla1[[#This Row],[Variación % RA]]*0.1)+(Tabla1[[#This Row],[Variación % Velocidad Comercial TE]]*0.1)</f>
        <v>-0.47144321236733727</v>
      </c>
      <c r="BK353" s="90">
        <f>+'[3]DATOS BN#Bol por Estación'!AH338</f>
        <v>18047610.960000001</v>
      </c>
      <c r="BL353" s="10">
        <f>+Tabla1[[#This Row],[Recaudación Vta. Boletos $]]/Tabla1[[#This Row],[Pasajeros Pagos (PAX)]]</f>
        <v>7.8868422453338018</v>
      </c>
      <c r="BM353" s="15">
        <f>+(Tabla1[[#This Row],[Tarifa Media $]]*44)/CQ353</f>
        <v>5.3108423187947611E-3</v>
      </c>
      <c r="BN353" s="48">
        <f>+Tabla1[[#This Row],[Tarifa Media $]]/CP353</f>
        <v>6.6707622814292489E-2</v>
      </c>
      <c r="BO353" s="86">
        <v>24.6</v>
      </c>
      <c r="BP353" s="80">
        <v>51.944000000000003</v>
      </c>
      <c r="BQ353" s="80">
        <f>+Tabla1[[#This Row],[Km. Línea (entre cabeceras) en Servicio]]*2</f>
        <v>103.88800000000001</v>
      </c>
      <c r="BR353" s="36">
        <v>22</v>
      </c>
      <c r="BS353" s="36">
        <v>1755</v>
      </c>
      <c r="BT353" s="76">
        <f>+Tabla1[[#This Row],[Recaudación Vta. Boletos $]]/Tabla1[[#This Row],[Km. Línea (entre cabeceras) en Servicio]]</f>
        <v>347443.61158170336</v>
      </c>
      <c r="BU353" s="77">
        <f>+Tabla1[[#This Row],[Recaudación/Km. Línea (PESOS)]]/CP353</f>
        <v>2938.7093934001805</v>
      </c>
      <c r="BV353" s="76">
        <f>+Tabla1[[#This Row],[Recaudación Vta. Boletos $]]/Tabla1[[#This Row],[Trenes Corridos (TC)]]</f>
        <v>5192.0629919447647</v>
      </c>
      <c r="BW353" s="77">
        <f>+Tabla1[[#This Row],[Recaudación/Trenes Corridos (PESOS)]]/CP353</f>
        <v>43.914936919096377</v>
      </c>
      <c r="BX353" s="76">
        <f>+Tabla1[[#This Row],[Recaudación Vta. Boletos $]]/Tabla1[[#This Row],[Coches Kilómetro (CK) (5+6+7)]]</f>
        <v>17.520397665682871</v>
      </c>
      <c r="BY353" s="77">
        <f>+Tabla1[[#This Row],[Recaudación/Coche Kilómetro (PESOS)]]/CP353</f>
        <v>0.14818910315218534</v>
      </c>
      <c r="BZ353" s="78">
        <f>+Tabla1[[#This Row],[Recaudación Vta. Boletos $]]/Tabla1[[#This Row],[PAX Kilómetro]]</f>
        <v>0.38229967258040731</v>
      </c>
      <c r="CA353" s="79">
        <f>+Tabla1[[#This Row],[Recaudación/Pasajeros Kilómetro (PESOS)]]/CP353</f>
        <v>3.2335251000626514E-3</v>
      </c>
      <c r="CB353" s="76">
        <f>+Tabla1[[#This Row],[Recaudación Vta. Boletos $]]/Tabla1[[#This Row],[Personal]]</f>
        <v>10283.53900854701</v>
      </c>
      <c r="CC353" s="77">
        <f>+Tabla1[[#This Row],[Recaudación/Personal (PESOS)]]/CP353</f>
        <v>86.979100131498015</v>
      </c>
      <c r="CD353" s="36">
        <f>+Tabla1[[#This Row],[Pasajeros Pagos (PAX)]]/Tabla1[[#This Row],[Personal]]</f>
        <v>1303.8854700854702</v>
      </c>
      <c r="CE353" s="80">
        <f>+Tabla1[[#This Row],[Trenes Corridos (TC)]]/Tabla1[[#This Row],[Personal]]</f>
        <v>1.9806267806267805</v>
      </c>
      <c r="CF353" s="36">
        <f>+Tabla1[[#This Row],[Pasajeros Pagos (PAX)]]/Tabla1[[#This Row],[Km. Línea (entre cabeceras) en Servicio]]</f>
        <v>44053.576929000461</v>
      </c>
      <c r="CG353" s="36">
        <f>+Tabla1[[#This Row],[Pasajeros Pagos (PAX)]]/Tabla1[[#This Row],[Cantidad de Estaciones en Servicio]]</f>
        <v>104014.5</v>
      </c>
      <c r="CH353" s="36">
        <f>+Tabla1[[#This Row],[PAX Kilómetro]]/Tabla1[[#This Row],[Km. Línea (entre cabeceras) en Servicio]]</f>
        <v>908825.29204527941</v>
      </c>
      <c r="CI353" s="36">
        <f>+Tabla1[[#This Row],[Coches Kilómetro (CK) (5+6+7)]]/Tabla1[[#This Row],[Km. Línea (entre cabeceras) en Servicio]]</f>
        <v>19830.806252887724</v>
      </c>
      <c r="CJ353" s="36">
        <f>+[1]!BN_InfraMR[[#This Row],[Total Coches Remolcados]]</f>
        <v>134</v>
      </c>
      <c r="CK353" s="36">
        <f>+Tabla1[[#This Row],[Pasajeros Pagos (PAX)]]/Tabla1[[#This Row],[Coches en Servicio]]</f>
        <v>17077.007462686568</v>
      </c>
      <c r="CL353" s="2" t="s">
        <v>181</v>
      </c>
      <c r="CM353" s="100">
        <f t="shared" si="28"/>
        <v>701.15310876994351</v>
      </c>
      <c r="CN353" s="11">
        <v>1.0026271567995113</v>
      </c>
      <c r="CP353" s="10">
        <f>+[4]Hoja1!$C356</f>
        <v>118.23</v>
      </c>
      <c r="CQ353" s="33">
        <f>+[4]Hoja1!$D356</f>
        <v>65342</v>
      </c>
      <c r="CU353" s="19"/>
      <c r="CW353" s="19"/>
      <c r="CX353" s="19"/>
      <c r="CY353" s="19"/>
      <c r="CZ353" s="15"/>
      <c r="EA353" s="2">
        <v>2022</v>
      </c>
      <c r="EB353" s="2" t="s">
        <v>0</v>
      </c>
    </row>
    <row r="354" spans="1:132" x14ac:dyDescent="0.2">
      <c r="A354" s="98" t="s">
        <v>271</v>
      </c>
      <c r="B354" s="2" t="s">
        <v>1</v>
      </c>
      <c r="C354" s="101">
        <v>44682</v>
      </c>
      <c r="D354" s="4" t="s">
        <v>135</v>
      </c>
      <c r="E354" s="4" t="s">
        <v>112</v>
      </c>
      <c r="F354" s="4" t="s">
        <v>139</v>
      </c>
      <c r="G354" s="4" t="s">
        <v>113</v>
      </c>
      <c r="H354" s="6">
        <v>178985.2</v>
      </c>
      <c r="K354" s="95">
        <f>+Tabla1[[#This Row],[TK Remolcados (1)]]+Tabla1[[#This Row],[TK Coche Motor (2)]]+Tabla1[[#This Row],[TK Eléctricos (3)]]</f>
        <v>178985.2</v>
      </c>
      <c r="L354" s="35">
        <f>+Tabla1[[#This Row],[Trenes Kilómetro (TK) (1+2+3)]]/K342-1</f>
        <v>3.641415059705877E-2</v>
      </c>
      <c r="M354" s="36">
        <v>204972.7</v>
      </c>
      <c r="N354" s="36">
        <v>1132337.2</v>
      </c>
      <c r="Q354" s="95">
        <f t="shared" ref="Q354" si="31">+N354+O354+P354</f>
        <v>1132337.2</v>
      </c>
      <c r="R354" s="35">
        <f>+Tabla1[[#This Row],[Coches Kilómetro (CK) (5+6+7)]]/Q342-1</f>
        <v>9.2800128471936638E-2</v>
      </c>
      <c r="S354" s="37">
        <v>34.6</v>
      </c>
      <c r="T354" s="35">
        <f>+Tabla1[[#This Row],[Velocidad Comercial Trenes Diésel]]/S342-1</f>
        <v>0</v>
      </c>
      <c r="U354" s="37"/>
      <c r="V354" s="35"/>
      <c r="W354" s="37">
        <v>6</v>
      </c>
      <c r="Z354" s="36">
        <f>+Tabla1[[#This Row],[Form. Media Trenes Remolcados]]*Tabla1[[#This Row],[Asientos Prom. x C. Remolcados]]*Tabla1[[#This Row],[Trenes Corridos (TC)]]</f>
        <v>1608768</v>
      </c>
      <c r="AC354" s="6">
        <v>76</v>
      </c>
      <c r="AF354" s="6">
        <f>+'[2]BN TAB'!H358</f>
        <v>3701</v>
      </c>
      <c r="AG354" s="6">
        <f>+Tabla1[[#This Row],[Trenes Programados]]-Tabla1[[#This Row],[Trenes Corridos (TC)]]</f>
        <v>173</v>
      </c>
      <c r="AH354" s="95">
        <f>+'[2]BN TAB'!J358</f>
        <v>3528</v>
      </c>
      <c r="AI354" s="35">
        <f>+Tabla1[[#This Row],[Trenes Corridos (TC)]]/AH342-1</f>
        <v>-2.0000000000000018E-2</v>
      </c>
      <c r="AJ354" s="36">
        <f>+'[2]BN TAB'!K358</f>
        <v>3133</v>
      </c>
      <c r="AK354" s="36">
        <f>+Tabla1[[#This Row],[Trenes Corridos (TC)]]-Tabla1[[#This Row],[Trenes Puntuales]]</f>
        <v>395</v>
      </c>
      <c r="AL354" s="127">
        <f>+Tabla1[[#This Row],[Trenes Puntuales]]/Tabla1[[#This Row],[Trenes Programados]]</f>
        <v>0.84652796541475273</v>
      </c>
      <c r="AM354" s="96">
        <v>0.95</v>
      </c>
      <c r="AN354" s="96" t="str">
        <f>+IF(Tabla1[[#This Row],[Regularidad Absoluta]]&gt;=Tabla1[[#This Row],[RA 95%]],Tabla1[[#This Row],[Regularidad Absoluta]],"")</f>
        <v/>
      </c>
      <c r="AO354" s="96">
        <f>+Tabla1[[#This Row],[Trenes Puntuales]]/Tabla1[[#This Row],[Trenes Corridos (TC)]]</f>
        <v>0.8880385487528345</v>
      </c>
      <c r="AP354" s="96">
        <f>+Tabla1[[#This Row],[Trenes Corridos (TC)]]/Tabla1[[#This Row],[Trenes Programados]]</f>
        <v>0.95325587679005674</v>
      </c>
      <c r="AQ354" s="96">
        <f>+Tabla1[[#This Row],[Regularidad Relativa]]/AO342-1</f>
        <v>6.5928134477972744E-3</v>
      </c>
      <c r="AR354" s="95">
        <f>+'[3]DATOS BN#Bol por Estación'!AE339</f>
        <v>2392004</v>
      </c>
      <c r="AS354" s="15">
        <f>+Tabla1[[#This Row],[Pasajeros Pagos (PAX)]]/AR342-1</f>
        <v>1.3029533980059074</v>
      </c>
      <c r="AT354" s="6">
        <f>+Tabla1[[#This Row],[Pasajeros Pagos (PAX)]]/Tabla1[[#This Row],[Indice Dia Habil]]</f>
        <v>96064.417670682727</v>
      </c>
      <c r="AU354" s="15">
        <f>+Tabla1[[#This Row],[PAX Día Habil]]/AT342-1</f>
        <v>1.2382117362145766</v>
      </c>
      <c r="AV354" s="6">
        <f>+Tabla1[[#This Row],[Pasajeros Pagos (PAX)]]/Tabla1[[#This Row],[Trenes Corridos (TC)]]</f>
        <v>678.00566893424036</v>
      </c>
      <c r="AW354" s="6">
        <f>+Tabla1[[#This Row],[PAX x Tren]]/Tabla1[[#This Row],[Form. Media Trenes Remolcados]]</f>
        <v>113.0009448223734</v>
      </c>
      <c r="AX354" s="15">
        <f>+Tabla1[[#This Row],[PAX x Coche]]/AW342-1</f>
        <v>1.3499524469448034</v>
      </c>
      <c r="AY354" s="6">
        <v>188</v>
      </c>
      <c r="AZ354" s="9">
        <f>+Tabla1[[#This Row],[PAX Kilómetro]]/Tabla1[[#This Row],[Coches Kilómetro (CK) (5+6+7)]]</f>
        <v>41.78423098702401</v>
      </c>
      <c r="BA354" s="15">
        <f>+Tabla1[[#This Row],[Ocupación Media (PaxKm/CocheKm)]]/AZ342-1</f>
        <v>1.0800462059645568</v>
      </c>
      <c r="BB354" s="15">
        <f>+Tabla1[[#This Row],[Ocupación Media (PaxKm/CocheKm)]]/Tabla1[[#This Row],[Capacidad x Coche (4xm2)]]</f>
        <v>0.22225654780331922</v>
      </c>
      <c r="BC354" s="15">
        <f>+Tabla1[[#This Row],[% de Ocupación Media PAX]]/BB342-1</f>
        <v>1.0800462059645568</v>
      </c>
      <c r="BD354" s="36">
        <f>+Tabla1[[#This Row],[Pasajeros Pagos (PAX)]]*Tabla1[[#This Row],[PAX Recorrido Medio]]</f>
        <v>47313839.120000005</v>
      </c>
      <c r="BE354" s="37">
        <v>19.78</v>
      </c>
      <c r="BF354" s="35">
        <f>+Tabla1[[#This Row],[PAX Recorrido Medio]]/BE342-1</f>
        <v>-1.2974051896207484E-2</v>
      </c>
      <c r="BG354" s="36">
        <f>+Tabla1[[#This Row],[Pasajeros Pagos (PAX)]]*CN354</f>
        <v>2335008.7206513826</v>
      </c>
      <c r="BH354" s="130">
        <f t="shared" si="29"/>
        <v>0.22755914312564562</v>
      </c>
      <c r="BI354" s="95">
        <f t="shared" si="24"/>
        <v>3096682.3915543924</v>
      </c>
      <c r="BJ354" s="35">
        <f>+(Tabla1[[#This Row],[Variación % TC]]*0.2)-(Tabla1[[#This Row],[Vaciación % PAX Recorrido Medio]]*0.1)-(Tabla1[[#This Row],[Variación % Ocupación PAX]]*0.5)+(Tabla1[[#This Row],[Variación % RA]]*0.1)+(Tabla1[[#This Row],[Variación % Velocidad Comercial TE]]*0.1)</f>
        <v>-0.5420664164478779</v>
      </c>
      <c r="BK354" s="90">
        <f>+'[3]DATOS BN#Bol por Estación'!AH339</f>
        <v>18949573.620000001</v>
      </c>
      <c r="BL354" s="10">
        <f>+Tabla1[[#This Row],[Recaudación Vta. Boletos $]]/Tabla1[[#This Row],[Pasajeros Pagos (PAX)]]</f>
        <v>7.9220493025931402</v>
      </c>
      <c r="BM354" s="15">
        <f>+(Tabla1[[#This Row],[Tarifa Media $]]*44)/CQ354</f>
        <v>5.2856107072967408E-3</v>
      </c>
      <c r="BN354" s="48">
        <f>+Tabla1[[#This Row],[Tarifa Media $]]/CP354</f>
        <v>6.4427857047764645E-2</v>
      </c>
      <c r="BO354" s="86">
        <v>24.900000000000002</v>
      </c>
      <c r="BP354" s="80">
        <v>51.944000000000003</v>
      </c>
      <c r="BQ354" s="80">
        <f>+Tabla1[[#This Row],[Km. Línea (entre cabeceras) en Servicio]]*2</f>
        <v>103.88800000000001</v>
      </c>
      <c r="BR354" s="36">
        <v>22</v>
      </c>
      <c r="BS354" s="36">
        <v>1755</v>
      </c>
      <c r="BT354" s="76">
        <f>+Tabla1[[#This Row],[Recaudación Vta. Boletos $]]/Tabla1[[#This Row],[Km. Línea (entre cabeceras) en Servicio]]</f>
        <v>364807.74718928075</v>
      </c>
      <c r="BU354" s="77">
        <f>+Tabla1[[#This Row],[Recaudación/Km. Línea (PESOS)]]/CP354</f>
        <v>2966.8814833220622</v>
      </c>
      <c r="BV354" s="76">
        <f>+Tabla1[[#This Row],[Recaudación Vta. Boletos $]]/Tabla1[[#This Row],[Trenes Corridos (TC)]]</f>
        <v>5371.1943367346939</v>
      </c>
      <c r="BW354" s="77">
        <f>+Tabla1[[#This Row],[Recaudación/Trenes Corridos (PESOS)]]/CP354</f>
        <v>43.682452315669273</v>
      </c>
      <c r="BX354" s="76">
        <f>+Tabla1[[#This Row],[Recaudación Vta. Boletos $]]/Tabla1[[#This Row],[Coches Kilómetro (CK) (5+6+7)]]</f>
        <v>16.734921028824278</v>
      </c>
      <c r="BY354" s="77">
        <f>+Tabla1[[#This Row],[Recaudación/Coche Kilómetro (PESOS)]]/CP354</f>
        <v>0.1361005288616158</v>
      </c>
      <c r="BZ354" s="78">
        <f>+Tabla1[[#This Row],[Recaudación Vta. Boletos $]]/Tabla1[[#This Row],[PAX Kilómetro]]</f>
        <v>0.40050805372058335</v>
      </c>
      <c r="CA354" s="79">
        <f>+Tabla1[[#This Row],[Recaudación/Pasajeros Kilómetro (PESOS)]]/CP354</f>
        <v>3.2572222976625194E-3</v>
      </c>
      <c r="CB354" s="76">
        <f>+Tabla1[[#This Row],[Recaudación Vta. Boletos $]]/Tabla1[[#This Row],[Personal]]</f>
        <v>10797.477846153846</v>
      </c>
      <c r="CC354" s="77">
        <f>+Tabla1[[#This Row],[Recaudación/Personal (PESOS)]]/CP354</f>
        <v>87.812929783294138</v>
      </c>
      <c r="CD354" s="36">
        <f>+Tabla1[[#This Row],[Pasajeros Pagos (PAX)]]/Tabla1[[#This Row],[Personal]]</f>
        <v>1362.9652421652422</v>
      </c>
      <c r="CE354" s="80">
        <f>+Tabla1[[#This Row],[Trenes Corridos (TC)]]/Tabla1[[#This Row],[Personal]]</f>
        <v>2.0102564102564102</v>
      </c>
      <c r="CF354" s="36">
        <f>+Tabla1[[#This Row],[Pasajeros Pagos (PAX)]]/Tabla1[[#This Row],[Km. Línea (entre cabeceras) en Servicio]]</f>
        <v>46049.668874172181</v>
      </c>
      <c r="CG354" s="36">
        <f>+Tabla1[[#This Row],[Pasajeros Pagos (PAX)]]/Tabla1[[#This Row],[Cantidad de Estaciones en Servicio]]</f>
        <v>108727.45454545454</v>
      </c>
      <c r="CH354" s="36">
        <f>+Tabla1[[#This Row],[PAX Kilómetro]]/Tabla1[[#This Row],[Km. Línea (entre cabeceras) en Servicio]]</f>
        <v>910862.45033112587</v>
      </c>
      <c r="CI354" s="36">
        <f>+Tabla1[[#This Row],[Coches Kilómetro (CK) (5+6+7)]]/Tabla1[[#This Row],[Km. Línea (entre cabeceras) en Servicio]]</f>
        <v>21799.19143693208</v>
      </c>
      <c r="CJ354" s="36">
        <f>+[1]!BN_InfraMR[[#This Row],[Total Coches Remolcados]]</f>
        <v>134</v>
      </c>
      <c r="CK354" s="36">
        <f>+Tabla1[[#This Row],[Pasajeros Pagos (PAX)]]/Tabla1[[#This Row],[Coches en Servicio]]</f>
        <v>17850.776119402984</v>
      </c>
      <c r="CM354" s="100">
        <f t="shared" si="28"/>
        <v>719.75067490776689</v>
      </c>
      <c r="CN354" s="11">
        <v>0.97617258192351797</v>
      </c>
      <c r="CP354" s="10">
        <f>+[4]Hoja1!$C357</f>
        <v>122.96</v>
      </c>
      <c r="CQ354" s="33">
        <f>+[4]Hoja1!$D357</f>
        <v>65947</v>
      </c>
      <c r="CU354" s="19"/>
      <c r="CW354" s="19"/>
      <c r="CX354" s="19"/>
      <c r="CY354" s="19"/>
      <c r="CZ354" s="15"/>
      <c r="EA354" s="2">
        <v>2022</v>
      </c>
      <c r="EB354" s="2" t="s">
        <v>1</v>
      </c>
    </row>
    <row r="355" spans="1:132" x14ac:dyDescent="0.2">
      <c r="A355" s="98" t="s">
        <v>271</v>
      </c>
      <c r="B355" s="2" t="s">
        <v>2</v>
      </c>
      <c r="C355" s="101">
        <v>44713</v>
      </c>
      <c r="D355" s="4" t="s">
        <v>135</v>
      </c>
      <c r="E355" s="4" t="s">
        <v>112</v>
      </c>
      <c r="F355" s="4" t="s">
        <v>139</v>
      </c>
      <c r="G355" s="4" t="s">
        <v>113</v>
      </c>
      <c r="H355" s="6">
        <v>178364.1</v>
      </c>
      <c r="K355" s="95">
        <f>+Tabla1[[#This Row],[TK Remolcados (1)]]+Tabla1[[#This Row],[TK Coche Motor (2)]]+Tabla1[[#This Row],[TK Eléctricos (3)]]</f>
        <v>178364.1</v>
      </c>
      <c r="L355" s="35">
        <f>+Tabla1[[#This Row],[Trenes Kilómetro (TK) (1+2+3)]]/K343-1</f>
        <v>5.1052914430372631E-2</v>
      </c>
      <c r="M355" s="36">
        <v>204423.7</v>
      </c>
      <c r="N355" s="36">
        <v>1121152.6000000001</v>
      </c>
      <c r="Q355" s="95">
        <f t="shared" ref="Q355" si="32">+N355+O355+P355</f>
        <v>1121152.6000000001</v>
      </c>
      <c r="R355" s="35">
        <f>+Tabla1[[#This Row],[Coches Kilómetro (CK) (5+6+7)]]/Q343-1</f>
        <v>0.10110975970985758</v>
      </c>
      <c r="S355" s="37">
        <v>34.6</v>
      </c>
      <c r="T355" s="35">
        <f>+Tabla1[[#This Row],[Velocidad Comercial Trenes Diésel]]/S343-1</f>
        <v>0</v>
      </c>
      <c r="U355" s="37"/>
      <c r="V355" s="35"/>
      <c r="W355" s="37">
        <v>6</v>
      </c>
      <c r="Z355" s="36">
        <f>+Tabla1[[#This Row],[Form. Media Trenes Remolcados]]*Tabla1[[#This Row],[Asientos Prom. x C. Remolcados]]*Tabla1[[#This Row],[Trenes Corridos (TC)]]</f>
        <v>1577304</v>
      </c>
      <c r="AC355" s="6">
        <v>76</v>
      </c>
      <c r="AF355" s="6">
        <f>+'[2]BN TAB'!H359</f>
        <v>3610</v>
      </c>
      <c r="AG355" s="6">
        <f>+Tabla1[[#This Row],[Trenes Programados]]-Tabla1[[#This Row],[Trenes Corridos (TC)]]</f>
        <v>151</v>
      </c>
      <c r="AH355" s="95">
        <f>+'[2]BN TAB'!J359</f>
        <v>3459</v>
      </c>
      <c r="AI355" s="35">
        <f>+Tabla1[[#This Row],[Trenes Corridos (TC)]]/AH343-1</f>
        <v>4.6471100784200026E-3</v>
      </c>
      <c r="AJ355" s="36">
        <f>+'[2]BN TAB'!K359</f>
        <v>2971</v>
      </c>
      <c r="AK355" s="36">
        <f>+Tabla1[[#This Row],[Trenes Corridos (TC)]]-Tabla1[[#This Row],[Trenes Puntuales]]</f>
        <v>488</v>
      </c>
      <c r="AL355" s="127">
        <f>+Tabla1[[#This Row],[Trenes Puntuales]]/Tabla1[[#This Row],[Trenes Programados]]</f>
        <v>0.82299168975069248</v>
      </c>
      <c r="AM355" s="96">
        <v>0.95</v>
      </c>
      <c r="AN355" s="96" t="str">
        <f>+IF(Tabla1[[#This Row],[Regularidad Absoluta]]&gt;=Tabla1[[#This Row],[RA 95%]],Tabla1[[#This Row],[Regularidad Absoluta]],"")</f>
        <v/>
      </c>
      <c r="AO355" s="96">
        <f>+Tabla1[[#This Row],[Trenes Puntuales]]/Tabla1[[#This Row],[Trenes Corridos (TC)]]</f>
        <v>0.85891876264816425</v>
      </c>
      <c r="AP355" s="96">
        <f>+Tabla1[[#This Row],[Trenes Corridos (TC)]]/Tabla1[[#This Row],[Trenes Programados]]</f>
        <v>0.95817174515235459</v>
      </c>
      <c r="AQ355" s="96">
        <f>+Tabla1[[#This Row],[Regularidad Relativa]]/AO343-1</f>
        <v>-5.9695612147017685E-2</v>
      </c>
      <c r="AR355" s="95">
        <f>+'[3]DATOS BN#Bol por Estación'!AE340</f>
        <v>2389159</v>
      </c>
      <c r="AS355" s="15">
        <f>+Tabla1[[#This Row],[Pasajeros Pagos (PAX)]]/AR343-1</f>
        <v>0.92134123049333128</v>
      </c>
      <c r="AT355" s="6">
        <f>+Tabla1[[#This Row],[Pasajeros Pagos (PAX)]]/Tabla1[[#This Row],[Indice Dia Habil]]</f>
        <v>97120.284552845522</v>
      </c>
      <c r="AU355" s="15">
        <f>+Tabla1[[#This Row],[PAX Día Habil]]/AT343-1</f>
        <v>0.97601354193013345</v>
      </c>
      <c r="AV355" s="6">
        <f>+Tabla1[[#This Row],[Pasajeros Pagos (PAX)]]/Tabla1[[#This Row],[Trenes Corridos (TC)]]</f>
        <v>690.70800809482512</v>
      </c>
      <c r="AW355" s="6">
        <f>+Tabla1[[#This Row],[PAX x Tren]]/Tabla1[[#This Row],[Form. Media Trenes Remolcados]]</f>
        <v>115.11800134913751</v>
      </c>
      <c r="AX355" s="15">
        <f>+Tabla1[[#This Row],[PAX x Coche]]/AW343-1</f>
        <v>0.91245384694667231</v>
      </c>
      <c r="AY355" s="6">
        <v>188</v>
      </c>
      <c r="AZ355" s="9">
        <f>+Tabla1[[#This Row],[PAX Kilómetro]]/Tabla1[[#This Row],[Coches Kilómetro (CK) (5+6+7)]]</f>
        <v>41.7246797804331</v>
      </c>
      <c r="BA355" s="15">
        <f>+Tabla1[[#This Row],[Ocupación Media (PaxKm/CocheKm)]]/AZ343-1</f>
        <v>0.69892617434624027</v>
      </c>
      <c r="BB355" s="15">
        <f>+Tabla1[[#This Row],[Ocupación Media (PaxKm/CocheKm)]]/Tabla1[[#This Row],[Capacidad x Coche (4xm2)]]</f>
        <v>0.22193978606613352</v>
      </c>
      <c r="BC355" s="15">
        <f>+Tabla1[[#This Row],[% de Ocupación Media PAX]]/BB343-1</f>
        <v>0.69892617434624027</v>
      </c>
      <c r="BD355" s="36">
        <f>+Tabla1[[#This Row],[Pasajeros Pagos (PAX)]]*Tabla1[[#This Row],[PAX Recorrido Medio]]</f>
        <v>46779733.219999999</v>
      </c>
      <c r="BE355" s="37">
        <v>19.579999999999998</v>
      </c>
      <c r="BF355" s="35">
        <f>+Tabla1[[#This Row],[PAX Recorrido Medio]]/BE343-1</f>
        <v>-2.6355047240179119E-2</v>
      </c>
      <c r="BG355" s="36">
        <f>+Tabla1[[#This Row],[Pasajeros Pagos (PAX)]]*CN355</f>
        <v>2456363.0176725532</v>
      </c>
      <c r="BH355" s="130">
        <f t="shared" si="29"/>
        <v>0.17101928560735946</v>
      </c>
      <c r="BI355" s="95">
        <f t="shared" si="24"/>
        <v>2882044.1278304486</v>
      </c>
      <c r="BJ355" s="35">
        <f>+(Tabla1[[#This Row],[Variación % TC]]*0.2)-(Tabla1[[#This Row],[Vaciación % PAX Recorrido Medio]]*0.1)-(Tabla1[[#This Row],[Variación % Ocupación PAX]]*0.5)+(Tabla1[[#This Row],[Variación % RA]]*0.1)+(Tabla1[[#This Row],[Variación % Velocidad Comercial TE]]*0.1)</f>
        <v>-0.35186772164811997</v>
      </c>
      <c r="BK355" s="90">
        <f>+'[3]DATOS BN#Bol por Estación'!AH340</f>
        <v>18758435.859999999</v>
      </c>
      <c r="BL355" s="10">
        <f>+Tabla1[[#This Row],[Recaudación Vta. Boletos $]]/Tabla1[[#This Row],[Pasajeros Pagos (PAX)]]</f>
        <v>7.8514807344341664</v>
      </c>
      <c r="BM355" s="15">
        <f>+(Tabla1[[#This Row],[Tarifa Media $]]*44)/CQ355</f>
        <v>5.1909056424315316E-3</v>
      </c>
      <c r="BN355" s="48">
        <f>+Tabla1[[#This Row],[Tarifa Media $]]/CP355</f>
        <v>6.1580241054385622E-2</v>
      </c>
      <c r="BO355" s="86">
        <v>24.6</v>
      </c>
      <c r="BP355" s="80">
        <v>51.944000000000003</v>
      </c>
      <c r="BQ355" s="80">
        <f>+Tabla1[[#This Row],[Km. Línea (entre cabeceras) en Servicio]]*2</f>
        <v>103.88800000000001</v>
      </c>
      <c r="BR355" s="36">
        <v>22</v>
      </c>
      <c r="BS355" s="36">
        <v>1755</v>
      </c>
      <c r="BT355" s="76">
        <f>+Tabla1[[#This Row],[Recaudación Vta. Boletos $]]/Tabla1[[#This Row],[Km. Línea (entre cabeceras) en Servicio]]</f>
        <v>361128.05829354684</v>
      </c>
      <c r="BU355" s="77">
        <f>+Tabla1[[#This Row],[Recaudación/Km. Línea (PESOS)]]/CP355</f>
        <v>2832.3769277925244</v>
      </c>
      <c r="BV355" s="76">
        <f>+Tabla1[[#This Row],[Recaudación Vta. Boletos $]]/Tabla1[[#This Row],[Trenes Corridos (TC)]]</f>
        <v>5423.0806186759173</v>
      </c>
      <c r="BW355" s="77">
        <f>+Tabla1[[#This Row],[Recaudación/Trenes Corridos (PESOS)]]/CP355</f>
        <v>42.533965636673862</v>
      </c>
      <c r="BX355" s="76">
        <f>+Tabla1[[#This Row],[Recaudación Vta. Boletos $]]/Tabla1[[#This Row],[Coches Kilómetro (CK) (5+6+7)]]</f>
        <v>16.731385058554917</v>
      </c>
      <c r="BY355" s="77">
        <f>+Tabla1[[#This Row],[Recaudación/Coche Kilómetro (PESOS)]]/CP355</f>
        <v>0.13122654947886209</v>
      </c>
      <c r="BZ355" s="78">
        <f>+Tabla1[[#This Row],[Recaudación Vta. Boletos $]]/Tabla1[[#This Row],[PAX Kilómetro]]</f>
        <v>0.40099493025710758</v>
      </c>
      <c r="CA355" s="79">
        <f>+Tabla1[[#This Row],[Recaudación/Pasajeros Kilómetro (PESOS)]]/CP355</f>
        <v>3.145058276526334E-3</v>
      </c>
      <c r="CB355" s="76">
        <f>+Tabla1[[#This Row],[Recaudación Vta. Boletos $]]/Tabla1[[#This Row],[Personal]]</f>
        <v>10688.567441595442</v>
      </c>
      <c r="CC355" s="77">
        <f>+Tabla1[[#This Row],[Recaudación/Personal (PESOS)]]/CP355</f>
        <v>83.831901502709343</v>
      </c>
      <c r="CD355" s="36">
        <f>+Tabla1[[#This Row],[Pasajeros Pagos (PAX)]]/Tabla1[[#This Row],[Personal]]</f>
        <v>1361.3441595441595</v>
      </c>
      <c r="CE355" s="80">
        <f>+Tabla1[[#This Row],[Trenes Corridos (TC)]]/Tabla1[[#This Row],[Personal]]</f>
        <v>1.970940170940171</v>
      </c>
      <c r="CF355" s="36">
        <f>+Tabla1[[#This Row],[Pasajeros Pagos (PAX)]]/Tabla1[[#This Row],[Km. Línea (entre cabeceras) en Servicio]]</f>
        <v>45994.898352071461</v>
      </c>
      <c r="CG355" s="36">
        <f>+Tabla1[[#This Row],[Pasajeros Pagos (PAX)]]/Tabla1[[#This Row],[Cantidad de Estaciones en Servicio]]</f>
        <v>108598.13636363637</v>
      </c>
      <c r="CH355" s="36">
        <f>+Tabla1[[#This Row],[PAX Kilómetro]]/Tabla1[[#This Row],[Km. Línea (entre cabeceras) en Servicio]]</f>
        <v>900580.10973355919</v>
      </c>
      <c r="CI355" s="36">
        <f>+Tabla1[[#This Row],[Coches Kilómetro (CK) (5+6+7)]]/Tabla1[[#This Row],[Km. Línea (entre cabeceras) en Servicio]]</f>
        <v>21583.871091945173</v>
      </c>
      <c r="CJ355" s="36">
        <f>+[1]!BN_InfraMR[[#This Row],[Total Coches Remolcados]]</f>
        <v>134</v>
      </c>
      <c r="CK355" s="36">
        <f>+Tabla1[[#This Row],[Pasajeros Pagos (PAX)]]/Tabla1[[#This Row],[Coches en Servicio]]</f>
        <v>17829.544776119405</v>
      </c>
      <c r="CM355" s="100">
        <f t="shared" si="28"/>
        <v>683.22550009279212</v>
      </c>
      <c r="CN355" s="11">
        <v>1.0281287338651606</v>
      </c>
      <c r="CP355" s="10">
        <f>+[4]Hoja1!$C358</f>
        <v>127.5</v>
      </c>
      <c r="CQ355" s="33">
        <f>+[4]Hoja1!$D358</f>
        <v>66552</v>
      </c>
      <c r="CU355" s="19"/>
      <c r="CW355" s="19"/>
      <c r="CX355" s="19"/>
      <c r="CY355" s="19"/>
      <c r="CZ355" s="15"/>
      <c r="EA355" s="2">
        <v>2022</v>
      </c>
      <c r="EB355" s="2" t="s">
        <v>2</v>
      </c>
    </row>
    <row r="356" spans="1:132" x14ac:dyDescent="0.2">
      <c r="A356" s="98" t="s">
        <v>271</v>
      </c>
      <c r="B356" s="2" t="s">
        <v>3</v>
      </c>
      <c r="C356" s="101">
        <v>44743</v>
      </c>
      <c r="D356" s="4" t="s">
        <v>135</v>
      </c>
      <c r="E356" s="4" t="s">
        <v>112</v>
      </c>
      <c r="F356" s="4" t="s">
        <v>139</v>
      </c>
      <c r="G356" s="4" t="s">
        <v>113</v>
      </c>
      <c r="H356" s="6">
        <v>188370</v>
      </c>
      <c r="K356" s="95">
        <f>+Tabla1[[#This Row],[TK Remolcados (1)]]+Tabla1[[#This Row],[TK Coche Motor (2)]]+Tabla1[[#This Row],[TK Eléctricos (3)]]</f>
        <v>188370</v>
      </c>
      <c r="L356" s="35">
        <f>+Tabla1[[#This Row],[Trenes Kilómetro (TK) (1+2+3)]]/K344-1</f>
        <v>6.4355148931746209E-2</v>
      </c>
      <c r="M356" s="36">
        <v>214701.4</v>
      </c>
      <c r="N356" s="36">
        <v>1176111.3999999999</v>
      </c>
      <c r="Q356" s="95">
        <f t="shared" ref="Q356:Q357" si="33">+N356+O356+P356</f>
        <v>1176111.3999999999</v>
      </c>
      <c r="R356" s="35">
        <f>+Tabla1[[#This Row],[Coches Kilómetro (CK) (5+6+7)]]/Q344-1</f>
        <v>0.10757217560061272</v>
      </c>
      <c r="S356" s="37">
        <v>34.6</v>
      </c>
      <c r="T356" s="35">
        <f>+Tabla1[[#This Row],[Velocidad Comercial Trenes Diésel]]/S344-1</f>
        <v>0</v>
      </c>
      <c r="U356" s="37"/>
      <c r="V356" s="35"/>
      <c r="W356" s="37">
        <v>6</v>
      </c>
      <c r="Z356" s="36">
        <f>+Tabla1[[#This Row],[Form. Media Trenes Remolcados]]*Tabla1[[#This Row],[Asientos Prom. x C. Remolcados]]*Tabla1[[#This Row],[Trenes Corridos (TC)]]</f>
        <v>1646616</v>
      </c>
      <c r="AC356" s="6">
        <v>76</v>
      </c>
      <c r="AF356" s="6">
        <f>+'[2]BN TAB'!H360</f>
        <v>3738</v>
      </c>
      <c r="AG356" s="6">
        <f>+Tabla1[[#This Row],[Trenes Programados]]-Tabla1[[#This Row],[Trenes Corridos (TC)]]</f>
        <v>127</v>
      </c>
      <c r="AH356" s="95">
        <f>+'[2]BN TAB'!J360</f>
        <v>3611</v>
      </c>
      <c r="AI356" s="35">
        <f>+Tabla1[[#This Row],[Trenes Corridos (TC)]]/AH344-1</f>
        <v>-1.6588332872545797E-3</v>
      </c>
      <c r="AJ356" s="36">
        <f>+'[2]BN TAB'!K360</f>
        <v>2882</v>
      </c>
      <c r="AK356" s="36">
        <f>+Tabla1[[#This Row],[Trenes Corridos (TC)]]-Tabla1[[#This Row],[Trenes Puntuales]]</f>
        <v>729</v>
      </c>
      <c r="AL356" s="127">
        <f>+Tabla1[[#This Row],[Trenes Puntuales]]/Tabla1[[#This Row],[Trenes Programados]]</f>
        <v>0.77100053504547883</v>
      </c>
      <c r="AM356" s="96">
        <v>0.95</v>
      </c>
      <c r="AN356" s="96" t="str">
        <f>+IF(Tabla1[[#This Row],[Regularidad Absoluta]]&gt;=Tabla1[[#This Row],[RA 95%]],Tabla1[[#This Row],[Regularidad Absoluta]],"")</f>
        <v/>
      </c>
      <c r="AO356" s="96">
        <f>+Tabla1[[#This Row],[Trenes Puntuales]]/Tabla1[[#This Row],[Trenes Corridos (TC)]]</f>
        <v>0.79811686513431179</v>
      </c>
      <c r="AP356" s="96">
        <f>+Tabla1[[#This Row],[Trenes Corridos (TC)]]/Tabla1[[#This Row],[Trenes Programados]]</f>
        <v>0.96602461209202783</v>
      </c>
      <c r="AQ356" s="96">
        <f>+Tabla1[[#This Row],[Regularidad Relativa]]/AO344-1</f>
        <v>-0.14287746401698165</v>
      </c>
      <c r="AR356" s="95">
        <f>+'[3]DATOS BN#Bol por Estación'!AE341</f>
        <v>2456993</v>
      </c>
      <c r="AS356" s="15">
        <f>+Tabla1[[#This Row],[Pasajeros Pagos (PAX)]]/AR344-1</f>
        <v>0.6961424901817439</v>
      </c>
      <c r="AT356" s="6">
        <f>+Tabla1[[#This Row],[Pasajeros Pagos (PAX)]]/Tabla1[[#This Row],[Indice Dia Habil]]</f>
        <v>95976.2890625</v>
      </c>
      <c r="AU356" s="15">
        <f>+Tabla1[[#This Row],[PAX Día Habil]]/AT344-1</f>
        <v>0.72264471659083362</v>
      </c>
      <c r="AV356" s="6">
        <f>+Tabla1[[#This Row],[Pasajeros Pagos (PAX)]]/Tabla1[[#This Row],[Trenes Corridos (TC)]]</f>
        <v>680.41899750761559</v>
      </c>
      <c r="AW356" s="6">
        <f>+Tabla1[[#This Row],[PAX x Tren]]/Tabla1[[#This Row],[Form. Media Trenes Remolcados]]</f>
        <v>113.40316625126927</v>
      </c>
      <c r="AX356" s="15">
        <f>+Tabla1[[#This Row],[PAX x Coche]]/AW344-1</f>
        <v>0.69896078288212893</v>
      </c>
      <c r="AY356" s="6">
        <v>188</v>
      </c>
      <c r="AZ356" s="9">
        <f>+Tabla1[[#This Row],[PAX Kilómetro]]/Tabla1[[#This Row],[Coches Kilómetro (CK) (5+6+7)]]</f>
        <v>42.178562906541003</v>
      </c>
      <c r="BA356" s="15">
        <f>+Tabla1[[#This Row],[Ocupación Media (PaxKm/CocheKm)]]/AZ344-1</f>
        <v>0.52085999843787656</v>
      </c>
      <c r="BB356" s="15">
        <f>+Tabla1[[#This Row],[Ocupación Media (PaxKm/CocheKm)]]/Tabla1[[#This Row],[Capacidad x Coche (4xm2)]]</f>
        <v>0.22435405801351599</v>
      </c>
      <c r="BC356" s="15">
        <f>+Tabla1[[#This Row],[% de Ocupación Media PAX]]/BB344-1</f>
        <v>0.52085999843787678</v>
      </c>
      <c r="BD356" s="36">
        <f>+Tabla1[[#This Row],[Pasajeros Pagos (PAX)]]*Tabla1[[#This Row],[PAX Recorrido Medio]]</f>
        <v>49606688.670000002</v>
      </c>
      <c r="BE356" s="37">
        <v>20.190000000000001</v>
      </c>
      <c r="BF356" s="35">
        <f>+Tabla1[[#This Row],[PAX Recorrido Medio]]/BE344-1</f>
        <v>-6.886374815543439E-3</v>
      </c>
      <c r="BG356" s="36">
        <f>+Tabla1[[#This Row],[Pasajeros Pagos (PAX)]]*CN356</f>
        <v>2430222.1969035217</v>
      </c>
      <c r="BH356" s="130">
        <f t="shared" ref="BH356:BH357" si="34">(+AR356/BI356-1)*-1</f>
        <v>0.2148932298146381</v>
      </c>
      <c r="BI356" s="95">
        <f t="shared" si="24"/>
        <v>3129501.7356937448</v>
      </c>
      <c r="BJ356" s="35">
        <f>+(Tabla1[[#This Row],[Variación % TC]]*0.2)-(Tabla1[[#This Row],[Vaciación % PAX Recorrido Medio]]*0.1)-(Tabla1[[#This Row],[Variación % Ocupación PAX]]*0.5)+(Tabla1[[#This Row],[Variación % RA]]*0.1)+(Tabla1[[#This Row],[Variación % Velocidad Comercial TE]]*0.1)</f>
        <v>-0.27436087479653315</v>
      </c>
      <c r="BK356" s="90">
        <f>+'[3]DATOS BN#Bol por Estación'!AH341</f>
        <v>19589088.800000001</v>
      </c>
      <c r="BL356" s="10">
        <f>+Tabla1[[#This Row],[Recaudación Vta. Boletos $]]/Tabla1[[#This Row],[Pasajeros Pagos (PAX)]]</f>
        <v>7.9727898288680512</v>
      </c>
      <c r="BM356" s="15">
        <f>+(Tabla1[[#This Row],[Tarifa Media $]]*44)/CQ356</f>
        <v>4.8529609442567881E-3</v>
      </c>
      <c r="BN356" s="48">
        <f>+Tabla1[[#This Row],[Tarifa Media $]]/CP356</f>
        <v>5.9268434648141917E-2</v>
      </c>
      <c r="BO356" s="86">
        <v>25.6</v>
      </c>
      <c r="BP356" s="80">
        <v>51.944000000000003</v>
      </c>
      <c r="BQ356" s="80">
        <f>+Tabla1[[#This Row],[Km. Línea (entre cabeceras) en Servicio]]*2</f>
        <v>103.88800000000001</v>
      </c>
      <c r="BR356" s="36">
        <v>22</v>
      </c>
      <c r="BS356" s="36">
        <v>1755</v>
      </c>
      <c r="BT356" s="76">
        <f>+Tabla1[[#This Row],[Recaudación Vta. Boletos $]]/Tabla1[[#This Row],[Km. Línea (entre cabeceras) en Servicio]]</f>
        <v>377119.37471122749</v>
      </c>
      <c r="BU356" s="77">
        <f>+Tabla1[[#This Row],[Recaudación/Km. Línea (PESOS)]]/CP356</f>
        <v>2803.4446529231896</v>
      </c>
      <c r="BV356" s="76">
        <f>+Tabla1[[#This Row],[Recaudación Vta. Boletos $]]/Tabla1[[#This Row],[Trenes Corridos (TC)]]</f>
        <v>5424.837662697314</v>
      </c>
      <c r="BW356" s="77">
        <f>+Tabla1[[#This Row],[Recaudación/Trenes Corridos (PESOS)]]/CP356</f>
        <v>40.327368887134355</v>
      </c>
      <c r="BX356" s="76">
        <f>+Tabla1[[#This Row],[Recaudación Vta. Boletos $]]/Tabla1[[#This Row],[Coches Kilómetro (CK) (5+6+7)]]</f>
        <v>16.655810665554302</v>
      </c>
      <c r="BY356" s="77">
        <f>+Tabla1[[#This Row],[Recaudación/Coche Kilómetro (PESOS)]]/CP356</f>
        <v>0.1238166121435794</v>
      </c>
      <c r="BZ356" s="78">
        <f>+Tabla1[[#This Row],[Recaudación Vta. Boletos $]]/Tabla1[[#This Row],[PAX Kilómetro]]</f>
        <v>0.39488805492164691</v>
      </c>
      <c r="CA356" s="79">
        <f>+Tabla1[[#This Row],[Recaudación/Pasajeros Kilómetro (PESOS)]]/CP356</f>
        <v>2.9355341579069797E-3</v>
      </c>
      <c r="CB356" s="76">
        <f>+Tabla1[[#This Row],[Recaudación Vta. Boletos $]]/Tabla1[[#This Row],[Personal]]</f>
        <v>11161.87396011396</v>
      </c>
      <c r="CC356" s="77">
        <f>+Tabla1[[#This Row],[Recaudación/Personal (PESOS)]]/CP356</f>
        <v>82.975572109083856</v>
      </c>
      <c r="CD356" s="36">
        <f>+Tabla1[[#This Row],[Pasajeros Pagos (PAX)]]/Tabla1[[#This Row],[Personal]]</f>
        <v>1399.9960113960115</v>
      </c>
      <c r="CE356" s="80">
        <f>+Tabla1[[#This Row],[Trenes Corridos (TC)]]/Tabla1[[#This Row],[Personal]]</f>
        <v>2.0575498575498576</v>
      </c>
      <c r="CF356" s="36">
        <f>+Tabla1[[#This Row],[Pasajeros Pagos (PAX)]]/Tabla1[[#This Row],[Km. Línea (entre cabeceras) en Servicio]]</f>
        <v>47300.804712767596</v>
      </c>
      <c r="CG356" s="36">
        <f>+Tabla1[[#This Row],[Pasajeros Pagos (PAX)]]/Tabla1[[#This Row],[Cantidad de Estaciones en Servicio]]</f>
        <v>111681.5</v>
      </c>
      <c r="CH356" s="36">
        <f>+Tabla1[[#This Row],[PAX Kilómetro]]/Tabla1[[#This Row],[Km. Línea (entre cabeceras) en Servicio]]</f>
        <v>955003.24715077772</v>
      </c>
      <c r="CI356" s="36">
        <f>+Tabla1[[#This Row],[Coches Kilómetro (CK) (5+6+7)]]/Tabla1[[#This Row],[Km. Línea (entre cabeceras) en Servicio]]</f>
        <v>22641.910519020479</v>
      </c>
      <c r="CJ356" s="36">
        <f>+[1]!BN_InfraMR[[#This Row],[Total Coches Remolcados]]</f>
        <v>134</v>
      </c>
      <c r="CK356" s="36">
        <f>+Tabla1[[#This Row],[Pasajeros Pagos (PAX)]]/Tabla1[[#This Row],[Coches en Servicio]]</f>
        <v>18335.768656716416</v>
      </c>
      <c r="CL356" s="2" t="s">
        <v>182</v>
      </c>
      <c r="CM356" s="100">
        <f t="shared" si="28"/>
        <v>710.65971843502371</v>
      </c>
      <c r="CN356" s="11">
        <v>0.98910424120195772</v>
      </c>
      <c r="CP356" s="10">
        <f>+[4]Hoja1!$C359</f>
        <v>134.52000000000001</v>
      </c>
      <c r="CQ356" s="33">
        <f>+[4]Hoja1!$D359</f>
        <v>72286.333333333328</v>
      </c>
      <c r="CU356" s="19"/>
      <c r="CW356" s="19"/>
      <c r="CX356" s="19"/>
      <c r="CY356" s="19"/>
      <c r="CZ356" s="15"/>
      <c r="EA356" s="2">
        <v>2022</v>
      </c>
      <c r="EB356" s="2" t="s">
        <v>3</v>
      </c>
    </row>
    <row r="357" spans="1:132" x14ac:dyDescent="0.2">
      <c r="A357" s="98" t="s">
        <v>271</v>
      </c>
      <c r="B357" s="2" t="s">
        <v>4</v>
      </c>
      <c r="C357" s="101">
        <v>44774</v>
      </c>
      <c r="D357" s="4" t="s">
        <v>135</v>
      </c>
      <c r="E357" s="4" t="s">
        <v>112</v>
      </c>
      <c r="F357" s="4" t="s">
        <v>139</v>
      </c>
      <c r="G357" s="4" t="s">
        <v>113</v>
      </c>
      <c r="H357" s="6">
        <v>215803.5</v>
      </c>
      <c r="K357" s="95">
        <f>+Tabla1[[#This Row],[TK Remolcados (1)]]+Tabla1[[#This Row],[TK Coche Motor (2)]]+Tabla1[[#This Row],[TK Eléctricos (3)]]</f>
        <v>215803.5</v>
      </c>
      <c r="L357" s="35">
        <f>+Tabla1[[#This Row],[Trenes Kilómetro (TK) (1+2+3)]]/K345-1</f>
        <v>0.23599292780669789</v>
      </c>
      <c r="M357" s="36">
        <v>247004.7</v>
      </c>
      <c r="N357" s="36">
        <v>1382496.5</v>
      </c>
      <c r="Q357" s="95">
        <f t="shared" si="33"/>
        <v>1382496.5</v>
      </c>
      <c r="R357" s="35">
        <f>+Tabla1[[#This Row],[Coches Kilómetro (CK) (5+6+7)]]/Q345-1</f>
        <v>0.31968503501064061</v>
      </c>
      <c r="S357" s="37">
        <v>34.6</v>
      </c>
      <c r="T357" s="35">
        <f>+Tabla1[[#This Row],[Velocidad Comercial Trenes Diésel]]/S345-1</f>
        <v>0</v>
      </c>
      <c r="U357" s="37"/>
      <c r="V357" s="35"/>
      <c r="W357" s="37">
        <v>6</v>
      </c>
      <c r="Z357" s="36">
        <f>+Tabla1[[#This Row],[Form. Media Trenes Remolcados]]*Tabla1[[#This Row],[Asientos Prom. x C. Remolcados]]*Tabla1[[#This Row],[Trenes Corridos (TC)]]</f>
        <v>1977216</v>
      </c>
      <c r="AC357" s="6">
        <v>76</v>
      </c>
      <c r="AF357" s="6">
        <f>+'[2]BN TAB'!H361</f>
        <v>4633</v>
      </c>
      <c r="AG357" s="6">
        <f>+Tabla1[[#This Row],[Trenes Programados]]-Tabla1[[#This Row],[Trenes Corridos (TC)]]</f>
        <v>297</v>
      </c>
      <c r="AH357" s="95">
        <f>+'[2]BN TAB'!J361</f>
        <v>4336</v>
      </c>
      <c r="AI357" s="35">
        <f>+Tabla1[[#This Row],[Trenes Corridos (TC)]]/AH345-1</f>
        <v>0.20578420467185765</v>
      </c>
      <c r="AJ357" s="36">
        <f>+'[2]BN TAB'!K361</f>
        <v>3646</v>
      </c>
      <c r="AK357" s="36">
        <f>+Tabla1[[#This Row],[Trenes Corridos (TC)]]-Tabla1[[#This Row],[Trenes Puntuales]]</f>
        <v>690</v>
      </c>
      <c r="AL357" s="127">
        <f>+Tabla1[[#This Row],[Trenes Puntuales]]/Tabla1[[#This Row],[Trenes Programados]]</f>
        <v>0.78696309086984673</v>
      </c>
      <c r="AM357" s="96">
        <v>0.95</v>
      </c>
      <c r="AN357" s="96" t="str">
        <f>+IF(Tabla1[[#This Row],[Regularidad Absoluta]]&gt;=Tabla1[[#This Row],[RA 95%]],Tabla1[[#This Row],[Regularidad Absoluta]],"")</f>
        <v/>
      </c>
      <c r="AO357" s="96">
        <f>+Tabla1[[#This Row],[Trenes Puntuales]]/Tabla1[[#This Row],[Trenes Corridos (TC)]]</f>
        <v>0.84086715867158668</v>
      </c>
      <c r="AP357" s="96">
        <f>+Tabla1[[#This Row],[Trenes Corridos (TC)]]/Tabla1[[#This Row],[Trenes Programados]]</f>
        <v>0.93589466868120008</v>
      </c>
      <c r="AQ357" s="96">
        <f>+Tabla1[[#This Row],[Regularidad Relativa]]/AO345-1</f>
        <v>-8.3987184918804747E-2</v>
      </c>
      <c r="AR357" s="95">
        <f>+'[3]DATOS BN#Bol por Estación'!AE342</f>
        <v>2687814</v>
      </c>
      <c r="AS357" s="15">
        <f>+Tabla1[[#This Row],[Pasajeros Pagos (PAX)]]/AR345-1</f>
        <v>0.64215021704398612</v>
      </c>
      <c r="AT357" s="6">
        <f>+Tabla1[[#This Row],[Pasajeros Pagos (PAX)]]/Tabla1[[#This Row],[Indice Dia Habil]]</f>
        <v>102198.25095057033</v>
      </c>
      <c r="AU357" s="15">
        <f>+Tabla1[[#This Row],[PAX Día Habil]]/AT345-1</f>
        <v>0.59844279681848067</v>
      </c>
      <c r="AV357" s="6">
        <f>+Tabla1[[#This Row],[Pasajeros Pagos (PAX)]]/Tabla1[[#This Row],[Trenes Corridos (TC)]]</f>
        <v>619.88330258302585</v>
      </c>
      <c r="AW357" s="6">
        <f>+Tabla1[[#This Row],[PAX x Tren]]/Tabla1[[#This Row],[Form. Media Trenes Remolcados]]</f>
        <v>103.31388376383764</v>
      </c>
      <c r="AX357" s="15">
        <f>+Tabla1[[#This Row],[PAX x Coche]]/AW345-1</f>
        <v>0.36189395306507688</v>
      </c>
      <c r="AY357" s="6">
        <v>188</v>
      </c>
      <c r="AZ357" s="9">
        <f>+Tabla1[[#This Row],[PAX Kilómetro]]/Tabla1[[#This Row],[Coches Kilómetro (CK) (5+6+7)]]</f>
        <v>37.483678200993637</v>
      </c>
      <c r="BA357" s="15">
        <f>+Tabla1[[#This Row],[Ocupación Media (PaxKm/CocheKm)]]/AZ345-1</f>
        <v>0.18532955038577836</v>
      </c>
      <c r="BB357" s="15">
        <f>+Tabla1[[#This Row],[Ocupación Media (PaxKm/CocheKm)]]/Tabla1[[#This Row],[Capacidad x Coche (4xm2)]]</f>
        <v>0.19938126702656189</v>
      </c>
      <c r="BC357" s="15">
        <f>+Tabla1[[#This Row],[% de Ocupación Media PAX]]/BB345-1</f>
        <v>0.18532955038577836</v>
      </c>
      <c r="BD357" s="36">
        <f>+Tabla1[[#This Row],[Pasajeros Pagos (PAX)]]*Tabla1[[#This Row],[PAX Recorrido Medio]]</f>
        <v>51821053.920000002</v>
      </c>
      <c r="BE357" s="37">
        <v>19.28</v>
      </c>
      <c r="BF357" s="35">
        <f>+Tabla1[[#This Row],[PAX Recorrido Medio]]/BE345-1</f>
        <v>-4.7430830039525529E-2</v>
      </c>
      <c r="BG357" s="36">
        <f>+Tabla1[[#This Row],[Pasajeros Pagos (PAX)]]*CN357</f>
        <v>2628572.1145605347</v>
      </c>
      <c r="BH357" s="130">
        <f t="shared" si="34"/>
        <v>0.29254259475800126</v>
      </c>
      <c r="BI357" s="95">
        <f t="shared" si="24"/>
        <v>3799259.1215870925</v>
      </c>
      <c r="BJ357" s="35">
        <f>+(Tabla1[[#This Row],[Variación % TC]]*0.2)-(Tabla1[[#This Row],[Vaciación % PAX Recorrido Medio]]*0.1)-(Tabla1[[#This Row],[Variación % Ocupación PAX]]*0.5)+(Tabla1[[#This Row],[Variación % RA]]*0.1)+(Tabla1[[#This Row],[Variación % Velocidad Comercial TE]]*0.1)</f>
        <v>-5.5163569746445568E-2</v>
      </c>
      <c r="BK357" s="90">
        <f>+'[3]DATOS BN#Bol por Estación'!AH342</f>
        <v>29116911.690000001</v>
      </c>
      <c r="BL357" s="10">
        <f>+Tabla1[[#This Row],[Recaudación Vta. Boletos $]]/Tabla1[[#This Row],[Pasajeros Pagos (PAX)]]</f>
        <v>10.832934008826504</v>
      </c>
      <c r="BM357" s="15">
        <f>+(Tabla1[[#This Row],[Tarifa Media $]]*44)/CQ357</f>
        <v>6.1092671564162426E-3</v>
      </c>
      <c r="BN357" s="48">
        <f>+Tabla1[[#This Row],[Tarifa Media $]]/CP357</f>
        <v>7.6590313976431734E-2</v>
      </c>
      <c r="BO357" s="86">
        <v>26.3</v>
      </c>
      <c r="BP357" s="80">
        <v>51.944000000000003</v>
      </c>
      <c r="BQ357" s="80">
        <f>+Tabla1[[#This Row],[Km. Línea (entre cabeceras) en Servicio]]*2</f>
        <v>103.88800000000001</v>
      </c>
      <c r="BR357" s="36">
        <v>22</v>
      </c>
      <c r="BS357" s="36">
        <v>1755</v>
      </c>
      <c r="BT357" s="76">
        <f>+Tabla1[[#This Row],[Recaudación Vta. Boletos $]]/Tabla1[[#This Row],[Km. Línea (entre cabeceras) en Servicio]]</f>
        <v>560544.27248575387</v>
      </c>
      <c r="BU357" s="77">
        <f>+Tabla1[[#This Row],[Recaudación/Km. Línea (PESOS)]]/CP357</f>
        <v>3963.1240984569704</v>
      </c>
      <c r="BV357" s="76">
        <f>+Tabla1[[#This Row],[Recaudación Vta. Boletos $]]/Tabla1[[#This Row],[Trenes Corridos (TC)]]</f>
        <v>6715.1549100553511</v>
      </c>
      <c r="BW357" s="77">
        <f>+Tabla1[[#This Row],[Recaudación/Trenes Corridos (PESOS)]]/CP357</f>
        <v>47.477056773581388</v>
      </c>
      <c r="BX357" s="76">
        <f>+Tabla1[[#This Row],[Recaudación Vta. Boletos $]]/Tabla1[[#This Row],[Coches Kilómetro (CK) (5+6+7)]]</f>
        <v>21.061110599556674</v>
      </c>
      <c r="BY357" s="77">
        <f>+Tabla1[[#This Row],[Recaudación/Coche Kilómetro (PESOS)]]/CP357</f>
        <v>0.14890491091315522</v>
      </c>
      <c r="BZ357" s="78">
        <f>+Tabla1[[#This Row],[Recaudación Vta. Boletos $]]/Tabla1[[#This Row],[PAX Kilómetro]]</f>
        <v>0.5618741705822875</v>
      </c>
      <c r="CA357" s="79">
        <f>+Tabla1[[#This Row],[Recaudación/Pasajeros Kilómetro (PESOS)]]/CP357</f>
        <v>3.9725266585286167E-3</v>
      </c>
      <c r="CB357" s="76">
        <f>+Tabla1[[#This Row],[Recaudación Vta. Boletos $]]/Tabla1[[#This Row],[Personal]]</f>
        <v>16590.832871794872</v>
      </c>
      <c r="CC357" s="77">
        <f>+Tabla1[[#This Row],[Recaudación/Personal (PESOS)]]/CP357</f>
        <v>117.29944055284835</v>
      </c>
      <c r="CD357" s="36">
        <f>+Tabla1[[#This Row],[Pasajeros Pagos (PAX)]]/Tabla1[[#This Row],[Personal]]</f>
        <v>1531.5179487179487</v>
      </c>
      <c r="CE357" s="80">
        <f>+Tabla1[[#This Row],[Trenes Corridos (TC)]]/Tabla1[[#This Row],[Personal]]</f>
        <v>2.4706552706552705</v>
      </c>
      <c r="CF357" s="36">
        <f>+Tabla1[[#This Row],[Pasajeros Pagos (PAX)]]/Tabla1[[#This Row],[Km. Línea (entre cabeceras) en Servicio]]</f>
        <v>51744.455567534264</v>
      </c>
      <c r="CG357" s="36">
        <f>+Tabla1[[#This Row],[Pasajeros Pagos (PAX)]]/Tabla1[[#This Row],[Cantidad de Estaciones en Servicio]]</f>
        <v>122173.36363636363</v>
      </c>
      <c r="CH357" s="36">
        <f>+Tabla1[[#This Row],[PAX Kilómetro]]/Tabla1[[#This Row],[Km. Línea (entre cabeceras) en Servicio]]</f>
        <v>997633.1033420607</v>
      </c>
      <c r="CI357" s="36">
        <f>+Tabla1[[#This Row],[Coches Kilómetro (CK) (5+6+7)]]/Tabla1[[#This Row],[Km. Línea (entre cabeceras) en Servicio]]</f>
        <v>26615.133605421222</v>
      </c>
      <c r="CJ357" s="36">
        <f>+[1]!BN_InfraMR[[#This Row],[Total Coches Remolcados]]</f>
        <v>134</v>
      </c>
      <c r="CK357" s="36">
        <f>+Tabla1[[#This Row],[Pasajeros Pagos (PAX)]]/Tabla1[[#This Row],[Coches en Servicio]]</f>
        <v>20058.313432835821</v>
      </c>
      <c r="CL357" s="2" t="s">
        <v>293</v>
      </c>
      <c r="CM357" s="100">
        <f t="shared" si="28"/>
        <v>718.49476469128592</v>
      </c>
      <c r="CN357" s="11">
        <v>0.97795908294269418</v>
      </c>
      <c r="CP357" s="10">
        <f>+[4]Hoja1!$C360</f>
        <v>141.44</v>
      </c>
      <c r="CQ357" s="33">
        <f>+[4]Hoja1!$D360</f>
        <v>78020.666666666657</v>
      </c>
      <c r="CU357" s="19"/>
      <c r="CW357" s="19"/>
      <c r="CX357" s="19"/>
      <c r="CY357" s="19"/>
      <c r="CZ357" s="15"/>
      <c r="EA357" s="2">
        <v>2022</v>
      </c>
      <c r="EB357" s="2" t="s">
        <v>4</v>
      </c>
    </row>
    <row r="358" spans="1:132" x14ac:dyDescent="0.2">
      <c r="A358" s="98" t="s">
        <v>271</v>
      </c>
      <c r="B358" s="2" t="s">
        <v>11</v>
      </c>
      <c r="C358" s="101">
        <v>44805</v>
      </c>
      <c r="D358" s="66" t="s">
        <v>135</v>
      </c>
      <c r="E358" s="66" t="s">
        <v>112</v>
      </c>
      <c r="F358" s="66" t="s">
        <v>139</v>
      </c>
      <c r="G358" s="66" t="s">
        <v>113</v>
      </c>
      <c r="H358" s="6">
        <v>208493.7</v>
      </c>
      <c r="K358" s="95">
        <f>+Tabla1[[#This Row],[TK Remolcados (1)]]+Tabla1[[#This Row],[TK Coche Motor (2)]]+Tabla1[[#This Row],[TK Eléctricos (3)]]</f>
        <v>208493.7</v>
      </c>
      <c r="L358" s="35">
        <f>+Tabla1[[#This Row],[Trenes Kilómetro (TK) (1+2+3)]]/K346-1</f>
        <v>0.1965328766667318</v>
      </c>
      <c r="M358" s="36">
        <v>239375.5</v>
      </c>
      <c r="N358" s="36">
        <v>1338551.6000000001</v>
      </c>
      <c r="Q358" s="95">
        <f t="shared" ref="Q358" si="35">+N358+O358+P358</f>
        <v>1338551.6000000001</v>
      </c>
      <c r="R358" s="35">
        <f>+Tabla1[[#This Row],[Coches Kilómetro (CK) (5+6+7)]]/Q346-1</f>
        <v>0.28031126481268287</v>
      </c>
      <c r="S358" s="37">
        <v>34.6</v>
      </c>
      <c r="T358" s="35">
        <f>+Tabla1[[#This Row],[Velocidad Comercial Trenes Diésel]]/S346-1</f>
        <v>0</v>
      </c>
      <c r="U358" s="37"/>
      <c r="V358" s="35"/>
      <c r="W358" s="37">
        <v>6</v>
      </c>
      <c r="Z358" s="36">
        <f>+Tabla1[[#This Row],[Form. Media Trenes Remolcados]]*Tabla1[[#This Row],[Asientos Prom. x C. Remolcados]]*Tabla1[[#This Row],[Trenes Corridos (TC)]]</f>
        <v>1989984</v>
      </c>
      <c r="AC358" s="6">
        <v>76</v>
      </c>
      <c r="AF358" s="6">
        <f>+'[2]BN TAB'!H362</f>
        <v>4633</v>
      </c>
      <c r="AG358" s="6">
        <f>+Tabla1[[#This Row],[Trenes Programados]]-Tabla1[[#This Row],[Trenes Corridos (TC)]]</f>
        <v>269</v>
      </c>
      <c r="AH358" s="95">
        <f>+'[2]BN TAB'!J362</f>
        <v>4364</v>
      </c>
      <c r="AI358" s="35">
        <f>+Tabla1[[#This Row],[Trenes Corridos (TC)]]/AH346-1</f>
        <v>0.22929577464788742</v>
      </c>
      <c r="AJ358" s="36">
        <f>+'[2]BN TAB'!K362</f>
        <v>3767</v>
      </c>
      <c r="AK358" s="36">
        <f>+Tabla1[[#This Row],[Trenes Corridos (TC)]]-Tabla1[[#This Row],[Trenes Puntuales]]</f>
        <v>597</v>
      </c>
      <c r="AL358" s="127">
        <f>+Tabla1[[#This Row],[Trenes Puntuales]]/Tabla1[[#This Row],[Trenes Programados]]</f>
        <v>0.81308007770343194</v>
      </c>
      <c r="AM358" s="96">
        <v>0.95</v>
      </c>
      <c r="AN358" s="96" t="str">
        <f>+IF(Tabla1[[#This Row],[Regularidad Absoluta]]&gt;=Tabla1[[#This Row],[RA 95%]],Tabla1[[#This Row],[Regularidad Absoluta]],"")</f>
        <v/>
      </c>
      <c r="AO358" s="96">
        <f>+Tabla1[[#This Row],[Trenes Puntuales]]/Tabla1[[#This Row],[Trenes Corridos (TC)]]</f>
        <v>0.863198900091659</v>
      </c>
      <c r="AP358" s="96">
        <f>+Tabla1[[#This Row],[Trenes Corridos (TC)]]/Tabla1[[#This Row],[Trenes Programados]]</f>
        <v>0.94193826894021149</v>
      </c>
      <c r="AQ358" s="96">
        <f>+Tabla1[[#This Row],[Regularidad Relativa]]/AO346-1</f>
        <v>5.9964059261635949E-2</v>
      </c>
      <c r="AR358" s="95">
        <f>+'[3]DATOS BN#Bol por Estación'!AE343</f>
        <v>2692332</v>
      </c>
      <c r="AS358" s="15">
        <f>+Tabla1[[#This Row],[Pasajeros Pagos (PAX)]]/AR346-1</f>
        <v>0.53728074182349728</v>
      </c>
      <c r="AT358" s="6">
        <f>+Tabla1[[#This Row],[Pasajeros Pagos (PAX)]]/Tabla1[[#This Row],[Indice Dia Habil]]</f>
        <v>103551.23076923077</v>
      </c>
      <c r="AU358" s="15">
        <f>+Tabla1[[#This Row],[PAX Día Habil]]/AT346-1</f>
        <v>0.53728074182349705</v>
      </c>
      <c r="AV358" s="6">
        <f>+Tabla1[[#This Row],[Pasajeros Pagos (PAX)]]/Tabla1[[#This Row],[Trenes Corridos (TC)]]</f>
        <v>616.94133822181482</v>
      </c>
      <c r="AW358" s="6">
        <f>+Tabla1[[#This Row],[PAX x Tren]]/Tabla1[[#This Row],[Form. Media Trenes Remolcados]]</f>
        <v>102.82355637030247</v>
      </c>
      <c r="AX358" s="15">
        <f>+Tabla1[[#This Row],[PAX x Coche]]/AW346-1</f>
        <v>0.25053772536054431</v>
      </c>
      <c r="AY358" s="6">
        <v>188</v>
      </c>
      <c r="AZ358" s="9">
        <f>+Tabla1[[#This Row],[PAX Kilómetro]]/Tabla1[[#This Row],[Coches Kilómetro (CK) (5+6+7)]]</f>
        <v>38.497757187694518</v>
      </c>
      <c r="BA358" s="15">
        <f>+Tabla1[[#This Row],[Ocupación Media (PaxKm/CocheKm)]]/AZ346-1</f>
        <v>0.14793019662929408</v>
      </c>
      <c r="BB358" s="15">
        <f>+Tabla1[[#This Row],[Ocupación Media (PaxKm/CocheKm)]]/Tabla1[[#This Row],[Capacidad x Coche (4xm2)]]</f>
        <v>0.20477530418986445</v>
      </c>
      <c r="BC358" s="15">
        <f>+Tabla1[[#This Row],[% de Ocupación Media PAX]]/BB346-1</f>
        <v>0.1479301966292943</v>
      </c>
      <c r="BD358" s="36">
        <f>+Tabla1[[#This Row],[Pasajeros Pagos (PAX)]]*Tabla1[[#This Row],[PAX Recorrido Medio]]</f>
        <v>51531234.480000004</v>
      </c>
      <c r="BE358" s="37">
        <v>19.14</v>
      </c>
      <c r="BF358" s="35">
        <f>+Tabla1[[#This Row],[PAX Recorrido Medio]]/BE346-1</f>
        <v>-4.3956043956043911E-2</v>
      </c>
      <c r="BG358" s="36">
        <f>+Tabla1[[#This Row],[Pasajeros Pagos (PAX)]]*CN358</f>
        <v>2600723.0365856662</v>
      </c>
      <c r="BH358" s="130">
        <f t="shared" ref="BH358" si="36">(+AR358/BI358-1)*-1</f>
        <v>0.30406111575361527</v>
      </c>
      <c r="BI358" s="95">
        <f t="shared" si="24"/>
        <v>3868632.8080596626</v>
      </c>
      <c r="BJ358" s="35">
        <f>+(Tabla1[[#This Row],[Variación % TC]]*0.2)-(Tabla1[[#This Row],[Vaciación % PAX Recorrido Medio]]*0.1)-(Tabla1[[#This Row],[Variación % Ocupación PAX]]*0.5)+(Tabla1[[#This Row],[Variación % RA]]*0.1)+(Tabla1[[#This Row],[Variación % Velocidad Comercial TE]]*0.1)</f>
        <v>-1.7713933063301678E-2</v>
      </c>
      <c r="BK358" s="90">
        <f>+'[3]DATOS BN#Bol por Estación'!AH343</f>
        <v>29068221.5</v>
      </c>
      <c r="BL358" s="10">
        <f>+Tabla1[[#This Row],[Recaudación Vta. Boletos $]]/Tabla1[[#This Row],[Pasajeros Pagos (PAX)]]</f>
        <v>10.796670507203421</v>
      </c>
      <c r="BM358" s="15">
        <f>+(Tabla1[[#This Row],[Tarifa Media $]]*44)/CQ358</f>
        <v>5.6719420012769448E-3</v>
      </c>
      <c r="BN358" s="48">
        <f>+Tabla1[[#This Row],[Tarifa Media $]]/CP358</f>
        <v>7.2421991596481217E-2</v>
      </c>
      <c r="BO358" s="86">
        <v>26</v>
      </c>
      <c r="BP358" s="80">
        <v>51.944000000000003</v>
      </c>
      <c r="BQ358" s="80">
        <f>+Tabla1[[#This Row],[Km. Línea (entre cabeceras) en Servicio]]*2</f>
        <v>103.88800000000001</v>
      </c>
      <c r="BR358" s="36">
        <v>22</v>
      </c>
      <c r="BS358" s="36">
        <v>1755</v>
      </c>
      <c r="BT358" s="76">
        <f>+Tabla1[[#This Row],[Recaudación Vta. Boletos $]]/Tabla1[[#This Row],[Km. Línea (entre cabeceras) en Servicio]]</f>
        <v>559606.91321423068</v>
      </c>
      <c r="BU358" s="77">
        <f>+Tabla1[[#This Row],[Recaudación/Km. Línea (PESOS)]]/CP358</f>
        <v>3753.7356668515604</v>
      </c>
      <c r="BV358" s="76">
        <f>+Tabla1[[#This Row],[Recaudación Vta. Boletos $]]/Tabla1[[#This Row],[Trenes Corridos (TC)]]</f>
        <v>6660.9123510540785</v>
      </c>
      <c r="BW358" s="77">
        <f>+Tabla1[[#This Row],[Recaudación/Trenes Corridos (PESOS)]]/CP358</f>
        <v>44.680120412222152</v>
      </c>
      <c r="BX358" s="76">
        <f>+Tabla1[[#This Row],[Recaudación Vta. Boletos $]]/Tabla1[[#This Row],[Coches Kilómetro (CK) (5+6+7)]]</f>
        <v>21.716175528832807</v>
      </c>
      <c r="BY358" s="77">
        <f>+Tabla1[[#This Row],[Recaudación/Coche Kilómetro (PESOS)]]/CP358</f>
        <v>0.1456679335177945</v>
      </c>
      <c r="BZ358" s="78">
        <f>+Tabla1[[#This Row],[Recaudación Vta. Boletos $]]/Tabla1[[#This Row],[PAX Kilómetro]]</f>
        <v>0.56408936819244615</v>
      </c>
      <c r="CA358" s="79">
        <f>+Tabla1[[#This Row],[Recaudación/Pasajeros Kilómetro (PESOS)]]/CP358</f>
        <v>3.7838031137137516E-3</v>
      </c>
      <c r="CB358" s="76">
        <f>+Tabla1[[#This Row],[Recaudación Vta. Boletos $]]/Tabla1[[#This Row],[Personal]]</f>
        <v>16563.089173789172</v>
      </c>
      <c r="CC358" s="77">
        <f>+Tabla1[[#This Row],[Recaudación/Personal (PESOS)]]/CP358</f>
        <v>111.10202021591877</v>
      </c>
      <c r="CD358" s="36">
        <f>+Tabla1[[#This Row],[Pasajeros Pagos (PAX)]]/Tabla1[[#This Row],[Personal]]</f>
        <v>1534.0923076923077</v>
      </c>
      <c r="CE358" s="80">
        <f>+Tabla1[[#This Row],[Trenes Corridos (TC)]]/Tabla1[[#This Row],[Personal]]</f>
        <v>2.4866096866096865</v>
      </c>
      <c r="CF358" s="36">
        <f>+Tabla1[[#This Row],[Pasajeros Pagos (PAX)]]/Tabla1[[#This Row],[Km. Línea (entre cabeceras) en Servicio]]</f>
        <v>51831.43385184044</v>
      </c>
      <c r="CG358" s="36">
        <f>+Tabla1[[#This Row],[Pasajeros Pagos (PAX)]]/Tabla1[[#This Row],[Cantidad de Estaciones en Servicio]]</f>
        <v>122378.72727272728</v>
      </c>
      <c r="CH358" s="36">
        <f>+Tabla1[[#This Row],[PAX Kilómetro]]/Tabla1[[#This Row],[Km. Línea (entre cabeceras) en Servicio]]</f>
        <v>992053.64392422617</v>
      </c>
      <c r="CI358" s="36">
        <f>+Tabla1[[#This Row],[Coches Kilómetro (CK) (5+6+7)]]/Tabla1[[#This Row],[Km. Línea (entre cabeceras) en Servicio]]</f>
        <v>25769.128292006779</v>
      </c>
      <c r="CJ358" s="36">
        <f>+[1]!BN_InfraMR[[#This Row],[Total Coches Remolcados]]</f>
        <v>134</v>
      </c>
      <c r="CK358" s="36">
        <f>+Tabla1[[#This Row],[Pasajeros Pagos (PAX)]]/Tabla1[[#This Row],[Coches en Servicio]]</f>
        <v>20092.029850746268</v>
      </c>
      <c r="CL358" s="2" t="s">
        <v>237</v>
      </c>
      <c r="CM358" s="100">
        <f t="shared" si="28"/>
        <v>726.92019308178817</v>
      </c>
      <c r="CN358" s="11">
        <v>0.96597412079404255</v>
      </c>
      <c r="CP358" s="10">
        <f>+[4]Hoja1!$C361</f>
        <v>149.08000000000001</v>
      </c>
      <c r="CQ358" s="33">
        <f>+[4]Hoja1!$D361</f>
        <v>83755</v>
      </c>
      <c r="CU358" s="19"/>
      <c r="CW358" s="19"/>
      <c r="CX358" s="19"/>
      <c r="CY358" s="19"/>
      <c r="CZ358" s="15"/>
      <c r="EA358" s="2">
        <v>2022</v>
      </c>
      <c r="EB358" s="2" t="s">
        <v>11</v>
      </c>
    </row>
    <row r="359" spans="1:132" x14ac:dyDescent="0.2">
      <c r="A359" s="98" t="s">
        <v>271</v>
      </c>
      <c r="B359" s="2" t="s">
        <v>5</v>
      </c>
      <c r="C359" s="101">
        <v>44835</v>
      </c>
      <c r="D359" s="66" t="s">
        <v>135</v>
      </c>
      <c r="E359" s="66" t="s">
        <v>112</v>
      </c>
      <c r="F359" s="66" t="s">
        <v>139</v>
      </c>
      <c r="G359" s="66" t="s">
        <v>113</v>
      </c>
      <c r="H359" s="6">
        <v>210421.9</v>
      </c>
      <c r="K359" s="95">
        <f>+Tabla1[[#This Row],[TK Remolcados (1)]]+Tabla1[[#This Row],[TK Coche Motor (2)]]+Tabla1[[#This Row],[TK Eléctricos (3)]]</f>
        <v>210421.9</v>
      </c>
      <c r="L359" s="35">
        <f>+Tabla1[[#This Row],[Trenes Kilómetro (TK) (1+2+3)]]/K347-1</f>
        <v>0.21363524943549339</v>
      </c>
      <c r="M359" s="36">
        <v>241465.7</v>
      </c>
      <c r="N359" s="36">
        <v>1349139.1</v>
      </c>
      <c r="Q359" s="95">
        <f t="shared" ref="Q359:Q360" si="37">+N359+O359+P359</f>
        <v>1349139.1</v>
      </c>
      <c r="R359" s="35">
        <f>+Tabla1[[#This Row],[Coches Kilómetro (CK) (5+6+7)]]/Q347-1</f>
        <v>0.296888749184121</v>
      </c>
      <c r="S359" s="37">
        <v>34.6</v>
      </c>
      <c r="T359" s="35">
        <f>+Tabla1[[#This Row],[Velocidad Comercial Trenes Diésel]]/S347-1</f>
        <v>0</v>
      </c>
      <c r="U359" s="37"/>
      <c r="V359" s="35"/>
      <c r="W359" s="37">
        <v>6</v>
      </c>
      <c r="Z359" s="36">
        <f>+Tabla1[[#This Row],[Form. Media Trenes Remolcados]]*Tabla1[[#This Row],[Asientos Prom. x C. Remolcados]]*Tabla1[[#This Row],[Trenes Corridos (TC)]]</f>
        <v>1953504</v>
      </c>
      <c r="AC359" s="6">
        <v>76</v>
      </c>
      <c r="AF359" s="6">
        <f>+'[2]BN TAB'!H363</f>
        <v>4673</v>
      </c>
      <c r="AG359" s="6">
        <f>+Tabla1[[#This Row],[Trenes Programados]]-Tabla1[[#This Row],[Trenes Corridos (TC)]]</f>
        <v>389</v>
      </c>
      <c r="AH359" s="95">
        <f>+'[2]BN TAB'!J363</f>
        <v>4284</v>
      </c>
      <c r="AI359" s="35">
        <f>+Tabla1[[#This Row],[Trenes Corridos (TC)]]/AH347-1</f>
        <v>0.21119592875318061</v>
      </c>
      <c r="AJ359" s="36">
        <f>+'[2]BN TAB'!K363</f>
        <v>3489</v>
      </c>
      <c r="AK359" s="36">
        <f>+Tabla1[[#This Row],[Trenes Corridos (TC)]]-Tabla1[[#This Row],[Trenes Puntuales]]</f>
        <v>795</v>
      </c>
      <c r="AL359" s="127">
        <f>+Tabla1[[#This Row],[Trenes Puntuales]]/Tabla1[[#This Row],[Trenes Programados]]</f>
        <v>0.7466295741493687</v>
      </c>
      <c r="AM359" s="96">
        <v>0.95</v>
      </c>
      <c r="AN359" s="96" t="str">
        <f>+IF(Tabla1[[#This Row],[Regularidad Absoluta]]&gt;=Tabla1[[#This Row],[RA 95%]],Tabla1[[#This Row],[Regularidad Absoluta]],"")</f>
        <v/>
      </c>
      <c r="AO359" s="96">
        <f>+Tabla1[[#This Row],[Trenes Puntuales]]/Tabla1[[#This Row],[Trenes Corridos (TC)]]</f>
        <v>0.81442577030812324</v>
      </c>
      <c r="AP359" s="96">
        <f>+Tabla1[[#This Row],[Trenes Corridos (TC)]]/Tabla1[[#This Row],[Trenes Programados]]</f>
        <v>0.9167558313717098</v>
      </c>
      <c r="AQ359" s="96">
        <f>+Tabla1[[#This Row],[Regularidad Relativa]]/AO347-1</f>
        <v>-7.2262818170746534E-2</v>
      </c>
      <c r="AR359" s="95">
        <f>+'[3]DATOS BN#Bol por Estación'!AE344</f>
        <v>2578973</v>
      </c>
      <c r="AS359" s="15">
        <f>+Tabla1[[#This Row],[Pasajeros Pagos (PAX)]]/AR347-1</f>
        <v>0.36565379175441493</v>
      </c>
      <c r="AT359" s="6">
        <f>+Tabla1[[#This Row],[Pasajeros Pagos (PAX)]]/Tabla1[[#This Row],[Indice Dia Habil]]</f>
        <v>104836.30081300813</v>
      </c>
      <c r="AU359" s="15">
        <f>+Tabla1[[#This Row],[PAX Día Habil]]/AT347-1</f>
        <v>0.36565379175441493</v>
      </c>
      <c r="AV359" s="6">
        <f>+Tabla1[[#This Row],[Pasajeros Pagos (PAX)]]/Tabla1[[#This Row],[Trenes Corridos (TC)]]</f>
        <v>602.00116713352008</v>
      </c>
      <c r="AW359" s="6">
        <f>+Tabla1[[#This Row],[PAX x Tren]]/Tabla1[[#This Row],[Form. Media Trenes Remolcados]]</f>
        <v>100.33352785558668</v>
      </c>
      <c r="AX359" s="15">
        <f>+Tabla1[[#This Row],[PAX x Coche]]/AW347-1</f>
        <v>0.12752508436866594</v>
      </c>
      <c r="AY359" s="6">
        <v>188</v>
      </c>
      <c r="AZ359" s="9">
        <f>+Tabla1[[#This Row],[PAX Kilómetro]]/Tabla1[[#This Row],[Coches Kilómetro (CK) (5+6+7)]]</f>
        <v>37.046214686091297</v>
      </c>
      <c r="BA359" s="15">
        <f>+Tabla1[[#This Row],[Ocupación Media (PaxKm/CocheKm)]]/AZ347-1</f>
        <v>-2.821012428138836E-2</v>
      </c>
      <c r="BB359" s="15">
        <f>+Tabla1[[#This Row],[Ocupación Media (PaxKm/CocheKm)]]/Tabla1[[#This Row],[Capacidad x Coche (4xm2)]]</f>
        <v>0.19705433343665582</v>
      </c>
      <c r="BC359" s="15">
        <f>+Tabla1[[#This Row],[% de Ocupación Media PAX]]/BB347-1</f>
        <v>-2.8210124281388471E-2</v>
      </c>
      <c r="BD359" s="36">
        <f>+Tabla1[[#This Row],[Pasajeros Pagos (PAX)]]*Tabla1[[#This Row],[PAX Recorrido Medio]]</f>
        <v>49980496.739999995</v>
      </c>
      <c r="BE359" s="37">
        <v>19.38</v>
      </c>
      <c r="BF359" s="35">
        <f>+Tabla1[[#This Row],[PAX Recorrido Medio]]/BE347-1</f>
        <v>-7.714285714285718E-2</v>
      </c>
      <c r="BG359" s="36">
        <f>+Tabla1[[#This Row],[Pasajeros Pagos (PAX)]]*CN359</f>
        <v>2406582.7968375338</v>
      </c>
      <c r="BH359" s="130">
        <f t="shared" ref="BH359:BH360" si="38">(+AR359/BI359-1)*-1</f>
        <v>0.34180460093615606</v>
      </c>
      <c r="BI359" s="95">
        <f t="shared" si="24"/>
        <v>3918248.2947588088</v>
      </c>
      <c r="BJ359" s="35">
        <f>+(Tabla1[[#This Row],[Variación % TC]]*0.2)-(Tabla1[[#This Row],[Vaciación % PAX Recorrido Medio]]*0.1)-(Tabla1[[#This Row],[Variación % Ocupación PAX]]*0.5)+(Tabla1[[#This Row],[Variación % RA]]*0.1)+(Tabla1[[#This Row],[Variación % Velocidad Comercial TE]]*0.1)</f>
        <v>5.683225178854142E-2</v>
      </c>
      <c r="BK359" s="90">
        <f>+'[3]DATOS BN#Bol por Estación'!AH344</f>
        <v>28119108.43</v>
      </c>
      <c r="BL359" s="10">
        <f>+Tabla1[[#This Row],[Recaudación Vta. Boletos $]]/Tabla1[[#This Row],[Pasajeros Pagos (PAX)]]</f>
        <v>10.903219393921534</v>
      </c>
      <c r="BM359" s="15">
        <f>+(Tabla1[[#This Row],[Tarifa Media $]]*44)/CQ359</f>
        <v>5.5271686041285699E-3</v>
      </c>
      <c r="BN359" s="48">
        <f>+Tabla1[[#This Row],[Tarifa Media $]]/CP359</f>
        <v>6.9007717683047684E-2</v>
      </c>
      <c r="BO359" s="86">
        <v>24.6</v>
      </c>
      <c r="BP359" s="80">
        <v>51.944000000000003</v>
      </c>
      <c r="BQ359" s="80">
        <f>+Tabla1[[#This Row],[Km. Línea (entre cabeceras) en Servicio]]*2</f>
        <v>103.88800000000001</v>
      </c>
      <c r="BR359" s="36">
        <v>22</v>
      </c>
      <c r="BS359" s="36">
        <v>1755</v>
      </c>
      <c r="BT359" s="76">
        <f>+Tabla1[[#This Row],[Recaudación Vta. Boletos $]]/Tabla1[[#This Row],[Km. Línea (entre cabeceras) en Servicio]]</f>
        <v>541335.06141229009</v>
      </c>
      <c r="BU359" s="77">
        <f>+Tabla1[[#This Row],[Recaudación/Km. Línea (PESOS)]]/CP359</f>
        <v>3426.1712747613296</v>
      </c>
      <c r="BV359" s="76">
        <f>+Tabla1[[#This Row],[Recaudación Vta. Boletos $]]/Tabla1[[#This Row],[Trenes Corridos (TC)]]</f>
        <v>6563.7508006535945</v>
      </c>
      <c r="BW359" s="77">
        <f>+Tabla1[[#This Row],[Recaudación/Trenes Corridos (PESOS)]]/CP359</f>
        <v>41.542726586415156</v>
      </c>
      <c r="BX359" s="76">
        <f>+Tabla1[[#This Row],[Recaudación Vta. Boletos $]]/Tabla1[[#This Row],[Coches Kilómetro (CK) (5+6+7)]]</f>
        <v>20.84226039405425</v>
      </c>
      <c r="BY359" s="77">
        <f>+Tabla1[[#This Row],[Recaudación/Coche Kilómetro (PESOS)]]/CP359</f>
        <v>0.13191304046869778</v>
      </c>
      <c r="BZ359" s="78">
        <f>+Tabla1[[#This Row],[Recaudación Vta. Boletos $]]/Tabla1[[#This Row],[PAX Kilómetro]]</f>
        <v>0.56260161991339186</v>
      </c>
      <c r="CA359" s="79">
        <f>+Tabla1[[#This Row],[Recaudación/Pasajeros Kilómetro (PESOS)]]/CP359</f>
        <v>3.5607697462872903E-3</v>
      </c>
      <c r="CB359" s="76">
        <f>+Tabla1[[#This Row],[Recaudación Vta. Boletos $]]/Tabla1[[#This Row],[Personal]]</f>
        <v>16022.284005698006</v>
      </c>
      <c r="CC359" s="77">
        <f>+Tabla1[[#This Row],[Recaudación/Personal (PESOS)]]/CP359</f>
        <v>101.40686079555699</v>
      </c>
      <c r="CD359" s="36">
        <f>+Tabla1[[#This Row],[Pasajeros Pagos (PAX)]]/Tabla1[[#This Row],[Personal]]</f>
        <v>1469.5002849002849</v>
      </c>
      <c r="CE359" s="80">
        <f>+Tabla1[[#This Row],[Trenes Corridos (TC)]]/Tabla1[[#This Row],[Personal]]</f>
        <v>2.4410256410256412</v>
      </c>
      <c r="CF359" s="36">
        <f>+Tabla1[[#This Row],[Pasajeros Pagos (PAX)]]/Tabla1[[#This Row],[Km. Línea (entre cabeceras) en Servicio]]</f>
        <v>49649.102880024642</v>
      </c>
      <c r="CG359" s="36">
        <f>+Tabla1[[#This Row],[Pasajeros Pagos (PAX)]]/Tabla1[[#This Row],[Cantidad de Estaciones en Servicio]]</f>
        <v>117226.04545454546</v>
      </c>
      <c r="CH359" s="36">
        <f>+Tabla1[[#This Row],[PAX Kilómetro]]/Tabla1[[#This Row],[Km. Línea (entre cabeceras) en Servicio]]</f>
        <v>962199.61381487746</v>
      </c>
      <c r="CI359" s="36">
        <f>+Tabla1[[#This Row],[Coches Kilómetro (CK) (5+6+7)]]/Tabla1[[#This Row],[Km. Línea (entre cabeceras) en Servicio]]</f>
        <v>25972.953565378099</v>
      </c>
      <c r="CJ359" s="36">
        <f>+[1]!BN_InfraMR[[#This Row],[Total Coches Remolcados]]</f>
        <v>134</v>
      </c>
      <c r="CK359" s="36">
        <f>+Tabla1[[#This Row],[Pasajeros Pagos (PAX)]]/Tabla1[[#This Row],[Coches en Servicio]]</f>
        <v>19246.067164179105</v>
      </c>
      <c r="CM359" s="100">
        <f t="shared" si="28"/>
        <v>749.99169507521549</v>
      </c>
      <c r="CN359" s="11">
        <v>0.93315548353454414</v>
      </c>
      <c r="CP359" s="10">
        <f>+[4]Hoja1!$C362</f>
        <v>158</v>
      </c>
      <c r="CQ359" s="33">
        <f>+[4]Hoja1!$D362</f>
        <v>86797</v>
      </c>
      <c r="CU359" s="19"/>
    </row>
    <row r="360" spans="1:132" x14ac:dyDescent="0.2">
      <c r="A360" s="98" t="s">
        <v>271</v>
      </c>
      <c r="B360" s="2" t="s">
        <v>6</v>
      </c>
      <c r="C360" s="101">
        <v>44866</v>
      </c>
      <c r="D360" s="66" t="s">
        <v>135</v>
      </c>
      <c r="E360" s="66" t="s">
        <v>112</v>
      </c>
      <c r="F360" s="66" t="s">
        <v>139</v>
      </c>
      <c r="G360" s="66" t="s">
        <v>113</v>
      </c>
      <c r="H360" s="6">
        <v>204948.1</v>
      </c>
      <c r="K360" s="95">
        <f>+Tabla1[[#This Row],[TK Remolcados (1)]]+Tabla1[[#This Row],[TK Coche Motor (2)]]+Tabla1[[#This Row],[TK Eléctricos (3)]]</f>
        <v>204948.1</v>
      </c>
      <c r="L360" s="35">
        <f>+Tabla1[[#This Row],[Trenes Kilómetro (TK) (1+2+3)]]/K348-1</f>
        <v>0.18402706966904137</v>
      </c>
      <c r="M360" s="36">
        <v>234326.5</v>
      </c>
      <c r="N360" s="36">
        <v>1312386</v>
      </c>
      <c r="Q360" s="95">
        <f t="shared" si="37"/>
        <v>1312386</v>
      </c>
      <c r="R360" s="35">
        <f>+Tabla1[[#This Row],[Coches Kilómetro (CK) (5+6+7)]]/Q348-1</f>
        <v>0.26365370050163461</v>
      </c>
      <c r="S360" s="37">
        <v>34.6</v>
      </c>
      <c r="T360" s="35">
        <f>+Tabla1[[#This Row],[Velocidad Comercial Trenes Diésel]]/S348-1</f>
        <v>0</v>
      </c>
      <c r="U360" s="37"/>
      <c r="V360" s="35"/>
      <c r="W360" s="37">
        <v>6</v>
      </c>
      <c r="Z360" s="36">
        <f>+Tabla1[[#This Row],[Form. Media Trenes Remolcados]]*Tabla1[[#This Row],[Asientos Prom. x C. Remolcados]]*Tabla1[[#This Row],[Trenes Corridos (TC)]]</f>
        <v>1932528</v>
      </c>
      <c r="AC360" s="6">
        <v>76</v>
      </c>
      <c r="AF360" s="6">
        <f>+'[2]BN TAB'!H364</f>
        <v>4633</v>
      </c>
      <c r="AG360" s="6">
        <f>+Tabla1[[#This Row],[Trenes Programados]]-Tabla1[[#This Row],[Trenes Corridos (TC)]]</f>
        <v>395</v>
      </c>
      <c r="AH360" s="95">
        <f>+'[2]BN TAB'!J364</f>
        <v>4238</v>
      </c>
      <c r="AI360" s="35">
        <f>+Tabla1[[#This Row],[Trenes Corridos (TC)]]/AH348-1</f>
        <v>0.19178852643419564</v>
      </c>
      <c r="AJ360" s="36">
        <f>+'[2]BN TAB'!K364</f>
        <v>3469</v>
      </c>
      <c r="AK360" s="36">
        <f>+Tabla1[[#This Row],[Trenes Corridos (TC)]]-Tabla1[[#This Row],[Trenes Puntuales]]</f>
        <v>769</v>
      </c>
      <c r="AL360" s="127">
        <f>+Tabla1[[#This Row],[Trenes Puntuales]]/Tabla1[[#This Row],[Trenes Programados]]</f>
        <v>0.74875890351823871</v>
      </c>
      <c r="AM360" s="96">
        <v>0.95</v>
      </c>
      <c r="AN360" s="96" t="str">
        <f>+IF(Tabla1[[#This Row],[Regularidad Absoluta]]&gt;=Tabla1[[#This Row],[RA 95%]],Tabla1[[#This Row],[Regularidad Absoluta]],"")</f>
        <v/>
      </c>
      <c r="AO360" s="96">
        <f>+Tabla1[[#This Row],[Trenes Puntuales]]/Tabla1[[#This Row],[Trenes Corridos (TC)]]</f>
        <v>0.81854648419065601</v>
      </c>
      <c r="AP360" s="96">
        <f>+Tabla1[[#This Row],[Trenes Corridos (TC)]]/Tabla1[[#This Row],[Trenes Programados]]</f>
        <v>0.91474206777466005</v>
      </c>
      <c r="AQ360" s="96">
        <f>+Tabla1[[#This Row],[Regularidad Relativa]]/AO348-1</f>
        <v>-6.8261428366846122E-2</v>
      </c>
      <c r="AR360" s="95">
        <f>+'[3]DATOS BN#Bol por Estación'!AE345</f>
        <v>2547768</v>
      </c>
      <c r="AS360" s="15">
        <f>+Tabla1[[#This Row],[Pasajeros Pagos (PAX)]]/AR348-1</f>
        <v>0.29762337075630119</v>
      </c>
      <c r="AT360" s="6">
        <f>+Tabla1[[#This Row],[Pasajeros Pagos (PAX)]]/Tabla1[[#This Row],[Indice Dia Habil]]</f>
        <v>100702.29249011858</v>
      </c>
      <c r="AU360" s="15">
        <f>+Tabla1[[#This Row],[PAX Día Habil]]/AT348-1</f>
        <v>0.27710758623841514</v>
      </c>
      <c r="AV360" s="6">
        <f>+Tabla1[[#This Row],[Pasajeros Pagos (PAX)]]/Tabla1[[#This Row],[Trenes Corridos (TC)]]</f>
        <v>601.17225106182161</v>
      </c>
      <c r="AW360" s="6">
        <f>+Tabla1[[#This Row],[PAX x Tren]]/Tabla1[[#This Row],[Form. Media Trenes Remolcados]]</f>
        <v>100.19537517697027</v>
      </c>
      <c r="AX360" s="15">
        <f>+Tabla1[[#This Row],[PAX x Coche]]/AW348-1</f>
        <v>8.8803375745494684E-2</v>
      </c>
      <c r="AY360" s="6">
        <v>188</v>
      </c>
      <c r="AZ360" s="9">
        <f>+Tabla1[[#This Row],[PAX Kilómetro]]/Tabla1[[#This Row],[Coches Kilómetro (CK) (5+6+7)]]</f>
        <v>37.448162903292172</v>
      </c>
      <c r="BA360" s="15">
        <f>+Tabla1[[#This Row],[Ocupación Media (PaxKm/CocheKm)]]/AZ348-1</f>
        <v>-2.7084686294583382E-2</v>
      </c>
      <c r="BB360" s="15">
        <f>+Tabla1[[#This Row],[Ocupación Media (PaxKm/CocheKm)]]/Tabla1[[#This Row],[Capacidad x Coche (4xm2)]]</f>
        <v>0.19919235586857539</v>
      </c>
      <c r="BC360" s="15">
        <f>+Tabla1[[#This Row],[% de Ocupación Media PAX]]/BB348-1</f>
        <v>-2.7084686294583382E-2</v>
      </c>
      <c r="BD360" s="36">
        <f>+Tabla1[[#This Row],[Pasajeros Pagos (PAX)]]*Tabla1[[#This Row],[PAX Recorrido Medio]]</f>
        <v>49146444.719999999</v>
      </c>
      <c r="BE360" s="37">
        <v>19.29</v>
      </c>
      <c r="BF360" s="35">
        <f>+Tabla1[[#This Row],[PAX Recorrido Medio]]/BE348-1</f>
        <v>-5.255402750491156E-2</v>
      </c>
      <c r="BG360" s="36">
        <f>+Tabla1[[#This Row],[Pasajeros Pagos (PAX)]]*CN360</f>
        <v>2426736.8147804798</v>
      </c>
      <c r="BH360" s="130">
        <f t="shared" si="38"/>
        <v>0.33057558172353663</v>
      </c>
      <c r="BI360" s="95">
        <f t="shared" si="24"/>
        <v>3805908.3750778353</v>
      </c>
      <c r="BJ360" s="35">
        <f>+(Tabla1[[#This Row],[Variación % TC]]*0.2)-(Tabla1[[#This Row],[Vaciación % PAX Recorrido Medio]]*0.1)-(Tabla1[[#This Row],[Variación % Ocupación PAX]]*0.5)+(Tabla1[[#This Row],[Variación % RA]]*0.1)+(Tabla1[[#This Row],[Variación % Velocidad Comercial TE]]*0.1)</f>
        <v>5.0329308347937363E-2</v>
      </c>
      <c r="BK360" s="90">
        <f>+'[3]DATOS BN#Bol por Estación'!AH345</f>
        <v>27707481.960000001</v>
      </c>
      <c r="BL360" s="10">
        <f>+Tabla1[[#This Row],[Recaudación Vta. Boletos $]]/Tabla1[[#This Row],[Pasajeros Pagos (PAX)]]</f>
        <v>10.875198197010089</v>
      </c>
      <c r="BM360" s="15">
        <f>+(Tabla1[[#This Row],[Tarifa Media $]]*44)/CQ360</f>
        <v>5.3262917070364089E-3</v>
      </c>
      <c r="BN360" s="48">
        <f>+Tabla1[[#This Row],[Tarifa Media $]]/CP360</f>
        <v>6.4733322601250531E-2</v>
      </c>
      <c r="BO360" s="86">
        <v>25.3</v>
      </c>
      <c r="BP360" s="80">
        <v>51.944000000000003</v>
      </c>
      <c r="BQ360" s="80">
        <f>+Tabla1[[#This Row],[Km. Línea (entre cabeceras) en Servicio]]*2</f>
        <v>103.88800000000001</v>
      </c>
      <c r="BR360" s="36">
        <v>22</v>
      </c>
      <c r="BS360" s="36">
        <v>1755</v>
      </c>
      <c r="BT360" s="76">
        <f>+Tabla1[[#This Row],[Recaudación Vta. Boletos $]]/Tabla1[[#This Row],[Km. Línea (entre cabeceras) en Servicio]]</f>
        <v>533410.63375943317</v>
      </c>
      <c r="BU360" s="77">
        <f>+Tabla1[[#This Row],[Recaudación/Km. Línea (PESOS)]]/CP360</f>
        <v>3175.0632961871024</v>
      </c>
      <c r="BV360" s="76">
        <f>+Tabla1[[#This Row],[Recaudación Vta. Boletos $]]/Tabla1[[#This Row],[Trenes Corridos (TC)]]</f>
        <v>6537.867380840019</v>
      </c>
      <c r="BW360" s="77">
        <f>+Tabla1[[#This Row],[Recaudación/Trenes Corridos (PESOS)]]/CP360</f>
        <v>38.915877266904872</v>
      </c>
      <c r="BX360" s="76">
        <f>+Tabla1[[#This Row],[Recaudación Vta. Boletos $]]/Tabla1[[#This Row],[Coches Kilómetro (CK) (5+6+7)]]</f>
        <v>21.112296199441325</v>
      </c>
      <c r="BY360" s="77">
        <f>+Tabla1[[#This Row],[Recaudación/Coche Kilómetro (PESOS)]]/CP360</f>
        <v>0.12566842975857931</v>
      </c>
      <c r="BZ360" s="78">
        <f>+Tabla1[[#This Row],[Recaudación Vta. Boletos $]]/Tabla1[[#This Row],[PAX Kilómetro]]</f>
        <v>0.56377388268585227</v>
      </c>
      <c r="CA360" s="79">
        <f>+Tabla1[[#This Row],[Recaudación/Pasajeros Kilómetro (PESOS)]]/CP360</f>
        <v>3.3557969207491205E-3</v>
      </c>
      <c r="CB360" s="76">
        <f>+Tabla1[[#This Row],[Recaudación Vta. Boletos $]]/Tabla1[[#This Row],[Personal]]</f>
        <v>15787.739008547009</v>
      </c>
      <c r="CC360" s="77">
        <f>+Tabla1[[#This Row],[Recaudación/Personal (PESOS)]]/CP360</f>
        <v>93.974636955636953</v>
      </c>
      <c r="CD360" s="36">
        <f>+Tabla1[[#This Row],[Pasajeros Pagos (PAX)]]/Tabla1[[#This Row],[Personal]]</f>
        <v>1451.7196581196581</v>
      </c>
      <c r="CE360" s="80">
        <f>+Tabla1[[#This Row],[Trenes Corridos (TC)]]/Tabla1[[#This Row],[Personal]]</f>
        <v>2.414814814814815</v>
      </c>
      <c r="CF360" s="36">
        <f>+Tabla1[[#This Row],[Pasajeros Pagos (PAX)]]/Tabla1[[#This Row],[Km. Línea (entre cabeceras) en Servicio]]</f>
        <v>49048.35977206222</v>
      </c>
      <c r="CG360" s="36">
        <f>+Tabla1[[#This Row],[Pasajeros Pagos (PAX)]]/Tabla1[[#This Row],[Cantidad de Estaciones en Servicio]]</f>
        <v>115807.63636363637</v>
      </c>
      <c r="CH360" s="36">
        <f>+Tabla1[[#This Row],[PAX Kilómetro]]/Tabla1[[#This Row],[Km. Línea (entre cabeceras) en Servicio]]</f>
        <v>946142.86000308022</v>
      </c>
      <c r="CI360" s="36">
        <f>+Tabla1[[#This Row],[Coches Kilómetro (CK) (5+6+7)]]/Tabla1[[#This Row],[Km. Línea (entre cabeceras) en Servicio]]</f>
        <v>25265.401201293698</v>
      </c>
      <c r="CJ360" s="36">
        <f>+[1]!BN_InfraMR[[#This Row],[Total Coches Remolcados]]</f>
        <v>134</v>
      </c>
      <c r="CK360" s="36">
        <f>+Tabla1[[#This Row],[Pasajeros Pagos (PAX)]]/Tabla1[[#This Row],[Coches en Servicio]]</f>
        <v>19013.194029850747</v>
      </c>
      <c r="CM360" s="100">
        <f t="shared" si="28"/>
        <v>736.3958677592791</v>
      </c>
      <c r="CN360" s="11">
        <v>0.95249520944626032</v>
      </c>
      <c r="CP360" s="10">
        <f>+[4]Hoja1!$C363</f>
        <v>168</v>
      </c>
      <c r="CQ360" s="33">
        <f>+[4]Hoja1!$D363</f>
        <v>89839</v>
      </c>
      <c r="CU360" s="24">
        <v>21.75</v>
      </c>
      <c r="CV360" s="105">
        <v>10.88</v>
      </c>
    </row>
    <row r="361" spans="1:132" x14ac:dyDescent="0.2">
      <c r="A361" s="98" t="s">
        <v>271</v>
      </c>
      <c r="B361" s="2" t="s">
        <v>7</v>
      </c>
      <c r="C361" s="101">
        <v>44896</v>
      </c>
      <c r="D361" s="66" t="s">
        <v>135</v>
      </c>
      <c r="E361" s="66" t="s">
        <v>112</v>
      </c>
      <c r="F361" s="66" t="s">
        <v>139</v>
      </c>
      <c r="G361" s="66" t="s">
        <v>113</v>
      </c>
      <c r="H361" s="6">
        <v>211612.7</v>
      </c>
      <c r="K361" s="95">
        <f>+Tabla1[[#This Row],[TK Remolcados (1)]]+Tabla1[[#This Row],[TK Coche Motor (2)]]+Tabla1[[#This Row],[TK Eléctricos (3)]]</f>
        <v>211612.7</v>
      </c>
      <c r="L361" s="35">
        <f>+Tabla1[[#This Row],[Trenes Kilómetro (TK) (1+2+3)]]/K349-1</f>
        <v>0.19739000488320224</v>
      </c>
      <c r="M361" s="36">
        <v>243382.7</v>
      </c>
      <c r="N361" s="36">
        <v>1356353.4</v>
      </c>
      <c r="Q361" s="95">
        <f t="shared" ref="Q361" si="39">+N361+O361+P361</f>
        <v>1356353.4</v>
      </c>
      <c r="R361" s="35">
        <f>+Tabla1[[#This Row],[Coches Kilómetro (CK) (5+6+7)]]/Q349-1</f>
        <v>0.27913243096889429</v>
      </c>
      <c r="S361" s="37">
        <v>34.6</v>
      </c>
      <c r="T361" s="35">
        <f>+Tabla1[[#This Row],[Velocidad Comercial Trenes Diésel]]/S349-1</f>
        <v>0</v>
      </c>
      <c r="U361" s="37"/>
      <c r="V361" s="35"/>
      <c r="W361" s="37">
        <v>6</v>
      </c>
      <c r="Z361" s="36">
        <f>+Tabla1[[#This Row],[Form. Media Trenes Remolcados]]*Tabla1[[#This Row],[Asientos Prom. x C. Remolcados]]*Tabla1[[#This Row],[Trenes Corridos (TC)]]</f>
        <v>2038776</v>
      </c>
      <c r="AC361" s="6">
        <v>76</v>
      </c>
      <c r="AF361" s="6">
        <f>+'[2]BN TAB'!H365</f>
        <v>4673</v>
      </c>
      <c r="AG361" s="6">
        <f>+Tabla1[[#This Row],[Trenes Programados]]-Tabla1[[#This Row],[Trenes Corridos (TC)]]</f>
        <v>202</v>
      </c>
      <c r="AH361" s="95">
        <f>+'[2]BN TAB'!J365</f>
        <v>4471</v>
      </c>
      <c r="AI361" s="35">
        <f>+Tabla1[[#This Row],[Trenes Corridos (TC)]]/AH349-1</f>
        <v>0.23066336361134043</v>
      </c>
      <c r="AJ361" s="36">
        <f>+'[2]BN TAB'!K365</f>
        <v>3723</v>
      </c>
      <c r="AK361" s="36">
        <f>+Tabla1[[#This Row],[Trenes Corridos (TC)]]-Tabla1[[#This Row],[Trenes Puntuales]]</f>
        <v>748</v>
      </c>
      <c r="AL361" s="127">
        <f>+Tabla1[[#This Row],[Trenes Puntuales]]/Tabla1[[#This Row],[Trenes Programados]]</f>
        <v>0.79670447250160492</v>
      </c>
      <c r="AM361" s="96">
        <v>0.95</v>
      </c>
      <c r="AN361" s="96" t="str">
        <f>+IF(Tabla1[[#This Row],[Regularidad Absoluta]]&gt;=Tabla1[[#This Row],[RA 95%]],Tabla1[[#This Row],[Regularidad Absoluta]],"")</f>
        <v/>
      </c>
      <c r="AO361" s="96">
        <f>+Tabla1[[#This Row],[Trenes Puntuales]]/Tabla1[[#This Row],[Trenes Corridos (TC)]]</f>
        <v>0.83269961977186313</v>
      </c>
      <c r="AP361" s="96">
        <f>+Tabla1[[#This Row],[Trenes Corridos (TC)]]/Tabla1[[#This Row],[Trenes Programados]]</f>
        <v>0.95677295099507809</v>
      </c>
      <c r="AQ361" s="96">
        <f>+Tabla1[[#This Row],[Regularidad Relativa]]/AO349-1</f>
        <v>-6.0205741338558938E-2</v>
      </c>
      <c r="AR361" s="95">
        <f>+'[3]DATOS BN#Bol por Estación'!AE346</f>
        <v>2369181</v>
      </c>
      <c r="AS361" s="15">
        <f>+Tabla1[[#This Row],[Pasajeros Pagos (PAX)]]/AR349-1</f>
        <v>0.2490653813892405</v>
      </c>
      <c r="AT361" s="6">
        <f>+Tabla1[[#This Row],[Pasajeros Pagos (PAX)]]/Tabla1[[#This Row],[Indice Dia Habil]]</f>
        <v>93643.517786561264</v>
      </c>
      <c r="AU361" s="15">
        <f>+Tabla1[[#This Row],[PAX Día Habil]]/AT349-1</f>
        <v>0.27868748529570464</v>
      </c>
      <c r="AV361" s="6">
        <f>+Tabla1[[#This Row],[Pasajeros Pagos (PAX)]]/Tabla1[[#This Row],[Trenes Corridos (TC)]]</f>
        <v>529.89957503914115</v>
      </c>
      <c r="AW361" s="6">
        <f>+Tabla1[[#This Row],[PAX x Tren]]/Tabla1[[#This Row],[Form. Media Trenes Remolcados]]</f>
        <v>88.316595839856859</v>
      </c>
      <c r="AX361" s="15">
        <f>+Tabla1[[#This Row],[PAX x Coche]]/AW349-1</f>
        <v>1.4952925651333437E-2</v>
      </c>
      <c r="AY361" s="6">
        <v>188</v>
      </c>
      <c r="AZ361" s="9">
        <f>+Tabla1[[#This Row],[PAX Kilómetro]]/Tabla1[[#This Row],[Coches Kilómetro (CK) (5+6+7)]]</f>
        <v>34.934567937825058</v>
      </c>
      <c r="BA361" s="15">
        <f>+Tabla1[[#This Row],[Ocupación Media (PaxKm/CocheKm)]]/AZ349-1</f>
        <v>-8.4822693955249551E-2</v>
      </c>
      <c r="BB361" s="15">
        <f>+Tabla1[[#This Row],[Ocupación Media (PaxKm/CocheKm)]]/Tabla1[[#This Row],[Capacidad x Coche (4xm2)]]</f>
        <v>0.18582216988204819</v>
      </c>
      <c r="BC361" s="15">
        <f>+Tabla1[[#This Row],[% de Ocupación Media PAX]]/BB349-1</f>
        <v>-8.482269395524944E-2</v>
      </c>
      <c r="BD361" s="36">
        <f>+Tabla1[[#This Row],[Pasajeros Pagos (PAX)]]*Tabla1[[#This Row],[PAX Recorrido Medio]]</f>
        <v>47383620</v>
      </c>
      <c r="BE361" s="37">
        <v>20</v>
      </c>
      <c r="BF361" s="35">
        <f>+Tabla1[[#This Row],[PAX Recorrido Medio]]/BE349-1</f>
        <v>-6.2792877225866905E-2</v>
      </c>
      <c r="BG361" s="36">
        <f>+Tabla1[[#This Row],[Pasajeros Pagos (PAX)]]*CN361</f>
        <v>2271365.7945328974</v>
      </c>
      <c r="BH361" s="130">
        <f t="shared" ref="BH361" si="40">(+AR361/BI361-1)*-1</f>
        <v>0.40641629941100665</v>
      </c>
      <c r="BI361" s="95">
        <f t="shared" si="24"/>
        <v>3991317.4799933699</v>
      </c>
      <c r="BJ361" s="35">
        <f>+(Tabla1[[#This Row],[Variación % TC]]*0.2)-(Tabla1[[#This Row],[Vaciación % PAX Recorrido Medio]]*0.1)-(Tabla1[[#This Row],[Variación % Ocupación PAX]]*0.5)+(Tabla1[[#This Row],[Variación % RA]]*0.1)+(Tabla1[[#This Row],[Variación % Velocidad Comercial TE]]*0.1)</f>
        <v>8.8802733288623606E-2</v>
      </c>
      <c r="BK361" s="90">
        <f>+'[3]DATOS BN#Bol por Estación'!AH346</f>
        <v>26071793.539999999</v>
      </c>
      <c r="BL361" s="10">
        <f>+Tabla1[[#This Row],[Recaudación Vta. Boletos $]]/Tabla1[[#This Row],[Pasajeros Pagos (PAX)]]</f>
        <v>11.004559609417768</v>
      </c>
      <c r="BM361" s="15">
        <f>+(Tabla1[[#This Row],[Tarifa Media $]]*44)/CQ361</f>
        <v>5.2131288725830015E-3</v>
      </c>
      <c r="BN361" s="48">
        <f>+Tabla1[[#This Row],[Tarifa Media $]]/CP361</f>
        <v>6.1575096419760146E-2</v>
      </c>
      <c r="BO361" s="86">
        <v>25.3</v>
      </c>
      <c r="BP361" s="80">
        <v>51.944000000000003</v>
      </c>
      <c r="BQ361" s="80">
        <f>+Tabla1[[#This Row],[Km. Línea (entre cabeceras) en Servicio]]*2</f>
        <v>103.88800000000001</v>
      </c>
      <c r="BR361" s="36">
        <v>22</v>
      </c>
      <c r="BS361" s="36">
        <v>1755</v>
      </c>
      <c r="BT361" s="76">
        <f>+Tabla1[[#This Row],[Recaudación Vta. Boletos $]]/Tabla1[[#This Row],[Km. Línea (entre cabeceras) en Servicio]]</f>
        <v>501921.17549668869</v>
      </c>
      <c r="BU361" s="77">
        <f>+Tabla1[[#This Row],[Recaudación/Km. Línea (PESOS)]]/CP361</f>
        <v>2808.4581185673755</v>
      </c>
      <c r="BV361" s="76">
        <f>+Tabla1[[#This Row],[Recaudación Vta. Boletos $]]/Tabla1[[#This Row],[Trenes Corridos (TC)]]</f>
        <v>5831.3114605233723</v>
      </c>
      <c r="BW361" s="77">
        <f>+Tabla1[[#This Row],[Recaudación/Trenes Corridos (PESOS)]]/CP361</f>
        <v>32.628617425825041</v>
      </c>
      <c r="BX361" s="76">
        <f>+Tabla1[[#This Row],[Recaudación Vta. Boletos $]]/Tabla1[[#This Row],[Coches Kilómetro (CK) (5+6+7)]]</f>
        <v>19.221976765052531</v>
      </c>
      <c r="BY361" s="77">
        <f>+Tabla1[[#This Row],[Recaudación/Coche Kilómetro (PESOS)]]/CP361</f>
        <v>0.10755496945771197</v>
      </c>
      <c r="BZ361" s="78">
        <f>+Tabla1[[#This Row],[Recaudación Vta. Boletos $]]/Tabla1[[#This Row],[PAX Kilómetro]]</f>
        <v>0.55022798047088839</v>
      </c>
      <c r="CA361" s="79">
        <f>+Tabla1[[#This Row],[Recaudación/Pasajeros Kilómetro (PESOS)]]/CP361</f>
        <v>3.0787548209880071E-3</v>
      </c>
      <c r="CB361" s="76">
        <f>+Tabla1[[#This Row],[Recaudación Vta. Boletos $]]/Tabla1[[#This Row],[Personal]]</f>
        <v>14855.722814814815</v>
      </c>
      <c r="CC361" s="77">
        <f>+Tabla1[[#This Row],[Recaudación/Personal (PESOS)]]/CP361</f>
        <v>83.123959265449443</v>
      </c>
      <c r="CD361" s="36">
        <f>+Tabla1[[#This Row],[Pasajeros Pagos (PAX)]]/Tabla1[[#This Row],[Personal]]</f>
        <v>1349.9606837606837</v>
      </c>
      <c r="CE361" s="80">
        <f>+Tabla1[[#This Row],[Trenes Corridos (TC)]]/Tabla1[[#This Row],[Personal]]</f>
        <v>2.5475783475783476</v>
      </c>
      <c r="CF361" s="36">
        <f>+Tabla1[[#This Row],[Pasajeros Pagos (PAX)]]/Tabla1[[#This Row],[Km. Línea (entre cabeceras) en Servicio]]</f>
        <v>45610.291852764516</v>
      </c>
      <c r="CG361" s="36">
        <f>+Tabla1[[#This Row],[Pasajeros Pagos (PAX)]]/Tabla1[[#This Row],[Cantidad de Estaciones en Servicio]]</f>
        <v>107690.04545454546</v>
      </c>
      <c r="CH361" s="36">
        <f>+Tabla1[[#This Row],[PAX Kilómetro]]/Tabla1[[#This Row],[Km. Línea (entre cabeceras) en Servicio]]</f>
        <v>912205.83705529023</v>
      </c>
      <c r="CI361" s="36">
        <f>+Tabla1[[#This Row],[Coches Kilómetro (CK) (5+6+7)]]/Tabla1[[#This Row],[Km. Línea (entre cabeceras) en Servicio]]</f>
        <v>26111.839673494531</v>
      </c>
      <c r="CJ361" s="36">
        <f>+[1]!BN_InfraMR[[#This Row],[Total Coches Remolcados]]</f>
        <v>134</v>
      </c>
      <c r="CK361" s="36">
        <f>+Tabla1[[#This Row],[Pasajeros Pagos (PAX)]]/Tabla1[[#This Row],[Coches en Servicio]]</f>
        <v>17680.455223880595</v>
      </c>
      <c r="CM361" s="100">
        <f t="shared" si="28"/>
        <v>732.02441368699692</v>
      </c>
      <c r="CN361" s="11">
        <v>0.95871349404410111</v>
      </c>
      <c r="CP361" s="10">
        <f>+[4]Hoja1!$C364</f>
        <v>178.71770000000001</v>
      </c>
      <c r="CQ361" s="33">
        <f>+[4]Hoja1!$D364</f>
        <v>92881</v>
      </c>
      <c r="CU361" s="19"/>
    </row>
    <row r="362" spans="1:132" x14ac:dyDescent="0.2">
      <c r="A362" s="98">
        <v>2023</v>
      </c>
      <c r="B362" s="2" t="s">
        <v>8</v>
      </c>
      <c r="C362" s="101">
        <v>44927</v>
      </c>
      <c r="D362" s="66" t="s">
        <v>135</v>
      </c>
      <c r="E362" s="66" t="s">
        <v>112</v>
      </c>
      <c r="F362" s="66" t="s">
        <v>139</v>
      </c>
      <c r="G362" s="66" t="s">
        <v>113</v>
      </c>
      <c r="H362" s="6">
        <v>218358.2</v>
      </c>
      <c r="K362" s="95">
        <f>+Tabla1[[#This Row],[TK Remolcados (1)]]+Tabla1[[#This Row],[TK Coche Motor (2)]]+Tabla1[[#This Row],[TK Eléctricos (3)]]</f>
        <v>218358.2</v>
      </c>
      <c r="L362" s="35">
        <f>+Tabla1[[#This Row],[Trenes Kilómetro (TK) (1+2+3)]]/K350-1</f>
        <v>0.2744138704249619</v>
      </c>
      <c r="M362" s="36">
        <v>250322.2</v>
      </c>
      <c r="N362" s="36">
        <v>1400229</v>
      </c>
      <c r="Q362" s="95">
        <f t="shared" ref="Q362:Q363" si="41">+N362+O362+P362</f>
        <v>1400229</v>
      </c>
      <c r="R362" s="35">
        <f>+Tabla1[[#This Row],[Coches Kilómetro (CK) (5+6+7)]]/Q350-1</f>
        <v>0.36203667442706045</v>
      </c>
      <c r="S362" s="37">
        <v>34.6</v>
      </c>
      <c r="T362" s="35">
        <f>+Tabla1[[#This Row],[Velocidad Comercial Trenes Diésel]]/S350-1</f>
        <v>0</v>
      </c>
      <c r="U362" s="37"/>
      <c r="V362" s="35"/>
      <c r="W362" s="37">
        <v>6</v>
      </c>
      <c r="Z362" s="36">
        <f>+Tabla1[[#This Row],[Form. Media Trenes Remolcados]]*Tabla1[[#This Row],[Asientos Prom. x C. Remolcados]]*Tabla1[[#This Row],[Trenes Corridos (TC)]]</f>
        <v>2103072</v>
      </c>
      <c r="AC362" s="6">
        <v>76</v>
      </c>
      <c r="AF362" s="6">
        <f>+'[2]BN TAB'!H366</f>
        <v>4798</v>
      </c>
      <c r="AG362" s="6">
        <f>+Tabla1[[#This Row],[Trenes Programados]]-Tabla1[[#This Row],[Trenes Corridos (TC)]]</f>
        <v>186</v>
      </c>
      <c r="AH362" s="95">
        <f>+'[2]BN TAB'!J366</f>
        <v>4612</v>
      </c>
      <c r="AI362" s="35">
        <f>+Tabla1[[#This Row],[Trenes Corridos (TC)]]/AH350-1</f>
        <v>0.35328638497652576</v>
      </c>
      <c r="AJ362" s="36">
        <f>+'[2]BN TAB'!K366</f>
        <v>4181</v>
      </c>
      <c r="AK362" s="36">
        <f>+Tabla1[[#This Row],[Trenes Corridos (TC)]]-Tabla1[[#This Row],[Trenes Puntuales]]</f>
        <v>431</v>
      </c>
      <c r="AL362" s="127">
        <f>+Tabla1[[#This Row],[Trenes Puntuales]]/Tabla1[[#This Row],[Trenes Programados]]</f>
        <v>0.87140475197999168</v>
      </c>
      <c r="AM362" s="96">
        <v>0.95</v>
      </c>
      <c r="AN362" s="96" t="str">
        <f>+IF(Tabla1[[#This Row],[Regularidad Absoluta]]&gt;=Tabla1[[#This Row],[RA 95%]],Tabla1[[#This Row],[Regularidad Absoluta]],"")</f>
        <v/>
      </c>
      <c r="AO362" s="96">
        <f>+Tabla1[[#This Row],[Trenes Puntuales]]/Tabla1[[#This Row],[Trenes Corridos (TC)]]</f>
        <v>0.9065481352992194</v>
      </c>
      <c r="AP362" s="96">
        <f>+Tabla1[[#This Row],[Trenes Corridos (TC)]]/Tabla1[[#This Row],[Trenes Programados]]</f>
        <v>0.96123384743643181</v>
      </c>
      <c r="AQ362" s="96">
        <f>+Tabla1[[#This Row],[Regularidad Relativa]]/AO350-1</f>
        <v>3.224725863673239E-2</v>
      </c>
      <c r="AR362" s="95">
        <f>+'[3]DATOS BN#Bol por Estación'!AE347</f>
        <v>2299059</v>
      </c>
      <c r="AS362" s="15">
        <f>+Tabla1[[#This Row],[Pasajeros Pagos (PAX)]]/AR350-1</f>
        <v>0.69548374250547562</v>
      </c>
      <c r="AT362" s="6">
        <f>+Tabla1[[#This Row],[Pasajeros Pagos (PAX)]]/Tabla1[[#This Row],[Indice Dia Habil]]</f>
        <v>87416.692015209119</v>
      </c>
      <c r="AU362" s="15">
        <f>+Tabla1[[#This Row],[PAX Día Habil]]/AT350-1</f>
        <v>0.65035679878859987</v>
      </c>
      <c r="AV362" s="6">
        <f>+Tabla1[[#This Row],[Pasajeros Pagos (PAX)]]/Tabla1[[#This Row],[Trenes Corridos (TC)]]</f>
        <v>498.49501300954034</v>
      </c>
      <c r="AW362" s="6">
        <f>+Tabla1[[#This Row],[PAX x Tren]]/Tabla1[[#This Row],[Form. Media Trenes Remolcados]]</f>
        <v>83.082502168256724</v>
      </c>
      <c r="AX362" s="15">
        <f>+Tabla1[[#This Row],[PAX x Coche]]/AW350-1</f>
        <v>0.25286396237178255</v>
      </c>
      <c r="AY362" s="6">
        <v>188</v>
      </c>
      <c r="AZ362" s="9">
        <f>+Tabla1[[#This Row],[PAX Kilómetro]]/Tabla1[[#This Row],[Coches Kilómetro (CK) (5+6+7)]]</f>
        <v>33.101035216382463</v>
      </c>
      <c r="BA362" s="15">
        <f>+Tabla1[[#This Row],[Ocupación Media (PaxKm/CocheKm)]]/AZ350-1</f>
        <v>0.15807435544918835</v>
      </c>
      <c r="BB362" s="15">
        <f>+Tabla1[[#This Row],[Ocupación Media (PaxKm/CocheKm)]]/Tabla1[[#This Row],[Capacidad x Coche (4xm2)]]</f>
        <v>0.17606933625735352</v>
      </c>
      <c r="BC362" s="15">
        <f>+Tabla1[[#This Row],[% de Ocupación Media PAX]]/BB350-1</f>
        <v>0.15807435544918835</v>
      </c>
      <c r="BD362" s="36">
        <f>+Tabla1[[#This Row],[Pasajeros Pagos (PAX)]]*Tabla1[[#This Row],[PAX Recorrido Medio]]</f>
        <v>46349029.439999998</v>
      </c>
      <c r="BE362" s="37">
        <v>20.16</v>
      </c>
      <c r="BF362" s="35">
        <f>+Tabla1[[#This Row],[PAX Recorrido Medio]]/BE350-1</f>
        <v>-6.9681587448084947E-2</v>
      </c>
      <c r="BG362" s="36">
        <f>+Tabla1[[#This Row],[Pasajeros Pagos (PAX)]]*CN362</f>
        <v>2521519.0987341688</v>
      </c>
      <c r="BH362" s="130">
        <f t="shared" ref="BH362:BH363" si="42">(+AR362/BI362-1)*-1</f>
        <v>0.35625041275093006</v>
      </c>
      <c r="BI362" s="95">
        <f t="shared" ref="BI362:BI363" si="43">(+AH362*CM362)*((+(18/(1-18/100))/100)+1)-1</f>
        <v>3571356.076241619</v>
      </c>
      <c r="BJ362" s="35">
        <f>+(Tabla1[[#This Row],[Variación % TC]]*0.2)-(Tabla1[[#This Row],[Vaciación % PAX Recorrido Medio]]*0.1)-(Tabla1[[#This Row],[Variación % Ocupación PAX]]*0.5)+(Tabla1[[#This Row],[Variación % RA]]*0.1)+(Tabla1[[#This Row],[Variación % Velocidad Comercial TE]]*0.1)</f>
        <v>1.8129838791927063E-3</v>
      </c>
      <c r="BK362" s="90">
        <f>+'[3]DATOS BN#Bol por Estación'!AH347</f>
        <v>43528945.350000001</v>
      </c>
      <c r="BL362" s="10">
        <f>+Tabla1[[#This Row],[Recaudación Vta. Boletos $]]/Tabla1[[#This Row],[Pasajeros Pagos (PAX)]]</f>
        <v>18.933374632838913</v>
      </c>
      <c r="BM362" s="15">
        <f>+(Tabla1[[#This Row],[Tarifa Media $]]*44)/CQ362</f>
        <v>8.0738294120859602E-3</v>
      </c>
      <c r="BN362" s="48">
        <f>+Tabla1[[#This Row],[Tarifa Media $]]/CP362</f>
        <v>0.1001977912406801</v>
      </c>
      <c r="BO362" s="86">
        <f>+'[5]Pax Dia Habil (Indices)'!$AD366</f>
        <v>26.3</v>
      </c>
      <c r="BP362" s="80">
        <v>51.944000000000003</v>
      </c>
      <c r="BQ362" s="80">
        <f>+Tabla1[[#This Row],[Km. Línea (entre cabeceras) en Servicio]]*2</f>
        <v>103.88800000000001</v>
      </c>
      <c r="BR362" s="36">
        <v>22</v>
      </c>
      <c r="BS362" s="36">
        <v>1755</v>
      </c>
      <c r="BT362" s="76">
        <f>+Tabla1[[#This Row],[Recaudación Vta. Boletos $]]/Tabla1[[#This Row],[Km. Línea (entre cabeceras) en Servicio]]</f>
        <v>837997.56179732014</v>
      </c>
      <c r="BU362" s="77">
        <f>+Tabla1[[#This Row],[Recaudación/Km. Línea (PESOS)]]/CP362</f>
        <v>4434.7881128139297</v>
      </c>
      <c r="BV362" s="76">
        <f>+Tabla1[[#This Row],[Recaudación Vta. Boletos $]]/Tabla1[[#This Row],[Trenes Corridos (TC)]]</f>
        <v>9438.1928339115348</v>
      </c>
      <c r="BW362" s="77">
        <f>+Tabla1[[#This Row],[Recaudación/Trenes Corridos (PESOS)]]/CP362</f>
        <v>49.948099248050035</v>
      </c>
      <c r="BX362" s="76">
        <f>+Tabla1[[#This Row],[Recaudación Vta. Boletos $]]/Tabla1[[#This Row],[Coches Kilómetro (CK) (5+6+7)]]</f>
        <v>31.087018873341432</v>
      </c>
      <c r="BY362" s="77">
        <f>+Tabla1[[#This Row],[Recaudación/Coche Kilómetro (PESOS)]]/CP362</f>
        <v>0.16451639962606598</v>
      </c>
      <c r="BZ362" s="78">
        <f>+Tabla1[[#This Row],[Recaudación Vta. Boletos $]]/Tabla1[[#This Row],[PAX Kilómetro]]</f>
        <v>0.93915548774002555</v>
      </c>
      <c r="CA362" s="79">
        <f>+Tabla1[[#This Row],[Recaudación/Pasajeros Kilómetro (PESOS)]]/CP362</f>
        <v>4.9701285337638949E-3</v>
      </c>
      <c r="CB362" s="76">
        <f>+Tabla1[[#This Row],[Recaudación Vta. Boletos $]]/Tabla1[[#This Row],[Personal]]</f>
        <v>24802.817863247863</v>
      </c>
      <c r="CC362" s="77">
        <f>+Tabla1[[#This Row],[Recaudación/Personal (PESOS)]]/CP362</f>
        <v>131.25962036011782</v>
      </c>
      <c r="CD362" s="36">
        <f>+Tabla1[[#This Row],[Pasajeros Pagos (PAX)]]/Tabla1[[#This Row],[Personal]]</f>
        <v>1310.0051282051281</v>
      </c>
      <c r="CE362" s="80">
        <f>+Tabla1[[#This Row],[Trenes Corridos (TC)]]/Tabla1[[#This Row],[Personal]]</f>
        <v>2.6279202279202281</v>
      </c>
      <c r="CF362" s="36">
        <f>+Tabla1[[#This Row],[Pasajeros Pagos (PAX)]]/Tabla1[[#This Row],[Km. Línea (entre cabeceras) en Servicio]]</f>
        <v>44260.338056368397</v>
      </c>
      <c r="CG362" s="36">
        <f>+Tabla1[[#This Row],[Pasajeros Pagos (PAX)]]/Tabla1[[#This Row],[Cantidad de Estaciones en Servicio]]</f>
        <v>104502.68181818182</v>
      </c>
      <c r="CH362" s="36">
        <f>+Tabla1[[#This Row],[PAX Kilómetro]]/Tabla1[[#This Row],[Km. Línea (entre cabeceras) en Servicio]]</f>
        <v>892288.41521638678</v>
      </c>
      <c r="CI362" s="36">
        <f>+Tabla1[[#This Row],[Coches Kilómetro (CK) (5+6+7)]]/Tabla1[[#This Row],[Km. Línea (entre cabeceras) en Servicio]]</f>
        <v>26956.510857846912</v>
      </c>
      <c r="CJ362" s="36">
        <f>+[1]!BN_InfraMR[[#This Row],[Total Coches Remolcados]]</f>
        <v>134</v>
      </c>
      <c r="CK362" s="36">
        <f>+Tabla1[[#This Row],[Pasajeros Pagos (PAX)]]/Tabla1[[#This Row],[Coches en Servicio]]</f>
        <v>17157.156716417911</v>
      </c>
      <c r="CL362" s="2" t="s">
        <v>295</v>
      </c>
      <c r="CM362" s="100">
        <f t="shared" si="28"/>
        <v>634.97675683393913</v>
      </c>
      <c r="CN362" s="11">
        <v>1.0967613700797452</v>
      </c>
      <c r="CP362" s="10">
        <f>+[4]Hoja1!$C365</f>
        <v>188.96</v>
      </c>
      <c r="CQ362" s="33">
        <f>+[4]Hoja1!$D365</f>
        <v>103181.33333333333</v>
      </c>
      <c r="CV362" s="105">
        <f>+CV360/CU360</f>
        <v>0.50022988505747135</v>
      </c>
    </row>
    <row r="363" spans="1:132" x14ac:dyDescent="0.2">
      <c r="A363" s="98">
        <v>2023</v>
      </c>
      <c r="B363" s="2" t="s">
        <v>9</v>
      </c>
      <c r="C363" s="101">
        <v>44958</v>
      </c>
      <c r="D363" s="66" t="s">
        <v>135</v>
      </c>
      <c r="E363" s="66" t="s">
        <v>112</v>
      </c>
      <c r="F363" s="66" t="s">
        <v>139</v>
      </c>
      <c r="G363" s="66" t="s">
        <v>113</v>
      </c>
      <c r="H363" s="6">
        <v>193494.1</v>
      </c>
      <c r="K363" s="95">
        <f>+Tabla1[[#This Row],[TK Remolcados (1)]]+Tabla1[[#This Row],[TK Coche Motor (2)]]+Tabla1[[#This Row],[TK Eléctricos (3)]]</f>
        <v>193494.1</v>
      </c>
      <c r="L363" s="35">
        <f>+Tabla1[[#This Row],[Trenes Kilómetro (TK) (1+2+3)]]/K351-1</f>
        <v>0.21628463059649428</v>
      </c>
      <c r="M363" s="36">
        <v>222243.8</v>
      </c>
      <c r="N363" s="36">
        <v>1241265.6000000001</v>
      </c>
      <c r="Q363" s="95">
        <f t="shared" si="41"/>
        <v>1241265.6000000001</v>
      </c>
      <c r="R363" s="35">
        <f>+Tabla1[[#This Row],[Coches Kilómetro (CK) (5+6+7)]]/Q351-1</f>
        <v>0.3004119779088319</v>
      </c>
      <c r="S363" s="37">
        <v>34.6</v>
      </c>
      <c r="T363" s="35">
        <f>+Tabla1[[#This Row],[Velocidad Comercial Trenes Diésel]]/S351-1</f>
        <v>0</v>
      </c>
      <c r="U363" s="37"/>
      <c r="V363" s="35"/>
      <c r="W363" s="37">
        <v>6</v>
      </c>
      <c r="Z363" s="36">
        <f>+Tabla1[[#This Row],[Form. Media Trenes Remolcados]]*Tabla1[[#This Row],[Asientos Prom. x C. Remolcados]]*Tabla1[[#This Row],[Trenes Corridos (TC)]]</f>
        <v>1882368</v>
      </c>
      <c r="AC363" s="6">
        <v>76</v>
      </c>
      <c r="AF363" s="6">
        <f>+'[2]BN TAB'!H367</f>
        <v>4242</v>
      </c>
      <c r="AG363" s="6">
        <f>+Tabla1[[#This Row],[Trenes Programados]]-Tabla1[[#This Row],[Trenes Corridos (TC)]]</f>
        <v>114</v>
      </c>
      <c r="AH363" s="95">
        <f>+'[2]BN TAB'!J367</f>
        <v>4128</v>
      </c>
      <c r="AI363" s="35">
        <f>+Tabla1[[#This Row],[Trenes Corridos (TC)]]/AH351-1</f>
        <v>0.29444967074317963</v>
      </c>
      <c r="AJ363" s="36">
        <f>+'[2]BN TAB'!K367</f>
        <v>3877</v>
      </c>
      <c r="AK363" s="36">
        <f>+Tabla1[[#This Row],[Trenes Corridos (TC)]]-Tabla1[[#This Row],[Trenes Puntuales]]</f>
        <v>251</v>
      </c>
      <c r="AL363" s="127">
        <f>+Tabla1[[#This Row],[Trenes Puntuales]]/Tabla1[[#This Row],[Trenes Programados]]</f>
        <v>0.913955681282414</v>
      </c>
      <c r="AM363" s="96">
        <v>0.95</v>
      </c>
      <c r="AN363" s="96" t="str">
        <f>+IF(Tabla1[[#This Row],[Regularidad Absoluta]]&gt;=Tabla1[[#This Row],[RA 95%]],Tabla1[[#This Row],[Regularidad Absoluta]],"")</f>
        <v/>
      </c>
      <c r="AO363" s="96">
        <f>+Tabla1[[#This Row],[Trenes Puntuales]]/Tabla1[[#This Row],[Trenes Corridos (TC)]]</f>
        <v>0.93919573643410847</v>
      </c>
      <c r="AP363" s="96">
        <f>+Tabla1[[#This Row],[Trenes Corridos (TC)]]/Tabla1[[#This Row],[Trenes Programados]]</f>
        <v>0.97312588401697309</v>
      </c>
      <c r="AQ363" s="96">
        <f>+Tabla1[[#This Row],[Regularidad Relativa]]/AO351-1</f>
        <v>0.10194819848725967</v>
      </c>
      <c r="AR363" s="95">
        <f>+'[3]DATOS BN#Bol por Estación'!AE348</f>
        <v>2208697</v>
      </c>
      <c r="AS363" s="15">
        <f>+Tabla1[[#This Row],[Pasajeros Pagos (PAX)]]/AR351-1</f>
        <v>0.35768756976852822</v>
      </c>
      <c r="AT363" s="6">
        <f>+Tabla1[[#This Row],[Pasajeros Pagos (PAX)]]/Tabla1[[#This Row],[Indice Dia Habil]]</f>
        <v>97729.95575221238</v>
      </c>
      <c r="AU363" s="15">
        <f>+Tabla1[[#This Row],[PAX Día Habil]]/AT351-1</f>
        <v>0.39973983962861537</v>
      </c>
      <c r="AV363" s="6">
        <f>+Tabla1[[#This Row],[Pasajeros Pagos (PAX)]]/Tabla1[[#This Row],[Trenes Corridos (TC)]]</f>
        <v>535.05256782945742</v>
      </c>
      <c r="AW363" s="6">
        <f>+Tabla1[[#This Row],[PAX x Tren]]/Tabla1[[#This Row],[Form. Media Trenes Remolcados]]</f>
        <v>89.175427971576241</v>
      </c>
      <c r="AX363" s="15">
        <f>+Tabla1[[#This Row],[PAX x Coche]]/AW351-1</f>
        <v>4.8853115308099992E-2</v>
      </c>
      <c r="AY363" s="6">
        <v>188</v>
      </c>
      <c r="AZ363" s="9">
        <f>+Tabla1[[#This Row],[PAX Kilómetro]]/Tabla1[[#This Row],[Coches Kilómetro (CK) (5+6+7)]]</f>
        <v>35.498853065774156</v>
      </c>
      <c r="BA363" s="15">
        <f>+Tabla1[[#This Row],[Ocupación Media (PaxKm/CocheKm)]]/AZ351-1</f>
        <v>-2.9418379088138047E-2</v>
      </c>
      <c r="BB363" s="15">
        <f>+Tabla1[[#This Row],[Ocupación Media (PaxKm/CocheKm)]]/Tabla1[[#This Row],[Capacidad x Coche (4xm2)]]</f>
        <v>0.18882368652007531</v>
      </c>
      <c r="BC363" s="15">
        <f>+Tabla1[[#This Row],[% de Ocupación Media PAX]]/BB351-1</f>
        <v>-2.9418379088137936E-2</v>
      </c>
      <c r="BD363" s="36">
        <f>+Tabla1[[#This Row],[Pasajeros Pagos (PAX)]]*Tabla1[[#This Row],[PAX Recorrido Medio]]</f>
        <v>44063505.149999999</v>
      </c>
      <c r="BE363" s="37">
        <v>19.95</v>
      </c>
      <c r="BF363" s="35">
        <f>+Tabla1[[#This Row],[PAX Recorrido Medio]]/BE351-1</f>
        <v>-7.0363466915191131E-2</v>
      </c>
      <c r="BG363" s="36">
        <f>+Tabla1[[#This Row],[Pasajeros Pagos (PAX)]]*CN363</f>
        <v>2472487.3916329662</v>
      </c>
      <c r="BH363" s="130">
        <f t="shared" si="42"/>
        <v>0.29125091908697176</v>
      </c>
      <c r="BI363" s="95">
        <f t="shared" si="43"/>
        <v>3116331.3780311383</v>
      </c>
      <c r="BJ363" s="35">
        <f>+(Tabla1[[#This Row],[Variación % TC]]*0.2)-(Tabla1[[#This Row],[Vaciación % PAX Recorrido Medio]]*0.1)-(Tabla1[[#This Row],[Variación % Ocupación PAX]]*0.5)+(Tabla1[[#This Row],[Variación % RA]]*0.1)+(Tabla1[[#This Row],[Variación % Velocidad Comercial TE]]*0.1)</f>
        <v>9.0830290232949987E-2</v>
      </c>
      <c r="BK363" s="90">
        <f>+'[3]DATOS BN#Bol por Estación'!AH348</f>
        <v>41746490.100000001</v>
      </c>
      <c r="BL363" s="10">
        <f>+Tabla1[[#This Row],[Recaudación Vta. Boletos $]]/Tabla1[[#This Row],[Pasajeros Pagos (PAX)]]</f>
        <v>18.900958393115943</v>
      </c>
      <c r="BM363" s="15">
        <f>+(Tabla1[[#This Row],[Tarifa Media $]]*44)/CQ363</f>
        <v>7.3284275224817638E-3</v>
      </c>
      <c r="BN363" s="48">
        <f>+Tabla1[[#This Row],[Tarifa Media $]]/CP363</f>
        <v>9.5252524281187023E-2</v>
      </c>
      <c r="BO363" s="86">
        <f>+'[5]Pax Dia Habil (Indices)'!$AD367</f>
        <v>22.6</v>
      </c>
      <c r="BP363" s="80">
        <v>51.944000000000003</v>
      </c>
      <c r="BQ363" s="80">
        <f>+Tabla1[[#This Row],[Km. Línea (entre cabeceras) en Servicio]]*2</f>
        <v>103.88800000000001</v>
      </c>
      <c r="BR363" s="36">
        <v>22</v>
      </c>
      <c r="BS363" s="36">
        <v>1755</v>
      </c>
      <c r="BT363" s="76">
        <f>+Tabla1[[#This Row],[Recaudación Vta. Boletos $]]/Tabla1[[#This Row],[Km. Línea (entre cabeceras) en Servicio]]</f>
        <v>803682.62166949024</v>
      </c>
      <c r="BU363" s="77">
        <f>+Tabla1[[#This Row],[Recaudación/Km. Línea (PESOS)]]/CP363</f>
        <v>4050.2072351433262</v>
      </c>
      <c r="BV363" s="76">
        <f>+Tabla1[[#This Row],[Recaudación Vta. Boletos $]]/Tabla1[[#This Row],[Trenes Corridos (TC)]]</f>
        <v>10113.006322674419</v>
      </c>
      <c r="BW363" s="77">
        <f>+Tabla1[[#This Row],[Recaudación/Trenes Corridos (PESOS)]]/CP363</f>
        <v>50.965107708886855</v>
      </c>
      <c r="BX363" s="76">
        <f>+Tabla1[[#This Row],[Recaudación Vta. Boletos $]]/Tabla1[[#This Row],[Coches Kilómetro (CK) (5+6+7)]]</f>
        <v>33.632197734312463</v>
      </c>
      <c r="BY363" s="77">
        <f>+Tabla1[[#This Row],[Recaudación/Coche Kilómetro (PESOS)]]/CP363</f>
        <v>0.16949149692240317</v>
      </c>
      <c r="BZ363" s="78">
        <f>+Tabla1[[#This Row],[Recaudación Vta. Boletos $]]/Tabla1[[#This Row],[PAX Kilómetro]]</f>
        <v>0.94741646080781672</v>
      </c>
      <c r="CA363" s="79">
        <f>+Tabla1[[#This Row],[Recaudación/Pasajeros Kilómetro (PESOS)]]/CP363</f>
        <v>4.7745626206108791E-3</v>
      </c>
      <c r="CB363" s="76">
        <f>+Tabla1[[#This Row],[Recaudación Vta. Boletos $]]/Tabla1[[#This Row],[Personal]]</f>
        <v>23787.173846153848</v>
      </c>
      <c r="CC363" s="77">
        <f>+Tabla1[[#This Row],[Recaudación/Personal (PESOS)]]/CP363</f>
        <v>119.87690291868088</v>
      </c>
      <c r="CD363" s="36">
        <f>+Tabla1[[#This Row],[Pasajeros Pagos (PAX)]]/Tabla1[[#This Row],[Personal]]</f>
        <v>1258.5168091168091</v>
      </c>
      <c r="CE363" s="80">
        <f>+Tabla1[[#This Row],[Trenes Corridos (TC)]]/Tabla1[[#This Row],[Personal]]</f>
        <v>2.3521367521367522</v>
      </c>
      <c r="CF363" s="36">
        <f>+Tabla1[[#This Row],[Pasajeros Pagos (PAX)]]/Tabla1[[#This Row],[Km. Línea (entre cabeceras) en Servicio]]</f>
        <v>42520.733867241644</v>
      </c>
      <c r="CG363" s="36">
        <f>+Tabla1[[#This Row],[Pasajeros Pagos (PAX)]]/Tabla1[[#This Row],[Cantidad de Estaciones en Servicio]]</f>
        <v>100395.31818181818</v>
      </c>
      <c r="CH363" s="36">
        <f>+Tabla1[[#This Row],[PAX Kilómetro]]/Tabla1[[#This Row],[Km. Línea (entre cabeceras) en Servicio]]</f>
        <v>848288.64065147075</v>
      </c>
      <c r="CI363" s="36">
        <f>+Tabla1[[#This Row],[Coches Kilómetro (CK) (5+6+7)]]/Tabla1[[#This Row],[Km. Línea (entre cabeceras) en Servicio]]</f>
        <v>23896.226705683042</v>
      </c>
      <c r="CJ363" s="36">
        <f>+[1]!BN_InfraMR[[#This Row],[Total Coches Remolcados]]</f>
        <v>134</v>
      </c>
      <c r="CK363" s="36">
        <f>+Tabla1[[#This Row],[Pasajeros Pagos (PAX)]]/Tabla1[[#This Row],[Coches en Servicio]]</f>
        <v>16482.813432835821</v>
      </c>
      <c r="CM363" s="100">
        <f t="shared" si="28"/>
        <v>619.03889292285214</v>
      </c>
      <c r="CN363" s="11">
        <v>1.1194325847470097</v>
      </c>
      <c r="CP363" s="10">
        <f>+[4]Hoja1!$C366</f>
        <v>198.43</v>
      </c>
      <c r="CQ363" s="33">
        <f>+[4]Hoja1!$D366</f>
        <v>113481.66666666667</v>
      </c>
    </row>
    <row r="364" spans="1:132" x14ac:dyDescent="0.2">
      <c r="A364" s="98">
        <v>2023</v>
      </c>
      <c r="B364" s="2" t="s">
        <v>10</v>
      </c>
      <c r="C364" s="101">
        <v>44986</v>
      </c>
      <c r="D364" s="66" t="s">
        <v>135</v>
      </c>
      <c r="E364" s="66" t="s">
        <v>112</v>
      </c>
      <c r="F364" s="66" t="s">
        <v>139</v>
      </c>
      <c r="G364" s="66" t="s">
        <v>113</v>
      </c>
      <c r="H364" s="61">
        <f>+Tabla1[[#This Row],[Trenes Corridos (TC)]]*48</f>
        <v>218736</v>
      </c>
      <c r="K364" s="95">
        <f>+Tabla1[[#This Row],[TK Remolcados (1)]]+Tabla1[[#This Row],[TK Coche Motor (2)]]+Tabla1[[#This Row],[TK Eléctricos (3)]]</f>
        <v>218736</v>
      </c>
      <c r="L364" s="35">
        <f>+Tabla1[[#This Row],[Trenes Kilómetro (TK) (1+2+3)]]/K352-1</f>
        <v>0.2551356264431397</v>
      </c>
      <c r="M364" s="61">
        <f>+Tabla1[[#This Row],[TK Remolcados (1)]]</f>
        <v>218736</v>
      </c>
      <c r="N364" s="61">
        <f>+Tabla1[[#This Row],[TK Remolcados (1)]]*Tabla1[[#This Row],[Form. Media Trenes Remolcados]]</f>
        <v>1312416</v>
      </c>
      <c r="Q364" s="95">
        <f t="shared" ref="Q364" si="44">+N364+O364+P364</f>
        <v>1312416</v>
      </c>
      <c r="R364" s="35">
        <f>+Tabla1[[#This Row],[Coches Kilómetro (CK) (5+6+7)]]/Q352-1</f>
        <v>0.2551356264431397</v>
      </c>
      <c r="S364" s="37">
        <v>34.6</v>
      </c>
      <c r="T364" s="35">
        <f>+Tabla1[[#This Row],[Velocidad Comercial Trenes Diésel]]/S352-1</f>
        <v>0</v>
      </c>
      <c r="U364" s="37"/>
      <c r="V364" s="35"/>
      <c r="W364" s="37">
        <v>6</v>
      </c>
      <c r="Z364" s="36">
        <f>+Tabla1[[#This Row],[Form. Media Trenes Remolcados]]*Tabla1[[#This Row],[Asientos Prom. x C. Remolcados]]*Tabla1[[#This Row],[Trenes Corridos (TC)]]</f>
        <v>2077992</v>
      </c>
      <c r="AC364" s="6">
        <v>76</v>
      </c>
      <c r="AF364" s="6">
        <f>+'[2]BN TAB'!H368</f>
        <v>4798</v>
      </c>
      <c r="AG364" s="6">
        <f>+Tabla1[[#This Row],[Trenes Programados]]-Tabla1[[#This Row],[Trenes Corridos (TC)]]</f>
        <v>241</v>
      </c>
      <c r="AH364" s="95">
        <f>+'[2]BN TAB'!J368</f>
        <v>4557</v>
      </c>
      <c r="AI364" s="35">
        <f>+Tabla1[[#This Row],[Trenes Corridos (TC)]]/AH352-1</f>
        <v>0.27361654555617654</v>
      </c>
      <c r="AJ364" s="36">
        <f>+'[2]BN TAB'!K368</f>
        <v>4209</v>
      </c>
      <c r="AK364" s="36">
        <f>+Tabla1[[#This Row],[Trenes Corridos (TC)]]-Tabla1[[#This Row],[Trenes Puntuales]]</f>
        <v>348</v>
      </c>
      <c r="AL364" s="127">
        <f>+Tabla1[[#This Row],[Trenes Puntuales]]/Tabla1[[#This Row],[Trenes Programados]]</f>
        <v>0.87724051688203419</v>
      </c>
      <c r="AM364" s="96">
        <v>0.95</v>
      </c>
      <c r="AN364" s="96" t="str">
        <f>+IF(Tabla1[[#This Row],[Regularidad Absoluta]]&gt;=Tabla1[[#This Row],[RA 95%]],Tabla1[[#This Row],[Regularidad Absoluta]],"")</f>
        <v/>
      </c>
      <c r="AO364" s="96">
        <f>+Tabla1[[#This Row],[Trenes Puntuales]]/Tabla1[[#This Row],[Trenes Corridos (TC)]]</f>
        <v>0.92363396971691902</v>
      </c>
      <c r="AP364" s="96">
        <f>+Tabla1[[#This Row],[Trenes Corridos (TC)]]/Tabla1[[#This Row],[Trenes Programados]]</f>
        <v>0.94977073780741972</v>
      </c>
      <c r="AQ364" s="96">
        <f>+Tabla1[[#This Row],[Regularidad Relativa]]/AO352-1</f>
        <v>2.0618389020116146E-2</v>
      </c>
      <c r="AR364" s="95">
        <f>+'[3]DATOS BN#Bol por Estación'!AE349</f>
        <v>2675172</v>
      </c>
      <c r="AS364" s="15">
        <f>+Tabla1[[#This Row],[Pasajeros Pagos (PAX)]]/AR352-1</f>
        <v>0.30862418387457979</v>
      </c>
      <c r="AT364" s="6">
        <f>+Tabla1[[#This Row],[Pasajeros Pagos (PAX)]]/Tabla1[[#This Row],[Indice Dia Habil]]</f>
        <v>101717.56653992395</v>
      </c>
      <c r="AU364" s="15">
        <f>+Tabla1[[#This Row],[PAX Día Habil]]/AT352-1</f>
        <v>0.27379388240263269</v>
      </c>
      <c r="AV364" s="6">
        <f>+Tabla1[[#This Row],[Pasajeros Pagos (PAX)]]/Tabla1[[#This Row],[Trenes Corridos (TC)]]</f>
        <v>587.046741277156</v>
      </c>
      <c r="AW364" s="6">
        <f>+Tabla1[[#This Row],[PAX x Tren]]/Tabla1[[#This Row],[Form. Media Trenes Remolcados]]</f>
        <v>97.841123546192662</v>
      </c>
      <c r="AX364" s="15">
        <f>+Tabla1[[#This Row],[PAX x Coche]]/AW352-1</f>
        <v>2.7486796116577894E-2</v>
      </c>
      <c r="AY364" s="6">
        <v>188</v>
      </c>
      <c r="AZ364" s="9">
        <f>+Tabla1[[#This Row],[PAX Kilómetro]]/Tabla1[[#This Row],[Coches Kilómetro (CK) (5+6+7)]]</f>
        <v>40.665216973886331</v>
      </c>
      <c r="BA364" s="15">
        <f>+Tabla1[[#This Row],[Ocupación Media (PaxKm/CocheKm)]]/AZ352-1</f>
        <v>-4.2994546172615555E-3</v>
      </c>
      <c r="BB364" s="15">
        <f>+Tabla1[[#This Row],[Ocupación Media (PaxKm/CocheKm)]]/Tabla1[[#This Row],[Capacidad x Coche (4xm2)]]</f>
        <v>0.21630434560577835</v>
      </c>
      <c r="BC364" s="15">
        <f>+Tabla1[[#This Row],[% de Ocupación Media PAX]]/BB352-1</f>
        <v>-4.2994546172615555E-3</v>
      </c>
      <c r="BD364" s="36">
        <f>+Tabla1[[#This Row],[Pasajeros Pagos (PAX)]]*Tabla1[[#This Row],[PAX Recorrido Medio]]</f>
        <v>53369681.399999999</v>
      </c>
      <c r="BE364" s="37">
        <v>19.95</v>
      </c>
      <c r="BF364" s="35">
        <f>+Tabla1[[#This Row],[PAX Recorrido Medio]]/BE352-1</f>
        <v>-4.4997606510292054E-2</v>
      </c>
      <c r="BG364" s="36">
        <f>+Tabla1[[#This Row],[Pasajeros Pagos (PAX)]]*CN364</f>
        <v>2635809.1081943391</v>
      </c>
      <c r="BH364" s="130">
        <f t="shared" ref="BH364" si="45">(+AR364/BI364-1)*-1</f>
        <v>0.32518053627412213</v>
      </c>
      <c r="BI364" s="95">
        <f t="shared" ref="BI364" si="46">(+AH364*CM364)*((+(18/(1-18/100))/100)+1)-1</f>
        <v>3964278.0681363042</v>
      </c>
      <c r="BJ364" s="35">
        <f>+(Tabla1[[#This Row],[Variación % TC]]*0.2)-(Tabla1[[#This Row],[Vaciación % PAX Recorrido Medio]]*0.1)-(Tabla1[[#This Row],[Variación % Ocupación PAX]]*0.5)+(Tabla1[[#This Row],[Variación % RA]]*0.1)+(Tabla1[[#This Row],[Variación % Velocidad Comercial TE]]*0.1)</f>
        <v>6.3434635972906911E-2</v>
      </c>
      <c r="BK364" s="90">
        <f>+'[3]DATOS BN#Bol por Estación'!AH349</f>
        <v>53010250.869999997</v>
      </c>
      <c r="BL364" s="10">
        <f>+Tabla1[[#This Row],[Recaudación Vta. Boletos $]]/Tabla1[[#This Row],[Pasajeros Pagos (PAX)]]</f>
        <v>19.815642085817284</v>
      </c>
      <c r="BM364" s="15">
        <f>+(Tabla1[[#This Row],[Tarifa Media $]]*44)/CQ364</f>
        <v>7.0437402189006517E-3</v>
      </c>
      <c r="BN364" s="48">
        <f>+Tabla1[[#This Row],[Tarifa Media $]]/CP364</f>
        <v>9.4549299006667059E-2</v>
      </c>
      <c r="BO364" s="86">
        <f>+'[5]Pax Dia Habil (Indices)'!$AD368</f>
        <v>26.3</v>
      </c>
      <c r="BP364" s="80">
        <v>51.944000000000003</v>
      </c>
      <c r="BQ364" s="80">
        <f>+Tabla1[[#This Row],[Km. Línea (entre cabeceras) en Servicio]]*2</f>
        <v>103.88800000000001</v>
      </c>
      <c r="BR364" s="36">
        <v>22</v>
      </c>
      <c r="BS364" s="36">
        <v>1755</v>
      </c>
      <c r="BT364" s="76">
        <f>+Tabla1[[#This Row],[Recaudación Vta. Boletos $]]/Tabla1[[#This Row],[Km. Línea (entre cabeceras) en Servicio]]</f>
        <v>1020526.9303480671</v>
      </c>
      <c r="BU364" s="77">
        <f>+Tabla1[[#This Row],[Recaudación/Km. Línea (PESOS)]]/CP364</f>
        <v>4869.390830938386</v>
      </c>
      <c r="BV364" s="76">
        <f>+Tabla1[[#This Row],[Recaudación Vta. Boletos $]]/Tabla1[[#This Row],[Trenes Corridos (TC)]]</f>
        <v>11632.708112793503</v>
      </c>
      <c r="BW364" s="77">
        <f>+Tabla1[[#This Row],[Recaudación/Trenes Corridos (PESOS)]]/CP364</f>
        <v>55.504857871903347</v>
      </c>
      <c r="BX364" s="76">
        <f>+Tabla1[[#This Row],[Recaudación Vta. Boletos $]]/Tabla1[[#This Row],[Coches Kilómetro (CK) (5+6+7)]]</f>
        <v>40.39134761386633</v>
      </c>
      <c r="BY364" s="77">
        <f>+Tabla1[[#This Row],[Recaudación/Coche Kilómetro (PESOS)]]/CP364</f>
        <v>0.19272520094410883</v>
      </c>
      <c r="BZ364" s="78">
        <f>+Tabla1[[#This Row],[Recaudación Vta. Boletos $]]/Tabla1[[#This Row],[PAX Kilómetro]]</f>
        <v>0.99326526745951305</v>
      </c>
      <c r="CA364" s="79">
        <f>+Tabla1[[#This Row],[Recaudación/Pasajeros Kilómetro (PESOS)]]/CP364</f>
        <v>4.7393132334168954E-3</v>
      </c>
      <c r="CB364" s="76">
        <f>+Tabla1[[#This Row],[Recaudación Vta. Boletos $]]/Tabla1[[#This Row],[Personal]]</f>
        <v>30205.271150997149</v>
      </c>
      <c r="CC364" s="77">
        <f>+Tabla1[[#This Row],[Recaudación/Personal (PESOS)]]/CP364</f>
        <v>144.12287026909604</v>
      </c>
      <c r="CD364" s="36">
        <f>+Tabla1[[#This Row],[Pasajeros Pagos (PAX)]]/Tabla1[[#This Row],[Personal]]</f>
        <v>1524.3145299145299</v>
      </c>
      <c r="CE364" s="80">
        <f>+Tabla1[[#This Row],[Trenes Corridos (TC)]]/Tabla1[[#This Row],[Personal]]</f>
        <v>2.5965811965811967</v>
      </c>
      <c r="CF364" s="36">
        <f>+Tabla1[[#This Row],[Pasajeros Pagos (PAX)]]/Tabla1[[#This Row],[Km. Línea (entre cabeceras) en Servicio]]</f>
        <v>51501.078084090557</v>
      </c>
      <c r="CG364" s="36">
        <f>+Tabla1[[#This Row],[Pasajeros Pagos (PAX)]]/Tabla1[[#This Row],[Cantidad de Estaciones en Servicio]]</f>
        <v>121598.72727272728</v>
      </c>
      <c r="CH364" s="36">
        <f>+Tabla1[[#This Row],[PAX Kilómetro]]/Tabla1[[#This Row],[Km. Línea (entre cabeceras) en Servicio]]</f>
        <v>1027446.5077776066</v>
      </c>
      <c r="CI364" s="36">
        <f>+Tabla1[[#This Row],[Coches Kilómetro (CK) (5+6+7)]]/Tabla1[[#This Row],[Km. Línea (entre cabeceras) en Servicio]]</f>
        <v>25265.978746342214</v>
      </c>
      <c r="CJ364" s="36">
        <f>+[1]!BN_InfraMR[[#This Row],[Total Coches Remolcados]]</f>
        <v>134</v>
      </c>
      <c r="CK364" s="36">
        <f>+Tabla1[[#This Row],[Pasajeros Pagos (PAX)]]/Tabla1[[#This Row],[Coches en Servicio]]</f>
        <v>19963.970149253732</v>
      </c>
      <c r="CL364" s="2" t="s">
        <v>299</v>
      </c>
      <c r="CM364" s="100">
        <f t="shared" si="28"/>
        <v>713.34405000477716</v>
      </c>
      <c r="CN364" s="11">
        <v>0.98528584636589311</v>
      </c>
      <c r="CP364" s="10">
        <f>+[4]Hoja1!$C367</f>
        <v>209.58</v>
      </c>
      <c r="CQ364" s="33">
        <f>+[4]Hoja1!$D367</f>
        <v>123782</v>
      </c>
    </row>
    <row r="365" spans="1:132" x14ac:dyDescent="0.2">
      <c r="A365" s="98">
        <v>2023</v>
      </c>
      <c r="B365" s="2" t="s">
        <v>0</v>
      </c>
      <c r="C365" s="101">
        <v>45017</v>
      </c>
      <c r="D365" s="66" t="s">
        <v>135</v>
      </c>
      <c r="E365" s="66" t="s">
        <v>112</v>
      </c>
      <c r="F365" s="66" t="s">
        <v>139</v>
      </c>
      <c r="G365" s="66" t="s">
        <v>113</v>
      </c>
      <c r="H365" s="6">
        <v>207898.1</v>
      </c>
      <c r="K365" s="95">
        <f>+Tabla1[[#This Row],[TK Remolcados (1)]]+Tabla1[[#This Row],[TK Coche Motor (2)]]+Tabla1[[#This Row],[TK Eléctricos (3)]]</f>
        <v>207898.1</v>
      </c>
      <c r="L365" s="35">
        <f>+Tabla1[[#This Row],[Trenes Kilómetro (TK) (1+2+3)]]/K353-1</f>
        <v>0.21094943613741468</v>
      </c>
      <c r="M365" s="36">
        <v>238169.7</v>
      </c>
      <c r="N365" s="36">
        <v>1332980</v>
      </c>
      <c r="Q365" s="95">
        <f t="shared" ref="Q365" si="47">+N365+O365+P365</f>
        <v>1332980</v>
      </c>
      <c r="R365" s="35">
        <f>+Tabla1[[#This Row],[Coches Kilómetro (CK) (5+6+7)]]/Q353-1</f>
        <v>0.29404050941498983</v>
      </c>
      <c r="S365" s="37">
        <v>34.6</v>
      </c>
      <c r="T365" s="35">
        <f>+Tabla1[[#This Row],[Velocidad Comercial Trenes Diésel]]/S353-1</f>
        <v>0</v>
      </c>
      <c r="U365" s="37"/>
      <c r="V365" s="35"/>
      <c r="W365" s="37">
        <v>6</v>
      </c>
      <c r="Z365" s="36">
        <f>+Tabla1[[#This Row],[Form. Media Trenes Remolcados]]*Tabla1[[#This Row],[Asientos Prom. x C. Remolcados]]*Tabla1[[#This Row],[Trenes Corridos (TC)]]</f>
        <v>2007312</v>
      </c>
      <c r="AC365" s="6">
        <v>76</v>
      </c>
      <c r="AF365" s="6">
        <f>+'[2]BN TAB'!H369</f>
        <v>4569</v>
      </c>
      <c r="AG365" s="6">
        <f>+Tabla1[[#This Row],[Trenes Programados]]-Tabla1[[#This Row],[Trenes Corridos (TC)]]</f>
        <v>167</v>
      </c>
      <c r="AH365" s="95">
        <f>+'[2]BN TAB'!J369</f>
        <v>4402</v>
      </c>
      <c r="AI365" s="35">
        <f>+Tabla1[[#This Row],[Trenes Corridos (TC)]]/AH353-1</f>
        <v>0.26639815880322204</v>
      </c>
      <c r="AJ365" s="36">
        <f>+'[2]BN TAB'!K369</f>
        <v>4113</v>
      </c>
      <c r="AK365" s="36">
        <f>+Tabla1[[#This Row],[Trenes Corridos (TC)]]-Tabla1[[#This Row],[Trenes Puntuales]]</f>
        <v>289</v>
      </c>
      <c r="AL365" s="127">
        <f>+Tabla1[[#This Row],[Trenes Puntuales]]/Tabla1[[#This Row],[Trenes Programados]]</f>
        <v>0.90019697964543666</v>
      </c>
      <c r="AM365" s="96">
        <v>0.95</v>
      </c>
      <c r="AN365" s="96" t="str">
        <f>+IF(Tabla1[[#This Row],[Regularidad Absoluta]]&gt;=Tabla1[[#This Row],[RA 95%]],Tabla1[[#This Row],[Regularidad Absoluta]],"")</f>
        <v/>
      </c>
      <c r="AO365" s="96">
        <f>+Tabla1[[#This Row],[Trenes Puntuales]]/Tabla1[[#This Row],[Trenes Corridos (TC)]]</f>
        <v>0.93434802362562475</v>
      </c>
      <c r="AP365" s="96">
        <f>+Tabla1[[#This Row],[Trenes Corridos (TC)]]/Tabla1[[#This Row],[Trenes Programados]]</f>
        <v>0.96344933245786823</v>
      </c>
      <c r="AQ365" s="96">
        <f>+Tabla1[[#This Row],[Regularidad Relativa]]/AO353-1</f>
        <v>0.1533358416628805</v>
      </c>
      <c r="AR365" s="95">
        <f>+'[3]DATOS BN#Bol por Estación'!AE350</f>
        <v>2760975</v>
      </c>
      <c r="AS365" s="15">
        <f>+Tabla1[[#This Row],[Pasajeros Pagos (PAX)]]/AR353-1</f>
        <v>0.20655162151780404</v>
      </c>
      <c r="AT365" s="6">
        <f>+Tabla1[[#This Row],[Pasajeros Pagos (PAX)]]/Tabla1[[#This Row],[Indice Dia Habil]]</f>
        <v>113620.37037037036</v>
      </c>
      <c r="AU365" s="15">
        <f>+Tabla1[[#This Row],[PAX Día Habil]]/AT353-1</f>
        <v>0.22144732054888827</v>
      </c>
      <c r="AV365" s="6">
        <f>+Tabla1[[#This Row],[Pasajeros Pagos (PAX)]]/Tabla1[[#This Row],[Trenes Corridos (TC)]]</f>
        <v>627.20922308041804</v>
      </c>
      <c r="AW365" s="6">
        <f>+Tabla1[[#This Row],[PAX x Tren]]/Tabla1[[#This Row],[Form. Media Trenes Remolcados]]</f>
        <v>104.53487051340301</v>
      </c>
      <c r="AX365" s="15">
        <f>+Tabla1[[#This Row],[PAX x Coche]]/AW353-1</f>
        <v>-4.7257283871901978E-2</v>
      </c>
      <c r="AY365" s="6">
        <v>188</v>
      </c>
      <c r="AZ365" s="9">
        <f>+Tabla1[[#This Row],[PAX Kilómetro]]/Tabla1[[#This Row],[Coches Kilómetro (CK) (5+6+7)]]</f>
        <v>39.747865871956066</v>
      </c>
      <c r="BA365" s="15">
        <f>+Tabla1[[#This Row],[Ocupación Media (PaxKm/CocheKm)]]/AZ353-1</f>
        <v>-0.13269114100176516</v>
      </c>
      <c r="BB365" s="15">
        <f>+Tabla1[[#This Row],[Ocupación Media (PaxKm/CocheKm)]]/Tabla1[[#This Row],[Capacidad x Coche (4xm2)]]</f>
        <v>0.21142481846785141</v>
      </c>
      <c r="BC365" s="15">
        <f>+Tabla1[[#This Row],[% de Ocupación Media PAX]]/BB353-1</f>
        <v>-0.13269114100176516</v>
      </c>
      <c r="BD365" s="36">
        <f>+Tabla1[[#This Row],[Pasajeros Pagos (PAX)]]*Tabla1[[#This Row],[PAX Recorrido Medio]]</f>
        <v>52983110.25</v>
      </c>
      <c r="BE365" s="37">
        <v>19.190000000000001</v>
      </c>
      <c r="BF365" s="35">
        <f>+Tabla1[[#This Row],[PAX Recorrido Medio]]/BE353-1</f>
        <v>-6.980126030053313E-2</v>
      </c>
      <c r="BG365" s="36">
        <f>+Tabla1[[#This Row],[Pasajeros Pagos (PAX)]]*CN365</f>
        <v>2768228.5142445308</v>
      </c>
      <c r="BH365" s="130">
        <f t="shared" ref="BH365" si="48">(+AR365/BI365-1)*-1</f>
        <v>0.26647733122361827</v>
      </c>
      <c r="BI365" s="95">
        <f t="shared" ref="BI365" si="49">(+AH365*CM365)*((+(18/(1-18/100))/100)+1)-1</f>
        <v>3763994.1034210869</v>
      </c>
      <c r="BJ365" s="35">
        <f>+(Tabla1[[#This Row],[Variación % TC]]*0.2)-(Tabla1[[#This Row],[Vaciación % PAX Recorrido Medio]]*0.1)-(Tabla1[[#This Row],[Variación % Ocupación PAX]]*0.5)+(Tabla1[[#This Row],[Variación % RA]]*0.1)+(Tabla1[[#This Row],[Variación % Velocidad Comercial TE]]*0.1)</f>
        <v>0.14193891245786835</v>
      </c>
      <c r="BK365" s="90">
        <f>+'[3]DATOS BN#Bol por Estación'!AH350</f>
        <v>57962131.710000001</v>
      </c>
      <c r="BL365" s="10">
        <f>+Tabla1[[#This Row],[Recaudación Vta. Boletos $]]/Tabla1[[#This Row],[Pasajeros Pagos (PAX)]]</f>
        <v>20.99335622741966</v>
      </c>
      <c r="BM365" s="15">
        <f>+(Tabla1[[#This Row],[Tarifa Media $]]*44)/CQ365</f>
        <v>7.3434216145784516E-3</v>
      </c>
      <c r="BN365" s="48">
        <f>+Tabla1[[#This Row],[Tarifa Media $]]/CP365</f>
        <v>9.4458295736421422E-2</v>
      </c>
      <c r="BO365" s="86">
        <f>+'[5]Pax Dia Habil (Indices)'!$AD369</f>
        <v>24.3</v>
      </c>
      <c r="BP365" s="80">
        <v>51.944000000000003</v>
      </c>
      <c r="BQ365" s="80">
        <f>+Tabla1[[#This Row],[Km. Línea (entre cabeceras) en Servicio]]*2</f>
        <v>103.88800000000001</v>
      </c>
      <c r="BR365" s="36">
        <v>22</v>
      </c>
      <c r="BS365" s="36">
        <v>1755</v>
      </c>
      <c r="BT365" s="76">
        <f>+Tabla1[[#This Row],[Recaudación Vta. Boletos $]]/Tabla1[[#This Row],[Km. Línea (entre cabeceras) en Servicio]]</f>
        <v>1115858.072347143</v>
      </c>
      <c r="BU365" s="77">
        <f>+Tabla1[[#This Row],[Recaudación/Km. Línea (PESOS)]]/CP365</f>
        <v>5020.7337338454126</v>
      </c>
      <c r="BV365" s="76">
        <f>+Tabla1[[#This Row],[Recaudación Vta. Boletos $]]/Tabla1[[#This Row],[Trenes Corridos (TC)]]</f>
        <v>13167.22664925034</v>
      </c>
      <c r="BW365" s="77">
        <f>+Tabla1[[#This Row],[Recaudación/Trenes Corridos (PESOS)]]/CP365</f>
        <v>59.245114282341241</v>
      </c>
      <c r="BX365" s="76">
        <f>+Tabla1[[#This Row],[Recaudación Vta. Boletos $]]/Tabla1[[#This Row],[Coches Kilómetro (CK) (5+6+7)]]</f>
        <v>43.48312180977959</v>
      </c>
      <c r="BY365" s="77">
        <f>+Tabla1[[#This Row],[Recaudación/Coche Kilómetro (PESOS)]]/CP365</f>
        <v>0.19564959194501502</v>
      </c>
      <c r="BZ365" s="78">
        <f>+Tabla1[[#This Row],[Recaudación Vta. Boletos $]]/Tabla1[[#This Row],[PAX Kilómetro]]</f>
        <v>1.0939737481719469</v>
      </c>
      <c r="CA365" s="79">
        <f>+Tabla1[[#This Row],[Recaudación/Pasajeros Kilómetro (PESOS)]]/CP365</f>
        <v>4.92226658345083E-3</v>
      </c>
      <c r="CB365" s="76">
        <f>+Tabla1[[#This Row],[Recaudación Vta. Boletos $]]/Tabla1[[#This Row],[Personal]]</f>
        <v>33026.855675213679</v>
      </c>
      <c r="CC365" s="77">
        <f>+Tabla1[[#This Row],[Recaudación/Personal (PESOS)]]/CP365</f>
        <v>148.6022752540548</v>
      </c>
      <c r="CD365" s="36">
        <f>+Tabla1[[#This Row],[Pasajeros Pagos (PAX)]]/Tabla1[[#This Row],[Personal]]</f>
        <v>1573.2051282051282</v>
      </c>
      <c r="CE365" s="80">
        <f>+Tabla1[[#This Row],[Trenes Corridos (TC)]]/Tabla1[[#This Row],[Personal]]</f>
        <v>2.5082621082621084</v>
      </c>
      <c r="CF365" s="36">
        <f>+Tabla1[[#This Row],[Pasajeros Pagos (PAX)]]/Tabla1[[#This Row],[Km. Línea (entre cabeceras) en Servicio]]</f>
        <v>53152.91467734483</v>
      </c>
      <c r="CG365" s="36">
        <f>+Tabla1[[#This Row],[Pasajeros Pagos (PAX)]]/Tabla1[[#This Row],[Cantidad de Estaciones en Servicio]]</f>
        <v>125498.86363636363</v>
      </c>
      <c r="CH365" s="36">
        <f>+Tabla1[[#This Row],[PAX Kilómetro]]/Tabla1[[#This Row],[Km. Línea (entre cabeceras) en Servicio]]</f>
        <v>1020004.4326582473</v>
      </c>
      <c r="CI365" s="36">
        <f>+Tabla1[[#This Row],[Coches Kilómetro (CK) (5+6+7)]]/Tabla1[[#This Row],[Km. Línea (entre cabeceras) en Servicio]]</f>
        <v>25661.866625596795</v>
      </c>
      <c r="CJ365" s="36">
        <f>+[1]!BN_InfraMR[[#This Row],[Total Coches Remolcados]]</f>
        <v>134</v>
      </c>
      <c r="CK365" s="36">
        <f>+Tabla1[[#This Row],[Pasajeros Pagos (PAX)]]/Tabla1[[#This Row],[Coches en Servicio]]</f>
        <v>20604.291044776121</v>
      </c>
      <c r="CL365" s="2" t="s">
        <v>301</v>
      </c>
      <c r="CM365" s="100">
        <f t="shared" si="28"/>
        <v>701.15310876994351</v>
      </c>
      <c r="CN365" s="11">
        <v>1.0026271567995113</v>
      </c>
      <c r="CP365" s="10">
        <f>+[4]Hoja1!$C368</f>
        <v>222.25</v>
      </c>
      <c r="CQ365" s="33">
        <f>+[4]Hoja1!$D368</f>
        <v>125787.095238095</v>
      </c>
    </row>
    <row r="366" spans="1:132" x14ac:dyDescent="0.2">
      <c r="A366" s="98">
        <v>2023</v>
      </c>
      <c r="B366" s="2" t="s">
        <v>1</v>
      </c>
      <c r="C366" s="101">
        <v>45047</v>
      </c>
      <c r="D366" s="66" t="s">
        <v>135</v>
      </c>
      <c r="E366" s="66" t="s">
        <v>112</v>
      </c>
      <c r="F366" s="66" t="s">
        <v>139</v>
      </c>
      <c r="G366" s="66" t="s">
        <v>113</v>
      </c>
      <c r="H366" s="36">
        <v>213886.6</v>
      </c>
      <c r="K366" s="95">
        <f>+Tabla1[[#This Row],[TK Remolcados (1)]]+Tabla1[[#This Row],[TK Coche Motor (2)]]+Tabla1[[#This Row],[TK Eléctricos (3)]]</f>
        <v>213886.6</v>
      </c>
      <c r="L366" s="35">
        <f>+Tabla1[[#This Row],[Trenes Kilómetro (TK) (1+2+3)]]/K354-1</f>
        <v>0.19499601084335461</v>
      </c>
      <c r="M366" s="36">
        <v>245528.9</v>
      </c>
      <c r="N366" s="36">
        <v>1371715.8</v>
      </c>
      <c r="Q366" s="95">
        <f t="shared" ref="Q366" si="50">+N366+O366+P366</f>
        <v>1371715.8</v>
      </c>
      <c r="R366" s="35">
        <f>+Tabla1[[#This Row],[Coches Kilómetro (CK) (5+6+7)]]/Q354-1</f>
        <v>0.21140222188231572</v>
      </c>
      <c r="S366" s="37">
        <v>34.6</v>
      </c>
      <c r="T366" s="35">
        <f>+Tabla1[[#This Row],[Velocidad Comercial Trenes Diésel]]/S354-1</f>
        <v>0</v>
      </c>
      <c r="U366" s="37"/>
      <c r="V366" s="35"/>
      <c r="W366" s="37">
        <v>6</v>
      </c>
      <c r="Z366" s="36">
        <f>+Tabla1[[#This Row],[Form. Media Trenes Remolcados]]*Tabla1[[#This Row],[Asientos Prom. x C. Remolcados]]*Tabla1[[#This Row],[Trenes Corridos (TC)]]</f>
        <v>2088024</v>
      </c>
      <c r="AC366" s="6">
        <v>76</v>
      </c>
      <c r="AF366" s="6">
        <f>+'[2]BN TAB'!H370</f>
        <v>4676</v>
      </c>
      <c r="AG366" s="6">
        <f>+Tabla1[[#This Row],[Trenes Programados]]-Tabla1[[#This Row],[Trenes Corridos (TC)]]</f>
        <v>97</v>
      </c>
      <c r="AH366" s="95">
        <f>+'[2]BN TAB'!J370</f>
        <v>4579</v>
      </c>
      <c r="AI366" s="35">
        <f>+Tabla1[[#This Row],[Trenes Corridos (TC)]]/AH354-1</f>
        <v>0.29790249433106575</v>
      </c>
      <c r="AJ366" s="36">
        <f>+'[2]BN TAB'!K370</f>
        <v>4306</v>
      </c>
      <c r="AK366" s="36">
        <f>+Tabla1[[#This Row],[Trenes Corridos (TC)]]-Tabla1[[#This Row],[Trenes Puntuales]]</f>
        <v>273</v>
      </c>
      <c r="AL366" s="127">
        <f>+Tabla1[[#This Row],[Trenes Puntuales]]/Tabla1[[#This Row],[Trenes Programados]]</f>
        <v>0.92087254063301971</v>
      </c>
      <c r="AM366" s="96">
        <v>0.95</v>
      </c>
      <c r="AN366" s="96" t="str">
        <f>+IF(Tabla1[[#This Row],[Regularidad Absoluta]]&gt;=Tabla1[[#This Row],[RA 95%]],Tabla1[[#This Row],[Regularidad Absoluta]],"")</f>
        <v/>
      </c>
      <c r="AO366" s="96">
        <f>+Tabla1[[#This Row],[Trenes Puntuales]]/Tabla1[[#This Row],[Trenes Corridos (TC)]]</f>
        <v>0.94037999563223407</v>
      </c>
      <c r="AP366" s="96">
        <f>+Tabla1[[#This Row],[Trenes Corridos (TC)]]/Tabla1[[#This Row],[Trenes Programados]]</f>
        <v>0.97925577416595377</v>
      </c>
      <c r="AQ366" s="96">
        <f>+Tabla1[[#This Row],[Regularidad Relativa]]/AO354-1</f>
        <v>5.8940512157842795E-2</v>
      </c>
      <c r="AR366" s="95">
        <f>+'[3]DATOS BN#Bol por Estación'!AE351</f>
        <v>2860224</v>
      </c>
      <c r="AS366" s="15">
        <f>+Tabla1[[#This Row],[Pasajeros Pagos (PAX)]]/AR354-1</f>
        <v>0.19574381982638833</v>
      </c>
      <c r="AT366" s="6">
        <f>+Tabla1[[#This Row],[Pasajeros Pagos (PAX)]]/Tabla1[[#This Row],[Indice Dia Habil]]</f>
        <v>114868.43373493975</v>
      </c>
      <c r="AU366" s="15">
        <f>+Tabla1[[#This Row],[PAX Día Habil]]/AT354-1</f>
        <v>0.19574381982638833</v>
      </c>
      <c r="AV366" s="6">
        <f>+Tabla1[[#This Row],[Pasajeros Pagos (PAX)]]/Tabla1[[#This Row],[Trenes Corridos (TC)]]</f>
        <v>624.63944092596637</v>
      </c>
      <c r="AW366" s="6">
        <f>+Tabla1[[#This Row],[PAX x Tren]]/Tabla1[[#This Row],[Form. Media Trenes Remolcados]]</f>
        <v>104.10657348766107</v>
      </c>
      <c r="AX366" s="15">
        <f>+Tabla1[[#This Row],[PAX x Coche]]/AW354-1</f>
        <v>-7.8710592629941512E-2</v>
      </c>
      <c r="AY366" s="6">
        <v>188</v>
      </c>
      <c r="AZ366" s="9">
        <f>+Tabla1[[#This Row],[PAX Kilómetro]]/Tabla1[[#This Row],[Coches Kilómetro (CK) (5+6+7)]]</f>
        <v>39.742831160798758</v>
      </c>
      <c r="BA366" s="15">
        <f>+Tabla1[[#This Row],[Ocupación Media (PaxKm/CocheKm)]]/AZ354-1</f>
        <v>-4.8855747204231248E-2</v>
      </c>
      <c r="BB366" s="15">
        <f>+Tabla1[[#This Row],[Ocupación Media (PaxKm/CocheKm)]]/Tabla1[[#This Row],[Capacidad x Coche (4xm2)]]</f>
        <v>0.21139803808935509</v>
      </c>
      <c r="BC366" s="15">
        <f>+Tabla1[[#This Row],[% de Ocupación Media PAX]]/BB354-1</f>
        <v>-4.8855747204231359E-2</v>
      </c>
      <c r="BD366" s="36">
        <f>+Tabla1[[#This Row],[Pasajeros Pagos (PAX)]]*Tabla1[[#This Row],[PAX Recorrido Medio]]</f>
        <v>54515869.439999998</v>
      </c>
      <c r="BE366" s="37">
        <v>19.059999999999999</v>
      </c>
      <c r="BF366" s="35">
        <f>+Tabla1[[#This Row],[PAX Recorrido Medio]]/BE354-1</f>
        <v>-3.6400404448938439E-2</v>
      </c>
      <c r="BG366" s="36">
        <f>+Tabla1[[#This Row],[Pasajeros Pagos (PAX)]]*CN366</f>
        <v>2792072.2469596122</v>
      </c>
      <c r="BH366" s="130">
        <f t="shared" ref="BH366" si="51">(+AR366/BI366-1)*-1</f>
        <v>0.28835847348867538</v>
      </c>
      <c r="BI366" s="95">
        <f t="shared" ref="BI366" si="52">(+AH366*CM366)*((+(18/(1-18/100))/100)+1)-1</f>
        <v>4019192.09805203</v>
      </c>
      <c r="BJ366" s="35">
        <f>+(Tabla1[[#This Row],[Variación % TC]]*0.2)-(Tabla1[[#This Row],[Vaciación % PAX Recorrido Medio]]*0.1)-(Tabla1[[#This Row],[Variación % Ocupación PAX]]*0.5)+(Tabla1[[#This Row],[Variación % RA]]*0.1)+(Tabla1[[#This Row],[Variación % Velocidad Comercial TE]]*0.1)</f>
        <v>9.354246412900695E-2</v>
      </c>
      <c r="BK366" s="90">
        <f>+'[3]DATOS BN#Bol por Estación'!AH351</f>
        <v>65187517.329999998</v>
      </c>
      <c r="BL366" s="10">
        <f>+Tabla1[[#This Row],[Recaudación Vta. Boletos $]]/Tabla1[[#This Row],[Pasajeros Pagos (PAX)]]</f>
        <v>22.791053193735873</v>
      </c>
      <c r="BM366" s="15">
        <f>+(Tabla1[[#This Row],[Tarifa Media $]]*44)/CQ366</f>
        <v>7.5707345552020007E-3</v>
      </c>
      <c r="BN366" s="48">
        <f>+Tabla1[[#This Row],[Tarifa Media $]]/CP366</f>
        <v>9.4994641883134404E-2</v>
      </c>
      <c r="BO366" s="86">
        <f>+'[5]Pax Dia Habil (Indices)'!$AD370</f>
        <v>24.900000000000002</v>
      </c>
      <c r="BP366" s="80">
        <v>51.944000000000003</v>
      </c>
      <c r="BQ366" s="80">
        <f>+Tabla1[[#This Row],[Km. Línea (entre cabeceras) en Servicio]]*2</f>
        <v>103.88800000000001</v>
      </c>
      <c r="BR366" s="36">
        <v>22</v>
      </c>
      <c r="BS366" s="36">
        <v>1755</v>
      </c>
      <c r="BT366" s="76">
        <f>+Tabla1[[#This Row],[Recaudación Vta. Boletos $]]/Tabla1[[#This Row],[Km. Línea (entre cabeceras) en Servicio]]</f>
        <v>1254957.5952949328</v>
      </c>
      <c r="BU366" s="77">
        <f>+Tabla1[[#This Row],[Recaudación/Km. Línea (PESOS)]]/CP366</f>
        <v>5230.7476240864426</v>
      </c>
      <c r="BV366" s="76">
        <f>+Tabla1[[#This Row],[Recaudación Vta. Boletos $]]/Tabla1[[#This Row],[Trenes Corridos (TC)]]</f>
        <v>14236.190725049137</v>
      </c>
      <c r="BW366" s="77">
        <f>+Tabla1[[#This Row],[Recaudación/Trenes Corridos (PESOS)]]/CP366</f>
        <v>59.337399996843466</v>
      </c>
      <c r="BX366" s="76">
        <f>+Tabla1[[#This Row],[Recaudación Vta. Boletos $]]/Tabla1[[#This Row],[Coches Kilómetro (CK) (5+6+7)]]</f>
        <v>47.522611702803161</v>
      </c>
      <c r="BY366" s="77">
        <f>+Tabla1[[#This Row],[Recaudación/Coche Kilómetro (PESOS)]]/CP366</f>
        <v>0.19807744037470898</v>
      </c>
      <c r="BZ366" s="78">
        <f>+Tabla1[[#This Row],[Recaudación Vta. Boletos $]]/Tabla1[[#This Row],[PAX Kilómetro]]</f>
        <v>1.1957530531865621</v>
      </c>
      <c r="CA366" s="79">
        <f>+Tabla1[[#This Row],[Recaudación/Pasajeros Kilómetro (PESOS)]]/CP366</f>
        <v>4.9839791124414688E-3</v>
      </c>
      <c r="CB366" s="76">
        <f>+Tabla1[[#This Row],[Recaudación Vta. Boletos $]]/Tabla1[[#This Row],[Personal]]</f>
        <v>37143.88451851852</v>
      </c>
      <c r="CC366" s="77">
        <f>+Tabla1[[#This Row],[Recaudación/Personal (PESOS)]]/CP366</f>
        <v>154.81820774105199</v>
      </c>
      <c r="CD366" s="36">
        <f>+Tabla1[[#This Row],[Pasajeros Pagos (PAX)]]/Tabla1[[#This Row],[Personal]]</f>
        <v>1629.7572649572649</v>
      </c>
      <c r="CE366" s="80">
        <f>+Tabla1[[#This Row],[Trenes Corridos (TC)]]/Tabla1[[#This Row],[Personal]]</f>
        <v>2.6091168091168093</v>
      </c>
      <c r="CF366" s="36">
        <f>+Tabla1[[#This Row],[Pasajeros Pagos (PAX)]]/Tabla1[[#This Row],[Km. Línea (entre cabeceras) en Servicio]]</f>
        <v>55063.606961342979</v>
      </c>
      <c r="CG366" s="36">
        <f>+Tabla1[[#This Row],[Pasajeros Pagos (PAX)]]/Tabla1[[#This Row],[Cantidad de Estaciones en Servicio]]</f>
        <v>130010.18181818182</v>
      </c>
      <c r="CH366" s="36">
        <f>+Tabla1[[#This Row],[PAX Kilómetro]]/Tabla1[[#This Row],[Km. Línea (entre cabeceras) en Servicio]]</f>
        <v>1049512.3486831973</v>
      </c>
      <c r="CI366" s="36">
        <f>+Tabla1[[#This Row],[Coches Kilómetro (CK) (5+6+7)]]/Tabla1[[#This Row],[Km. Línea (entre cabeceras) en Servicio]]</f>
        <v>26407.588941937469</v>
      </c>
      <c r="CJ366" s="36">
        <f>+[1]!BN_InfraMR[[#This Row],[Total Coches Remolcados]]</f>
        <v>134</v>
      </c>
      <c r="CK366" s="36">
        <f>+Tabla1[[#This Row],[Pasajeros Pagos (PAX)]]/Tabla1[[#This Row],[Coches en Servicio]]</f>
        <v>21344.955223880595</v>
      </c>
      <c r="CL366" s="2" t="s">
        <v>428</v>
      </c>
      <c r="CM366" s="100">
        <f t="shared" si="28"/>
        <v>719.75067490776689</v>
      </c>
      <c r="CN366" s="11">
        <v>0.97617258192351797</v>
      </c>
      <c r="CP366" s="10">
        <f>+[4]Hoja1!$C369</f>
        <v>239.91935483870967</v>
      </c>
      <c r="CQ366" s="33">
        <f>+[4]Hoja1!$D369</f>
        <v>132458.26190476201</v>
      </c>
    </row>
    <row r="367" spans="1:132" x14ac:dyDescent="0.2">
      <c r="A367" s="98">
        <v>2023</v>
      </c>
      <c r="B367" s="2" t="s">
        <v>2</v>
      </c>
      <c r="C367" s="101">
        <v>45078</v>
      </c>
      <c r="D367" s="66" t="s">
        <v>135</v>
      </c>
      <c r="E367" s="66" t="s">
        <v>112</v>
      </c>
      <c r="F367" s="66" t="s">
        <v>139</v>
      </c>
      <c r="G367" s="66" t="s">
        <v>113</v>
      </c>
      <c r="H367" s="36">
        <v>199476.5</v>
      </c>
      <c r="K367" s="95">
        <f>+Tabla1[[#This Row],[TK Remolcados (1)]]+Tabla1[[#This Row],[TK Coche Motor (2)]]+Tabla1[[#This Row],[TK Eléctricos (3)]]</f>
        <v>199476.5</v>
      </c>
      <c r="L367" s="35">
        <f>+Tabla1[[#This Row],[Trenes Kilómetro (TK) (1+2+3)]]/K355-1</f>
        <v>0.11836686866919965</v>
      </c>
      <c r="M367" s="36">
        <v>229722.9</v>
      </c>
      <c r="N367" s="36">
        <v>1280236.8</v>
      </c>
      <c r="Q367" s="95">
        <f t="shared" ref="Q367" si="53">+N367+O367+P367</f>
        <v>1280236.8</v>
      </c>
      <c r="R367" s="35">
        <f>+Tabla1[[#This Row],[Coches Kilómetro (CK) (5+6+7)]]/Q355-1</f>
        <v>0.14189344073233201</v>
      </c>
      <c r="S367" s="37">
        <v>34.6</v>
      </c>
      <c r="T367" s="35">
        <f>+Tabla1[[#This Row],[Velocidad Comercial Trenes Diésel]]/S355-1</f>
        <v>0</v>
      </c>
      <c r="U367" s="37"/>
      <c r="V367" s="35"/>
      <c r="W367" s="37">
        <v>6</v>
      </c>
      <c r="Z367" s="36">
        <f>+Tabla1[[#This Row],[Form. Media Trenes Remolcados]]*Tabla1[[#This Row],[Asientos Prom. x C. Remolcados]]*Tabla1[[#This Row],[Trenes Corridos (TC)]]</f>
        <v>1925232</v>
      </c>
      <c r="AC367" s="6">
        <v>76</v>
      </c>
      <c r="AF367" s="6">
        <f>+'[2]BN TAB'!H371</f>
        <v>4514</v>
      </c>
      <c r="AG367" s="6">
        <f>+Tabla1[[#This Row],[Trenes Programados]]-Tabla1[[#This Row],[Trenes Corridos (TC)]]</f>
        <v>292</v>
      </c>
      <c r="AH367" s="95">
        <f>+'[2]BN TAB'!J371</f>
        <v>4222</v>
      </c>
      <c r="AI367" s="35">
        <f>+Tabla1[[#This Row],[Trenes Corridos (TC)]]/AH355-1</f>
        <v>0.22058398381034983</v>
      </c>
      <c r="AJ367" s="36">
        <f>+'[2]BN TAB'!K371</f>
        <v>3882</v>
      </c>
      <c r="AK367" s="36">
        <f>+Tabla1[[#This Row],[Trenes Corridos (TC)]]-Tabla1[[#This Row],[Trenes Puntuales]]</f>
        <v>340</v>
      </c>
      <c r="AL367" s="127">
        <f>+Tabla1[[#This Row],[Trenes Puntuales]]/Tabla1[[#This Row],[Trenes Programados]]</f>
        <v>0.85999113867966326</v>
      </c>
      <c r="AM367" s="96">
        <v>0.95</v>
      </c>
      <c r="AN367" s="96" t="str">
        <f>+IF(Tabla1[[#This Row],[Regularidad Absoluta]]&gt;=Tabla1[[#This Row],[RA 95%]],Tabla1[[#This Row],[Regularidad Absoluta]],"")</f>
        <v/>
      </c>
      <c r="AO367" s="96">
        <f>+Tabla1[[#This Row],[Trenes Puntuales]]/Tabla1[[#This Row],[Trenes Corridos (TC)]]</f>
        <v>0.91946944576030321</v>
      </c>
      <c r="AP367" s="96">
        <f>+Tabla1[[#This Row],[Trenes Corridos (TC)]]/Tabla1[[#This Row],[Trenes Programados]]</f>
        <v>0.9353123615418697</v>
      </c>
      <c r="AQ367" s="96">
        <f>+Tabla1[[#This Row],[Regularidad Relativa]]/AO355-1</f>
        <v>7.0496402855903195E-2</v>
      </c>
      <c r="AR367" s="95">
        <f>+'[3]DATOS BN#Bol por Estación'!AE352</f>
        <v>2711761</v>
      </c>
      <c r="AS367" s="15">
        <f>+Tabla1[[#This Row],[Pasajeros Pagos (PAX)]]/AR355-1</f>
        <v>0.13502743015429286</v>
      </c>
      <c r="AT367" s="6">
        <f>+Tabla1[[#This Row],[Pasajeros Pagos (PAX)]]/Tabla1[[#This Row],[Indice Dia Habil]]</f>
        <v>110234.18699186991</v>
      </c>
      <c r="AU367" s="15">
        <f>+Tabla1[[#This Row],[PAX Día Habil]]/AT355-1</f>
        <v>0.13502743015429286</v>
      </c>
      <c r="AV367" s="6">
        <f>+Tabla1[[#This Row],[Pasajeros Pagos (PAX)]]/Tabla1[[#This Row],[Trenes Corridos (TC)]]</f>
        <v>642.2929891046897</v>
      </c>
      <c r="AW367" s="6">
        <f>+Tabla1[[#This Row],[PAX x Tren]]/Tabla1[[#This Row],[Form. Media Trenes Remolcados]]</f>
        <v>107.04883151744828</v>
      </c>
      <c r="AX367" s="15">
        <f>+Tabla1[[#This Row],[PAX x Coche]]/AW355-1</f>
        <v>-7.0094770037020693E-2</v>
      </c>
      <c r="AY367" s="6">
        <v>188</v>
      </c>
      <c r="AZ367" s="9">
        <f>+Tabla1[[#This Row],[PAX Kilómetro]]/Tabla1[[#This Row],[Coches Kilómetro (CK) (5+6+7)]]</f>
        <v>40.16053011442883</v>
      </c>
      <c r="BA367" s="15">
        <f>+Tabla1[[#This Row],[Ocupación Media (PaxKm/CocheKm)]]/AZ355-1</f>
        <v>-3.7487397728041549E-2</v>
      </c>
      <c r="BB367" s="15">
        <f>+Tabla1[[#This Row],[Ocupación Media (PaxKm/CocheKm)]]/Tabla1[[#This Row],[Capacidad x Coche (4xm2)]]</f>
        <v>0.2136198410341959</v>
      </c>
      <c r="BC367" s="15">
        <f>+Tabla1[[#This Row],[% de Ocupación Media PAX]]/BB355-1</f>
        <v>-3.748739772804166E-2</v>
      </c>
      <c r="BD367" s="36">
        <f>+Tabla1[[#This Row],[Pasajeros Pagos (PAX)]]*Tabla1[[#This Row],[PAX Recorrido Medio]]</f>
        <v>51414988.560000002</v>
      </c>
      <c r="BE367" s="37">
        <v>18.96</v>
      </c>
      <c r="BF367" s="35">
        <f>+Tabla1[[#This Row],[PAX Recorrido Medio]]/BE355-1</f>
        <v>-3.1664964249233818E-2</v>
      </c>
      <c r="BG367" s="36">
        <f>+Tabla1[[#This Row],[Pasajeros Pagos (PAX)]]*CN367</f>
        <v>2788039.4034749218</v>
      </c>
      <c r="BH367" s="130">
        <f t="shared" ref="BH367" si="54">(+AR367/BI367-1)*-1</f>
        <v>0.2291265464858474</v>
      </c>
      <c r="BI367" s="95">
        <f t="shared" ref="BI367" si="55">(+AH367*CM367)*((+(18/(1-18/100))/100)+1)-1</f>
        <v>3517777.1236484982</v>
      </c>
      <c r="BJ367" s="35">
        <f>+(Tabla1[[#This Row],[Variación % TC]]*0.2)-(Tabla1[[#This Row],[Vaciación % PAX Recorrido Medio]]*0.1)-(Tabla1[[#This Row],[Variación % Ocupación PAX]]*0.5)+(Tabla1[[#This Row],[Variación % RA]]*0.1)+(Tabla1[[#This Row],[Variación % Velocidad Comercial TE]]*0.1)</f>
        <v>7.3076632336604497E-2</v>
      </c>
      <c r="BK367" s="90">
        <f>+'[3]DATOS BN#Bol por Estación'!AH352</f>
        <v>66991813.710000008</v>
      </c>
      <c r="BL367" s="10">
        <f>+Tabla1[[#This Row],[Recaudación Vta. Boletos $]]/Tabla1[[#This Row],[Pasajeros Pagos (PAX)]]</f>
        <v>24.704173306570897</v>
      </c>
      <c r="BM367" s="15">
        <f>+(Tabla1[[#This Row],[Tarifa Media $]]*44)/CQ367</f>
        <v>7.8127513111366127E-3</v>
      </c>
      <c r="BN367" s="48">
        <f>+Tabla1[[#This Row],[Tarifa Media $]]/CP367</f>
        <v>9.5648804810945093E-2</v>
      </c>
      <c r="BO367" s="86">
        <f>+'[5]Pax Dia Habil (Indices)'!$AD371</f>
        <v>24.6</v>
      </c>
      <c r="BP367" s="80">
        <v>51.944000000000003</v>
      </c>
      <c r="BQ367" s="80">
        <f>+Tabla1[[#This Row],[Km. Línea (entre cabeceras) en Servicio]]*2</f>
        <v>103.88800000000001</v>
      </c>
      <c r="BR367" s="36">
        <v>22</v>
      </c>
      <c r="BS367" s="36">
        <v>1755</v>
      </c>
      <c r="BT367" s="76">
        <f>+Tabla1[[#This Row],[Recaudación Vta. Boletos $]]/Tabla1[[#This Row],[Km. Línea (entre cabeceras) en Servicio]]</f>
        <v>1289693.009972278</v>
      </c>
      <c r="BU367" s="77">
        <f>+Tabla1[[#This Row],[Recaudación/Km. Línea (PESOS)]]/CP367</f>
        <v>4993.390932214179</v>
      </c>
      <c r="BV367" s="76">
        <f>+Tabla1[[#This Row],[Recaudación Vta. Boletos $]]/Tabla1[[#This Row],[Trenes Corridos (TC)]]</f>
        <v>15867.317316437709</v>
      </c>
      <c r="BW367" s="77">
        <f>+Tabla1[[#This Row],[Recaudación/Trenes Corridos (PESOS)]]/CP367</f>
        <v>61.434556746312957</v>
      </c>
      <c r="BX367" s="76">
        <f>+Tabla1[[#This Row],[Recaudación Vta. Boletos $]]/Tabla1[[#This Row],[Coches Kilómetro (CK) (5+6+7)]]</f>
        <v>52.327673841276869</v>
      </c>
      <c r="BY367" s="77">
        <f>+Tabla1[[#This Row],[Recaudación/Coche Kilómetro (PESOS)]]/CP367</f>
        <v>0.20260056466345391</v>
      </c>
      <c r="BZ367" s="78">
        <f>+Tabla1[[#This Row],[Recaudación Vta. Boletos $]]/Tabla1[[#This Row],[PAX Kilómetro]]</f>
        <v>1.3029627271398152</v>
      </c>
      <c r="CA367" s="79">
        <f>+Tabla1[[#This Row],[Recaudación/Pasajeros Kilómetro (PESOS)]]/CP367</f>
        <v>5.0447681862312811E-3</v>
      </c>
      <c r="CB367" s="76">
        <f>+Tabla1[[#This Row],[Recaudación Vta. Boletos $]]/Tabla1[[#This Row],[Personal]]</f>
        <v>38171.973623931626</v>
      </c>
      <c r="CC367" s="77">
        <f>+Tabla1[[#This Row],[Recaudación/Personal (PESOS)]]/CP367</f>
        <v>147.79299064554604</v>
      </c>
      <c r="CD367" s="36">
        <f>+Tabla1[[#This Row],[Pasajeros Pagos (PAX)]]/Tabla1[[#This Row],[Personal]]</f>
        <v>1545.1629629629629</v>
      </c>
      <c r="CE367" s="80">
        <f>+Tabla1[[#This Row],[Trenes Corridos (TC)]]/Tabla1[[#This Row],[Personal]]</f>
        <v>2.4056980056980057</v>
      </c>
      <c r="CF367" s="36">
        <f>+Tabla1[[#This Row],[Pasajeros Pagos (PAX)]]/Tabla1[[#This Row],[Km. Línea (entre cabeceras) en Servicio]]</f>
        <v>52205.471276759585</v>
      </c>
      <c r="CG367" s="36">
        <f>+Tabla1[[#This Row],[Pasajeros Pagos (PAX)]]/Tabla1[[#This Row],[Cantidad de Estaciones en Servicio]]</f>
        <v>123261.86363636363</v>
      </c>
      <c r="CH367" s="36">
        <f>+Tabla1[[#This Row],[PAX Kilómetro]]/Tabla1[[#This Row],[Km. Línea (entre cabeceras) en Servicio]]</f>
        <v>989815.73540736176</v>
      </c>
      <c r="CI367" s="36">
        <f>+Tabla1[[#This Row],[Coches Kilómetro (CK) (5+6+7)]]/Tabla1[[#This Row],[Km. Línea (entre cabeceras) en Servicio]]</f>
        <v>24646.48082550439</v>
      </c>
      <c r="CJ367" s="36">
        <f>+[1]!BN_InfraMR[[#This Row],[Total Coches Remolcados]]</f>
        <v>134</v>
      </c>
      <c r="CK367" s="36">
        <f>+Tabla1[[#This Row],[Pasajeros Pagos (PAX)]]/Tabla1[[#This Row],[Coches en Servicio]]</f>
        <v>20237.0223880597</v>
      </c>
      <c r="CL367" s="2" t="s">
        <v>429</v>
      </c>
      <c r="CM367" s="100">
        <f t="shared" si="28"/>
        <v>683.22550009279212</v>
      </c>
      <c r="CN367" s="11">
        <v>1.0281287338651606</v>
      </c>
      <c r="CP367" s="10">
        <f>+[4]Hoja1!$C370</f>
        <v>258.27999999999997</v>
      </c>
      <c r="CQ367" s="33">
        <f>+[4]Hoja1!$D370</f>
        <v>139129.42857142899</v>
      </c>
    </row>
    <row r="368" spans="1:132" x14ac:dyDescent="0.2">
      <c r="A368" s="195">
        <v>2023</v>
      </c>
      <c r="B368" s="183" t="s">
        <v>3</v>
      </c>
      <c r="C368" s="101">
        <v>45108</v>
      </c>
      <c r="D368" s="66" t="s">
        <v>135</v>
      </c>
      <c r="E368" s="66" t="s">
        <v>112</v>
      </c>
      <c r="F368" s="66" t="s">
        <v>139</v>
      </c>
      <c r="G368" s="66" t="s">
        <v>113</v>
      </c>
      <c r="H368" s="36">
        <v>197113.7</v>
      </c>
      <c r="K368" s="95">
        <f>+Tabla1[[#This Row],[TK Remolcados (1)]]+Tabla1[[#This Row],[TK Coche Motor (2)]]+Tabla1[[#This Row],[TK Eléctricos (3)]]</f>
        <v>197113.7</v>
      </c>
      <c r="L368" s="35">
        <f>+Tabla1[[#This Row],[Trenes Kilómetro (TK) (1+2+3)]]/K356-1</f>
        <v>4.6417688591601669E-2</v>
      </c>
      <c r="M368" s="36">
        <v>227658.2</v>
      </c>
      <c r="N368" s="36">
        <v>1266655.2</v>
      </c>
      <c r="Q368" s="95">
        <f t="shared" ref="Q368" si="56">+N368+O368+P368</f>
        <v>1266655.2</v>
      </c>
      <c r="R368" s="35">
        <f>+Tabla1[[#This Row],[Coches Kilómetro (CK) (5+6+7)]]/Q356-1</f>
        <v>7.6985734514604776E-2</v>
      </c>
      <c r="S368" s="37">
        <v>34.6</v>
      </c>
      <c r="T368" s="35">
        <f>+Tabla1[[#This Row],[Velocidad Comercial Trenes Diésel]]/S356-1</f>
        <v>0</v>
      </c>
      <c r="U368" s="37"/>
      <c r="V368" s="35"/>
      <c r="W368" s="37">
        <v>6</v>
      </c>
      <c r="Z368" s="36">
        <f>+Tabla1[[#This Row],[Form. Media Trenes Remolcados]]*Tabla1[[#This Row],[Asientos Prom. x C. Remolcados]]*Tabla1[[#This Row],[Trenes Corridos (TC)]]</f>
        <v>1580952</v>
      </c>
      <c r="AC368" s="6">
        <v>76</v>
      </c>
      <c r="AF368" s="6">
        <f>+'[2]BN TAB'!H372</f>
        <v>3704</v>
      </c>
      <c r="AG368" s="6">
        <f>+Tabla1[[#This Row],[Trenes Programados]]-Tabla1[[#This Row],[Trenes Corridos (TC)]]</f>
        <v>237</v>
      </c>
      <c r="AH368" s="95">
        <f>+'[2]BN TAB'!J372</f>
        <v>3467</v>
      </c>
      <c r="AI368" s="35">
        <f>+Tabla1[[#This Row],[Trenes Corridos (TC)]]/AH356-1</f>
        <v>-3.9878150096926079E-2</v>
      </c>
      <c r="AJ368" s="36">
        <f>+'[2]BN TAB'!K372</f>
        <v>2951</v>
      </c>
      <c r="AK368" s="36">
        <f>+Tabla1[[#This Row],[Trenes Corridos (TC)]]-Tabla1[[#This Row],[Trenes Puntuales]]</f>
        <v>516</v>
      </c>
      <c r="AL368" s="127">
        <f>+Tabla1[[#This Row],[Trenes Puntuales]]/Tabla1[[#This Row],[Trenes Programados]]</f>
        <v>0.79670626349892004</v>
      </c>
      <c r="AM368" s="96">
        <v>0.95</v>
      </c>
      <c r="AN368" s="96" t="str">
        <f>+IF(Tabla1[[#This Row],[Regularidad Absoluta]]&gt;=Tabla1[[#This Row],[RA 95%]],Tabla1[[#This Row],[Regularidad Absoluta]],"")</f>
        <v/>
      </c>
      <c r="AO368" s="96">
        <f>+Tabla1[[#This Row],[Trenes Puntuales]]/Tabla1[[#This Row],[Trenes Corridos (TC)]]</f>
        <v>0.85116815690798964</v>
      </c>
      <c r="AP368" s="96">
        <f>+Tabla1[[#This Row],[Trenes Corridos (TC)]]/Tabla1[[#This Row],[Trenes Programados]]</f>
        <v>0.93601511879049681</v>
      </c>
      <c r="AQ368" s="96">
        <f>+Tabla1[[#This Row],[Regularidad Relativa]]/AO356-1</f>
        <v>6.6470581053001743E-2</v>
      </c>
      <c r="AR368" s="95">
        <f>+'[3]DATOS BN#Bol por Estación'!AE353</f>
        <v>2664719</v>
      </c>
      <c r="AS368" s="15">
        <f>+Tabla1[[#This Row],[Pasajeros Pagos (PAX)]]/AR356-1</f>
        <v>8.4544807412963774E-2</v>
      </c>
      <c r="AT368" s="6">
        <f>+Tabla1[[#This Row],[Pasajeros Pagos (PAX)]]/Tabla1[[#This Row],[Indice Dia Habil]]</f>
        <v>102489.19230769231</v>
      </c>
      <c r="AU368" s="15">
        <f>+Tabla1[[#This Row],[PAX Día Habil]]/AT356-1</f>
        <v>6.7859502683533579E-2</v>
      </c>
      <c r="AV368" s="6">
        <f>+Tabla1[[#This Row],[Pasajeros Pagos (PAX)]]/Tabla1[[#This Row],[Trenes Corridos (TC)]]</f>
        <v>768.59503893856356</v>
      </c>
      <c r="AW368" s="6">
        <f>+Tabla1[[#This Row],[PAX x Tren]]/Tabla1[[#This Row],[Form. Media Trenes Remolcados]]</f>
        <v>128.09917315642727</v>
      </c>
      <c r="AX368" s="15">
        <f>+Tabla1[[#This Row],[PAX x Coche]]/AW356-1</f>
        <v>0.12959079883709612</v>
      </c>
      <c r="AY368" s="6">
        <v>188</v>
      </c>
      <c r="AZ368" s="9">
        <f>+Tabla1[[#This Row],[PAX Kilómetro]]/Tabla1[[#This Row],[Coches Kilómetro (CK) (5+6+7)]]</f>
        <v>40.959906792314122</v>
      </c>
      <c r="BA368" s="15">
        <f>+Tabla1[[#This Row],[Ocupación Media (PaxKm/CocheKm)]]/AZ356-1</f>
        <v>-2.8892784159744167E-2</v>
      </c>
      <c r="BB368" s="15">
        <f>+Tabla1[[#This Row],[Ocupación Media (PaxKm/CocheKm)]]/Tabla1[[#This Row],[Capacidad x Coche (4xm2)]]</f>
        <v>0.21787184463996873</v>
      </c>
      <c r="BC368" s="15">
        <f>+Tabla1[[#This Row],[% de Ocupación Media PAX]]/BB356-1</f>
        <v>-2.8892784159744278E-2</v>
      </c>
      <c r="BD368" s="36">
        <f>+Tabla1[[#This Row],[Pasajeros Pagos (PAX)]]*Tabla1[[#This Row],[PAX Recorrido Medio]]</f>
        <v>51882078.93</v>
      </c>
      <c r="BE368" s="37">
        <v>19.47</v>
      </c>
      <c r="BF368" s="35">
        <f>+Tabla1[[#This Row],[PAX Recorrido Medio]]/BE356-1</f>
        <v>-3.5661218424962948E-2</v>
      </c>
      <c r="BG368" s="36">
        <f>+Tabla1[[#This Row],[Pasajeros Pagos (PAX)]]*CN368</f>
        <v>2635684.8645114396</v>
      </c>
      <c r="BH368" s="130">
        <f t="shared" ref="BH368" si="57">(+AR368/BI368-1)*-1</f>
        <v>0.11315060452371861</v>
      </c>
      <c r="BI368" s="95">
        <f t="shared" ref="BI368" si="58">(+AH368*CM368)*((+(18/(1-18/100))/100)+1)-1</f>
        <v>3004702.9558710088</v>
      </c>
      <c r="BJ368" s="35">
        <f>+(Tabla1[[#This Row],[Variación % TC]]*0.2)-(Tabla1[[#This Row],[Vaciación % PAX Recorrido Medio]]*0.1)-(Tabla1[[#This Row],[Variación % Ocupación PAX]]*0.5)+(Tabla1[[#This Row],[Variación % RA]]*0.1)+(Tabla1[[#This Row],[Variación % Velocidad Comercial TE]]*0.1)</f>
        <v>1.6683942008283392E-2</v>
      </c>
      <c r="BK368" s="90">
        <f>+'[3]DATOS BN#Bol por Estación'!AH353</f>
        <v>71695637.019999996</v>
      </c>
      <c r="BL368" s="10">
        <f>+Tabla1[[#This Row],[Recaudación Vta. Boletos $]]/Tabla1[[#This Row],[Pasajeros Pagos (PAX)]]</f>
        <v>26.905514998016674</v>
      </c>
      <c r="BM368" s="15">
        <f>+(Tabla1[[#This Row],[Tarifa Media $]]*44)/CQ368</f>
        <v>7.9658328802118903E-3</v>
      </c>
      <c r="BN368" s="48">
        <f>+Tabla1[[#This Row],[Tarifa Media $]]/CP368</f>
        <v>9.6733713230807053E-2</v>
      </c>
      <c r="BO368" s="86">
        <f>+'[5]Pax Dia Habil (Indices)'!$AD372</f>
        <v>26</v>
      </c>
      <c r="BP368" s="80">
        <v>51.944000000000003</v>
      </c>
      <c r="BQ368" s="80">
        <f>+Tabla1[[#This Row],[Km. Línea (entre cabeceras) en Servicio]]*2</f>
        <v>103.88800000000001</v>
      </c>
      <c r="BR368" s="36">
        <v>22</v>
      </c>
      <c r="BS368" s="36">
        <v>1755</v>
      </c>
      <c r="BT368" s="76">
        <f>+Tabla1[[#This Row],[Recaudación Vta. Boletos $]]/Tabla1[[#This Row],[Km. Línea (entre cabeceras) en Servicio]]</f>
        <v>1380248.6720314182</v>
      </c>
      <c r="BU368" s="77">
        <f>+Tabla1[[#This Row],[Recaudación/Km. Línea (PESOS)]]/CP368</f>
        <v>4962.4242181326608</v>
      </c>
      <c r="BV368" s="76">
        <f>+Tabla1[[#This Row],[Recaudación Vta. Boletos $]]/Tabla1[[#This Row],[Trenes Corridos (TC)]]</f>
        <v>20679.445347562734</v>
      </c>
      <c r="BW368" s="77">
        <f>+Tabla1[[#This Row],[Recaudación/Trenes Corridos (PESOS)]]/CP368</f>
        <v>74.349052087304003</v>
      </c>
      <c r="BX368" s="76">
        <f>+Tabla1[[#This Row],[Recaudación Vta. Boletos $]]/Tabla1[[#This Row],[Coches Kilómetro (CK) (5+6+7)]]</f>
        <v>56.602331100049959</v>
      </c>
      <c r="BY368" s="77">
        <f>+Tabla1[[#This Row],[Recaudación/Coche Kilómetro (PESOS)]]/CP368</f>
        <v>0.20350302401686188</v>
      </c>
      <c r="BZ368" s="78">
        <f>+Tabla1[[#This Row],[Recaudación Vta. Boletos $]]/Tabla1[[#This Row],[PAX Kilómetro]]</f>
        <v>1.3818959937348061</v>
      </c>
      <c r="CA368" s="79">
        <f>+Tabla1[[#This Row],[Recaudación/Pasajeros Kilómetro (PESOS)]]/CP368</f>
        <v>4.9683468531487958E-3</v>
      </c>
      <c r="CB368" s="76">
        <f>+Tabla1[[#This Row],[Recaudación Vta. Boletos $]]/Tabla1[[#This Row],[Personal]]</f>
        <v>40852.214826210824</v>
      </c>
      <c r="CC368" s="77">
        <f>+Tabla1[[#This Row],[Recaudación/Personal (PESOS)]]/CP368</f>
        <v>146.87644648813844</v>
      </c>
      <c r="CD368" s="36">
        <f>+Tabla1[[#This Row],[Pasajeros Pagos (PAX)]]/Tabla1[[#This Row],[Personal]]</f>
        <v>1518.3584045584046</v>
      </c>
      <c r="CE368" s="80">
        <f>+Tabla1[[#This Row],[Trenes Corridos (TC)]]/Tabla1[[#This Row],[Personal]]</f>
        <v>1.9754985754985754</v>
      </c>
      <c r="CF368" s="36">
        <f>+Tabla1[[#This Row],[Pasajeros Pagos (PAX)]]/Tabla1[[#This Row],[Km. Línea (entre cabeceras) en Servicio]]</f>
        <v>51299.842137686734</v>
      </c>
      <c r="CG368" s="36">
        <f>+Tabla1[[#This Row],[Pasajeros Pagos (PAX)]]/Tabla1[[#This Row],[Cantidad de Estaciones en Servicio]]</f>
        <v>121123.59090909091</v>
      </c>
      <c r="CH368" s="36">
        <f>+Tabla1[[#This Row],[PAX Kilómetro]]/Tabla1[[#This Row],[Km. Línea (entre cabeceras) en Servicio]]</f>
        <v>998807.92642076081</v>
      </c>
      <c r="CI368" s="36">
        <f>+Tabla1[[#This Row],[Coches Kilómetro (CK) (5+6+7)]]/Tabla1[[#This Row],[Km. Línea (entre cabeceras) en Servicio]]</f>
        <v>24385.014631141228</v>
      </c>
      <c r="CJ368" s="36">
        <f>+[1]!BN_InfraMR[[#This Row],[Total Coches Remolcados]]</f>
        <v>134</v>
      </c>
      <c r="CK368" s="36">
        <f>+Tabla1[[#This Row],[Pasajeros Pagos (PAX)]]/Tabla1[[#This Row],[Coches en Servicio]]</f>
        <v>19885.962686567163</v>
      </c>
      <c r="CL368" s="2" t="s">
        <v>430</v>
      </c>
      <c r="CM368" s="100">
        <f t="shared" si="28"/>
        <v>710.65971843502371</v>
      </c>
      <c r="CN368" s="11">
        <v>0.98910424120195772</v>
      </c>
      <c r="CP368" s="10">
        <f>+[4]Hoja1!$C371</f>
        <v>278.14</v>
      </c>
      <c r="CQ368" s="33">
        <f>+[4]Hoja1!$D371</f>
        <v>148615.05102040799</v>
      </c>
    </row>
    <row r="369" spans="59:92" x14ac:dyDescent="0.2">
      <c r="CM369" s="100">
        <f t="shared" si="28"/>
        <v>718.49476469128592</v>
      </c>
      <c r="CN369" s="11">
        <v>0.97795908294269418</v>
      </c>
    </row>
    <row r="370" spans="59:92" x14ac:dyDescent="0.2">
      <c r="CM370" s="100">
        <f t="shared" si="28"/>
        <v>726.92019308178817</v>
      </c>
      <c r="CN370" s="11">
        <v>0.96597412079404255</v>
      </c>
    </row>
    <row r="371" spans="59:92" x14ac:dyDescent="0.2">
      <c r="CM371" s="100">
        <f t="shared" si="28"/>
        <v>749.99169507521549</v>
      </c>
      <c r="CN371" s="11">
        <v>0.93315548353454414</v>
      </c>
    </row>
    <row r="372" spans="59:92" x14ac:dyDescent="0.2">
      <c r="CM372" s="100">
        <f t="shared" si="28"/>
        <v>736.3958677592791</v>
      </c>
      <c r="CN372" s="11">
        <v>0.95249520944626032</v>
      </c>
    </row>
    <row r="373" spans="59:92" x14ac:dyDescent="0.2">
      <c r="CM373" s="100">
        <f t="shared" si="28"/>
        <v>732.02441368699692</v>
      </c>
      <c r="CN373" s="11">
        <v>0.95871349404410111</v>
      </c>
    </row>
    <row r="382" spans="59:92" x14ac:dyDescent="0.2">
      <c r="BI382" s="131"/>
    </row>
    <row r="384" spans="59:92" x14ac:dyDescent="0.2">
      <c r="BG384" s="132"/>
      <c r="BH384" s="133"/>
      <c r="BI384" s="133"/>
    </row>
  </sheetData>
  <phoneticPr fontId="21" type="noConversion"/>
  <pageMargins left="0.7" right="0.7" top="0.75" bottom="0.75" header="0.3" footer="0.3"/>
  <pageSetup paperSize="9" orientation="portrait" r:id="rId1"/>
  <ignoredErrors>
    <ignoredError sqref="BL307 M354:N355 M356:N356 M357:N358 C1:C361 M359:N361 M362:N362 C362:C364 M363:N363 C365:O365 BI328:BI349 M366:N366 C366:C367"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69"/>
  <sheetViews>
    <sheetView topLeftCell="A30" zoomScale="90" zoomScaleNormal="90" workbookViewId="0">
      <selection activeCell="O55" sqref="O55"/>
    </sheetView>
  </sheetViews>
  <sheetFormatPr baseColWidth="10" defaultRowHeight="12" x14ac:dyDescent="0.2"/>
  <cols>
    <col min="1" max="1" width="9.77734375" style="112" customWidth="1"/>
    <col min="2" max="14" width="9.77734375" style="113" customWidth="1"/>
    <col min="15" max="16384" width="11.5546875" style="112"/>
  </cols>
  <sheetData>
    <row r="3" spans="1:14" x14ac:dyDescent="0.2">
      <c r="B3" s="114"/>
    </row>
    <row r="4" spans="1:14" x14ac:dyDescent="0.2">
      <c r="B4" s="114"/>
    </row>
    <row r="5" spans="1:14" x14ac:dyDescent="0.2">
      <c r="B5" s="113" t="s">
        <v>185</v>
      </c>
      <c r="C5" s="113" t="s">
        <v>186</v>
      </c>
      <c r="D5" s="113" t="s">
        <v>187</v>
      </c>
      <c r="E5" s="113" t="s">
        <v>188</v>
      </c>
      <c r="F5" s="113" t="s">
        <v>189</v>
      </c>
      <c r="G5" s="113" t="s">
        <v>190</v>
      </c>
      <c r="H5" s="113" t="s">
        <v>191</v>
      </c>
      <c r="I5" s="113" t="s">
        <v>192</v>
      </c>
      <c r="J5" s="113" t="s">
        <v>193</v>
      </c>
      <c r="K5" s="113" t="s">
        <v>194</v>
      </c>
      <c r="L5" s="113" t="s">
        <v>195</v>
      </c>
      <c r="M5" s="113" t="s">
        <v>196</v>
      </c>
    </row>
    <row r="6" spans="1:14" x14ac:dyDescent="0.2">
      <c r="A6" s="112">
        <v>1994</v>
      </c>
      <c r="B6" s="113">
        <v>787000</v>
      </c>
      <c r="C6" s="113">
        <v>758000</v>
      </c>
      <c r="D6" s="113">
        <v>838000</v>
      </c>
      <c r="E6" s="113">
        <v>1012418</v>
      </c>
      <c r="F6" s="113">
        <v>1286836</v>
      </c>
      <c r="G6" s="113">
        <v>1205453</v>
      </c>
      <c r="H6" s="113">
        <v>1281583</v>
      </c>
      <c r="I6" s="113">
        <v>1404474</v>
      </c>
      <c r="J6" s="113">
        <v>1497732</v>
      </c>
      <c r="K6" s="113">
        <v>1504318</v>
      </c>
      <c r="L6" s="113">
        <v>1654867</v>
      </c>
      <c r="M6" s="113">
        <v>1707417</v>
      </c>
      <c r="N6" s="113">
        <v>14938098</v>
      </c>
    </row>
    <row r="7" spans="1:14" x14ac:dyDescent="0.2">
      <c r="A7" s="112">
        <v>1995</v>
      </c>
      <c r="B7" s="113">
        <v>1609711</v>
      </c>
      <c r="C7" s="113">
        <v>1704652</v>
      </c>
      <c r="D7" s="113">
        <v>2089906</v>
      </c>
      <c r="E7" s="113">
        <v>1939863</v>
      </c>
      <c r="F7" s="113">
        <v>2161911</v>
      </c>
      <c r="G7" s="113">
        <v>2068389</v>
      </c>
      <c r="H7" s="113">
        <v>2208705</v>
      </c>
      <c r="I7" s="113">
        <v>2228724</v>
      </c>
      <c r="J7" s="113">
        <v>2250585</v>
      </c>
      <c r="K7" s="113">
        <v>2364294</v>
      </c>
      <c r="L7" s="113">
        <v>2395061</v>
      </c>
      <c r="M7" s="113">
        <v>2369409</v>
      </c>
      <c r="N7" s="113">
        <v>25391210</v>
      </c>
    </row>
    <row r="8" spans="1:14" x14ac:dyDescent="0.2">
      <c r="A8" s="112">
        <v>1996</v>
      </c>
      <c r="B8" s="113">
        <v>2211499</v>
      </c>
      <c r="C8" s="113">
        <v>2141866</v>
      </c>
      <c r="D8" s="113">
        <v>2449814</v>
      </c>
      <c r="E8" s="113">
        <v>2412980</v>
      </c>
      <c r="F8" s="113">
        <v>2563830</v>
      </c>
      <c r="G8" s="113">
        <v>2274508</v>
      </c>
      <c r="H8" s="113">
        <v>2359297</v>
      </c>
      <c r="I8" s="113">
        <v>2369912</v>
      </c>
      <c r="J8" s="113">
        <v>2275384</v>
      </c>
      <c r="K8" s="113">
        <v>2642526</v>
      </c>
      <c r="L8" s="113">
        <v>2570410</v>
      </c>
      <c r="M8" s="113">
        <v>2516801</v>
      </c>
      <c r="N8" s="113">
        <v>28788827</v>
      </c>
    </row>
    <row r="9" spans="1:14" x14ac:dyDescent="0.2">
      <c r="A9" s="112">
        <v>1997</v>
      </c>
      <c r="B9" s="113">
        <v>2332169</v>
      </c>
      <c r="C9" s="113">
        <v>2245521</v>
      </c>
      <c r="D9" s="113">
        <v>2620373</v>
      </c>
      <c r="E9" s="113">
        <v>2684928</v>
      </c>
      <c r="F9" s="113">
        <v>2709658</v>
      </c>
      <c r="G9" s="113">
        <v>2498044</v>
      </c>
      <c r="H9" s="113">
        <v>2778309</v>
      </c>
      <c r="I9" s="113">
        <v>2740555</v>
      </c>
      <c r="J9" s="113">
        <v>2898644</v>
      </c>
      <c r="K9" s="113">
        <v>3018420</v>
      </c>
      <c r="L9" s="113">
        <v>2848327</v>
      </c>
      <c r="M9" s="113">
        <v>2910562</v>
      </c>
      <c r="N9" s="113">
        <v>32285510</v>
      </c>
    </row>
    <row r="10" spans="1:14" x14ac:dyDescent="0.2">
      <c r="A10" s="112">
        <v>1998</v>
      </c>
      <c r="B10" s="113">
        <v>2788098</v>
      </c>
      <c r="C10" s="113">
        <v>2674341</v>
      </c>
      <c r="D10" s="113">
        <v>3122766</v>
      </c>
      <c r="E10" s="113">
        <v>2976998</v>
      </c>
      <c r="F10" s="113">
        <v>2996302</v>
      </c>
      <c r="G10" s="113">
        <v>2907586</v>
      </c>
      <c r="H10" s="113">
        <v>3086452</v>
      </c>
      <c r="I10" s="113">
        <v>3109760</v>
      </c>
      <c r="J10" s="113">
        <v>3056765</v>
      </c>
      <c r="K10" s="113">
        <v>3155434</v>
      </c>
      <c r="L10" s="113">
        <v>3019617</v>
      </c>
      <c r="M10" s="113">
        <v>3037682</v>
      </c>
      <c r="N10" s="113">
        <v>35931801</v>
      </c>
    </row>
    <row r="11" spans="1:14" x14ac:dyDescent="0.2">
      <c r="A11" s="112">
        <v>1999</v>
      </c>
      <c r="B11" s="113">
        <v>2767032</v>
      </c>
      <c r="C11" s="113">
        <v>2640919</v>
      </c>
      <c r="D11" s="113">
        <v>3170236</v>
      </c>
      <c r="E11" s="113">
        <v>3007962</v>
      </c>
      <c r="F11" s="113">
        <v>3074982</v>
      </c>
      <c r="G11" s="113">
        <v>2959915</v>
      </c>
      <c r="H11" s="113">
        <v>3075203</v>
      </c>
      <c r="I11" s="113">
        <v>3049060</v>
      </c>
      <c r="J11" s="113">
        <v>3118919</v>
      </c>
      <c r="K11" s="113">
        <v>3163061</v>
      </c>
      <c r="L11" s="113">
        <v>3174894</v>
      </c>
      <c r="M11" s="113">
        <v>3122813</v>
      </c>
      <c r="N11" s="113">
        <v>36324996</v>
      </c>
    </row>
    <row r="12" spans="1:14" x14ac:dyDescent="0.2">
      <c r="A12" s="112">
        <v>2000</v>
      </c>
      <c r="B12" s="113">
        <v>2764691</v>
      </c>
      <c r="C12" s="113">
        <v>2769459</v>
      </c>
      <c r="D12" s="113">
        <v>3252766</v>
      </c>
      <c r="E12" s="113">
        <v>3004704</v>
      </c>
      <c r="F12" s="113">
        <v>3035658</v>
      </c>
      <c r="G12" s="113">
        <v>2982536</v>
      </c>
      <c r="H12" s="113">
        <v>3059210</v>
      </c>
      <c r="I12" s="113">
        <v>3190730</v>
      </c>
      <c r="J12" s="113">
        <v>3142871</v>
      </c>
      <c r="K12" s="113">
        <v>3185682</v>
      </c>
      <c r="L12" s="113">
        <v>3031641</v>
      </c>
      <c r="M12" s="113">
        <v>3132563</v>
      </c>
      <c r="N12" s="113">
        <v>36552511</v>
      </c>
    </row>
    <row r="13" spans="1:14" x14ac:dyDescent="0.2">
      <c r="A13" s="112">
        <v>2001</v>
      </c>
      <c r="B13" s="113">
        <v>2793453</v>
      </c>
      <c r="C13" s="113">
        <v>2683349</v>
      </c>
      <c r="D13" s="113">
        <v>3061377</v>
      </c>
      <c r="E13" s="113">
        <v>2995373</v>
      </c>
      <c r="F13" s="113">
        <v>3030819</v>
      </c>
      <c r="G13" s="113">
        <v>2838320</v>
      </c>
      <c r="H13" s="113">
        <v>2753530</v>
      </c>
      <c r="I13" s="113">
        <v>2861294</v>
      </c>
      <c r="J13" s="113">
        <v>2842603</v>
      </c>
      <c r="K13" s="113">
        <v>2909438</v>
      </c>
      <c r="L13" s="113">
        <v>2903859</v>
      </c>
      <c r="M13" s="113">
        <v>2428909</v>
      </c>
      <c r="N13" s="113">
        <v>34102324</v>
      </c>
    </row>
    <row r="14" spans="1:14" x14ac:dyDescent="0.2">
      <c r="A14" s="112">
        <v>2002</v>
      </c>
      <c r="B14" s="113">
        <v>2238034</v>
      </c>
      <c r="C14" s="113">
        <v>2043897</v>
      </c>
      <c r="D14" s="113">
        <v>2254666</v>
      </c>
      <c r="E14" s="113">
        <v>2269902</v>
      </c>
      <c r="F14" s="113">
        <v>2430737</v>
      </c>
      <c r="G14" s="113">
        <v>2298956</v>
      </c>
      <c r="H14" s="113">
        <v>2463125</v>
      </c>
      <c r="I14" s="113">
        <v>2561210</v>
      </c>
      <c r="J14" s="113">
        <v>2571807</v>
      </c>
      <c r="K14" s="113">
        <v>2744745</v>
      </c>
      <c r="L14" s="113">
        <v>2728382</v>
      </c>
      <c r="M14" s="113">
        <v>2717546</v>
      </c>
      <c r="N14" s="113">
        <v>29323007</v>
      </c>
    </row>
    <row r="15" spans="1:14" x14ac:dyDescent="0.2">
      <c r="A15" s="112">
        <v>2003</v>
      </c>
      <c r="B15" s="113">
        <v>2495563</v>
      </c>
      <c r="C15" s="113">
        <v>2355248</v>
      </c>
      <c r="D15" s="113">
        <v>2737309</v>
      </c>
      <c r="E15" s="113">
        <v>2856897</v>
      </c>
      <c r="F15" s="113">
        <v>2941131</v>
      </c>
      <c r="G15" s="113">
        <v>2832450</v>
      </c>
      <c r="H15" s="113">
        <v>3020079</v>
      </c>
      <c r="I15" s="113">
        <v>3007434</v>
      </c>
      <c r="J15" s="113">
        <v>3067921</v>
      </c>
      <c r="K15" s="113">
        <v>3235112</v>
      </c>
      <c r="L15" s="113">
        <v>3105546</v>
      </c>
      <c r="M15" s="113">
        <v>3145428</v>
      </c>
      <c r="N15" s="113">
        <v>34800118</v>
      </c>
    </row>
    <row r="16" spans="1:14" x14ac:dyDescent="0.2">
      <c r="A16" s="112">
        <v>2004</v>
      </c>
      <c r="B16" s="113">
        <v>2812852</v>
      </c>
      <c r="C16" s="113">
        <v>2838253</v>
      </c>
      <c r="D16" s="113">
        <v>3340073</v>
      </c>
      <c r="E16" s="113">
        <v>3091722</v>
      </c>
      <c r="F16" s="113">
        <v>3207115</v>
      </c>
      <c r="G16" s="113">
        <v>3204644</v>
      </c>
      <c r="H16" s="113">
        <v>3280315</v>
      </c>
      <c r="I16" s="113">
        <v>3261614</v>
      </c>
      <c r="J16" s="113">
        <v>3378708</v>
      </c>
      <c r="K16" s="113">
        <v>3404069</v>
      </c>
      <c r="L16" s="113">
        <v>3381125</v>
      </c>
      <c r="M16" s="113">
        <v>3468423</v>
      </c>
      <c r="N16" s="113">
        <v>38668913</v>
      </c>
    </row>
    <row r="17" spans="1:14" x14ac:dyDescent="0.2">
      <c r="A17" s="112">
        <v>2005</v>
      </c>
      <c r="B17" s="113">
        <v>2953060</v>
      </c>
      <c r="C17" s="113">
        <v>2942512</v>
      </c>
      <c r="D17" s="113">
        <v>3414936</v>
      </c>
      <c r="E17" s="113">
        <v>3451944</v>
      </c>
      <c r="F17" s="113">
        <v>3500307</v>
      </c>
      <c r="G17" s="113">
        <v>3139442</v>
      </c>
      <c r="H17" s="113">
        <v>3385940</v>
      </c>
      <c r="I17" s="113">
        <v>3330422</v>
      </c>
      <c r="J17" s="113">
        <v>3536352</v>
      </c>
      <c r="K17" s="113">
        <v>3598066</v>
      </c>
      <c r="L17" s="113">
        <v>3638198</v>
      </c>
      <c r="M17" s="113">
        <v>3662540</v>
      </c>
      <c r="N17" s="113">
        <v>40553719</v>
      </c>
    </row>
    <row r="18" spans="1:14" x14ac:dyDescent="0.2">
      <c r="A18" s="112">
        <v>2006</v>
      </c>
      <c r="B18" s="113">
        <v>3222234</v>
      </c>
      <c r="C18" s="113">
        <v>3162376</v>
      </c>
      <c r="D18" s="113">
        <v>3717572</v>
      </c>
      <c r="E18" s="113">
        <v>3668178</v>
      </c>
      <c r="F18" s="113">
        <v>3757346</v>
      </c>
      <c r="G18" s="113">
        <v>3585361</v>
      </c>
      <c r="H18" s="113">
        <v>3749079</v>
      </c>
      <c r="I18" s="113">
        <v>3835448</v>
      </c>
      <c r="J18" s="113">
        <v>3849205</v>
      </c>
      <c r="K18" s="113">
        <v>3844061</v>
      </c>
      <c r="L18" s="113">
        <v>3949696</v>
      </c>
      <c r="M18" s="113">
        <v>3774948</v>
      </c>
      <c r="N18" s="113">
        <v>44115504</v>
      </c>
    </row>
    <row r="19" spans="1:14" x14ac:dyDescent="0.2">
      <c r="A19" s="112">
        <v>2007</v>
      </c>
      <c r="B19" s="113">
        <v>3425127</v>
      </c>
      <c r="C19" s="113">
        <v>3314914</v>
      </c>
      <c r="D19" s="113">
        <v>3912530</v>
      </c>
      <c r="E19" s="113">
        <v>3603009</v>
      </c>
      <c r="F19" s="113">
        <v>3855917</v>
      </c>
      <c r="G19" s="113">
        <v>3774397</v>
      </c>
      <c r="H19" s="113">
        <v>3825865</v>
      </c>
      <c r="I19" s="113">
        <v>3917805</v>
      </c>
      <c r="J19" s="113">
        <v>3944561</v>
      </c>
      <c r="K19" s="113">
        <v>4080318</v>
      </c>
      <c r="L19" s="113">
        <v>4065213</v>
      </c>
      <c r="M19" s="113">
        <v>3931144</v>
      </c>
      <c r="N19" s="113">
        <v>45650800</v>
      </c>
    </row>
    <row r="20" spans="1:14" x14ac:dyDescent="0.2">
      <c r="A20" s="112">
        <v>2008</v>
      </c>
      <c r="B20" s="113">
        <v>3478924</v>
      </c>
      <c r="C20" s="113">
        <v>3546134</v>
      </c>
      <c r="D20" s="113">
        <v>3684966</v>
      </c>
      <c r="E20" s="113">
        <v>4018022</v>
      </c>
      <c r="F20" s="113">
        <v>4103226</v>
      </c>
      <c r="G20" s="113">
        <v>3756421</v>
      </c>
      <c r="H20" s="113">
        <v>3994742</v>
      </c>
      <c r="I20" s="113">
        <v>3916002</v>
      </c>
      <c r="J20" s="113">
        <v>3853541</v>
      </c>
      <c r="K20" s="113">
        <v>3894691</v>
      </c>
      <c r="L20" s="113">
        <v>3877406</v>
      </c>
      <c r="M20" s="113">
        <v>3706125</v>
      </c>
      <c r="N20" s="113">
        <v>45830200</v>
      </c>
    </row>
    <row r="21" spans="1:14" x14ac:dyDescent="0.2">
      <c r="A21" s="112">
        <v>2009</v>
      </c>
      <c r="B21" s="113">
        <v>3446272</v>
      </c>
      <c r="C21" s="113">
        <v>3335661</v>
      </c>
      <c r="D21" s="113">
        <v>3740838</v>
      </c>
      <c r="E21" s="113">
        <v>3738888</v>
      </c>
      <c r="F21" s="113">
        <v>3820060</v>
      </c>
      <c r="G21" s="113">
        <v>3618769</v>
      </c>
      <c r="H21" s="113">
        <v>3360934</v>
      </c>
      <c r="I21" s="113">
        <v>3676095</v>
      </c>
      <c r="J21" s="113">
        <v>3736818</v>
      </c>
      <c r="K21" s="113">
        <v>3841400</v>
      </c>
      <c r="L21" s="113">
        <v>3660805</v>
      </c>
      <c r="M21" s="113">
        <v>3692668</v>
      </c>
      <c r="N21" s="113">
        <v>43669208</v>
      </c>
    </row>
    <row r="22" spans="1:14" x14ac:dyDescent="0.2">
      <c r="A22" s="112">
        <v>2010</v>
      </c>
      <c r="B22" s="113">
        <v>3177700</v>
      </c>
      <c r="C22" s="113">
        <v>3145207</v>
      </c>
      <c r="D22" s="113">
        <v>3778972</v>
      </c>
      <c r="E22" s="113">
        <v>3729558</v>
      </c>
      <c r="F22" s="113">
        <v>3617182</v>
      </c>
      <c r="G22" s="113">
        <v>3643660</v>
      </c>
      <c r="H22" s="113">
        <v>3571177</v>
      </c>
      <c r="I22" s="113">
        <v>3728330</v>
      </c>
      <c r="J22" s="113">
        <v>3760527</v>
      </c>
      <c r="K22" s="113">
        <v>3602809</v>
      </c>
      <c r="L22" s="113">
        <v>3654497</v>
      </c>
      <c r="M22" s="113">
        <v>3266474</v>
      </c>
      <c r="N22" s="113">
        <v>42676093</v>
      </c>
    </row>
    <row r="23" spans="1:14" x14ac:dyDescent="0.2">
      <c r="A23" s="112">
        <v>2011</v>
      </c>
      <c r="B23" s="113">
        <v>2687357</v>
      </c>
      <c r="C23" s="113">
        <v>2624154</v>
      </c>
      <c r="D23" s="113">
        <v>2815032</v>
      </c>
      <c r="E23" s="113">
        <v>2668327</v>
      </c>
      <c r="F23" s="113">
        <v>2771237</v>
      </c>
      <c r="G23" s="113">
        <v>2738269</v>
      </c>
      <c r="H23" s="113">
        <v>2682690</v>
      </c>
      <c r="I23" s="113">
        <v>2715795</v>
      </c>
      <c r="J23" s="113">
        <v>2706296</v>
      </c>
      <c r="K23" s="113">
        <v>2639066</v>
      </c>
      <c r="L23" s="113">
        <v>2580496</v>
      </c>
      <c r="M23" s="113">
        <v>2436747</v>
      </c>
      <c r="N23" s="113">
        <v>32065466</v>
      </c>
    </row>
    <row r="24" spans="1:14" x14ac:dyDescent="0.2">
      <c r="A24" s="112">
        <v>2012</v>
      </c>
      <c r="B24" s="113">
        <v>2175641</v>
      </c>
      <c r="C24" s="113">
        <v>2092481</v>
      </c>
      <c r="D24" s="113">
        <v>2621129</v>
      </c>
      <c r="E24" s="113">
        <v>2513511</v>
      </c>
      <c r="F24" s="113">
        <v>2789168</v>
      </c>
      <c r="G24" s="113">
        <v>2703916</v>
      </c>
      <c r="H24" s="113">
        <v>2744646</v>
      </c>
      <c r="I24" s="113">
        <v>2565714</v>
      </c>
      <c r="J24" s="113">
        <v>2585708</v>
      </c>
      <c r="K24" s="113">
        <v>2650171</v>
      </c>
      <c r="L24" s="113">
        <v>2645540</v>
      </c>
      <c r="M24" s="113">
        <v>2373825</v>
      </c>
      <c r="N24" s="113">
        <v>30461450</v>
      </c>
    </row>
    <row r="25" spans="1:14" x14ac:dyDescent="0.2">
      <c r="A25" s="112">
        <v>2013</v>
      </c>
      <c r="B25" s="113">
        <v>2300276</v>
      </c>
      <c r="C25" s="113">
        <v>2094967</v>
      </c>
      <c r="D25" s="113">
        <v>2711068</v>
      </c>
      <c r="E25" s="113">
        <v>2706167</v>
      </c>
      <c r="F25" s="113">
        <v>2715204</v>
      </c>
      <c r="G25" s="113">
        <v>2780408</v>
      </c>
      <c r="H25" s="113">
        <v>3012851</v>
      </c>
      <c r="I25" s="113">
        <v>3122439</v>
      </c>
      <c r="J25" s="113">
        <v>3030811</v>
      </c>
      <c r="K25" s="113">
        <v>3241892</v>
      </c>
      <c r="L25" s="113">
        <v>3011281</v>
      </c>
      <c r="M25" s="113">
        <v>2701537</v>
      </c>
      <c r="N25" s="113">
        <v>33428901</v>
      </c>
    </row>
    <row r="26" spans="1:14" x14ac:dyDescent="0.2">
      <c r="A26" s="112">
        <v>2014</v>
      </c>
      <c r="B26" s="113">
        <v>2414935</v>
      </c>
      <c r="C26" s="113">
        <v>2385132</v>
      </c>
      <c r="D26" s="113">
        <v>2809342</v>
      </c>
      <c r="E26" s="113">
        <v>2706516</v>
      </c>
      <c r="F26" s="113">
        <v>2778553</v>
      </c>
      <c r="G26" s="113">
        <v>2406346</v>
      </c>
      <c r="H26" s="113">
        <v>2415349</v>
      </c>
      <c r="I26" s="113">
        <v>2372083</v>
      </c>
      <c r="J26" s="113">
        <v>2523623</v>
      </c>
      <c r="K26" s="113">
        <v>2552665</v>
      </c>
      <c r="L26" s="113">
        <v>2295226</v>
      </c>
      <c r="M26" s="113">
        <v>2216849</v>
      </c>
      <c r="N26" s="113">
        <v>29876619</v>
      </c>
    </row>
    <row r="27" spans="1:14" x14ac:dyDescent="0.2">
      <c r="A27" s="112">
        <v>2015</v>
      </c>
      <c r="B27" s="113">
        <v>2027107</v>
      </c>
      <c r="C27" s="113">
        <v>2007342</v>
      </c>
      <c r="D27" s="113">
        <v>2215516</v>
      </c>
      <c r="E27" s="113">
        <v>2335178</v>
      </c>
      <c r="F27" s="113">
        <v>2218343</v>
      </c>
      <c r="G27" s="113">
        <v>2243707</v>
      </c>
      <c r="H27" s="113">
        <v>2298091</v>
      </c>
      <c r="I27" s="113">
        <v>2143544</v>
      </c>
      <c r="J27" s="113">
        <v>2324718</v>
      </c>
      <c r="K27" s="113">
        <v>2437271</v>
      </c>
      <c r="L27" s="113">
        <v>2255419</v>
      </c>
      <c r="M27" s="113">
        <v>2122395</v>
      </c>
      <c r="N27" s="113">
        <v>26628631</v>
      </c>
    </row>
    <row r="28" spans="1:14" x14ac:dyDescent="0.2">
      <c r="A28" s="112">
        <v>2016</v>
      </c>
      <c r="B28" s="113">
        <v>1967056</v>
      </c>
      <c r="C28" s="113">
        <v>1799792</v>
      </c>
      <c r="D28" s="113">
        <v>2260164</v>
      </c>
      <c r="E28" s="113">
        <v>2083917</v>
      </c>
      <c r="F28" s="113">
        <v>1992218</v>
      </c>
      <c r="G28" s="113">
        <v>1883665</v>
      </c>
      <c r="H28" s="113">
        <v>1922768</v>
      </c>
      <c r="I28" s="113">
        <v>2160568</v>
      </c>
      <c r="J28" s="113">
        <v>2426913</v>
      </c>
      <c r="K28" s="113">
        <v>2427778</v>
      </c>
      <c r="L28" s="113">
        <v>2556367</v>
      </c>
      <c r="M28" s="113">
        <v>2150036</v>
      </c>
      <c r="N28" s="113">
        <v>25631242</v>
      </c>
    </row>
    <row r="29" spans="1:14" x14ac:dyDescent="0.2">
      <c r="A29" s="112">
        <v>2017</v>
      </c>
      <c r="B29" s="113">
        <v>1968963</v>
      </c>
      <c r="C29" s="113">
        <v>1798236</v>
      </c>
      <c r="D29" s="113">
        <v>2228376</v>
      </c>
      <c r="E29" s="113">
        <v>2068250</v>
      </c>
      <c r="F29" s="113">
        <v>2271480</v>
      </c>
      <c r="G29" s="113">
        <v>2182852</v>
      </c>
      <c r="H29" s="113">
        <v>2191805</v>
      </c>
      <c r="I29" s="113">
        <v>2560407</v>
      </c>
      <c r="J29" s="113">
        <v>2410657</v>
      </c>
      <c r="K29" s="113">
        <v>2359310</v>
      </c>
      <c r="L29" s="113">
        <v>2228855</v>
      </c>
      <c r="M29" s="113">
        <v>1966612</v>
      </c>
      <c r="N29" s="113">
        <v>26235803</v>
      </c>
    </row>
    <row r="30" spans="1:14" x14ac:dyDescent="0.2">
      <c r="A30" s="112">
        <v>2018</v>
      </c>
      <c r="B30" s="113">
        <v>2104353</v>
      </c>
      <c r="C30" s="113">
        <v>2136160</v>
      </c>
      <c r="D30" s="113">
        <v>2741351</v>
      </c>
      <c r="E30" s="113">
        <v>2670222</v>
      </c>
      <c r="F30" s="113">
        <v>2109500</v>
      </c>
      <c r="G30" s="113">
        <v>456122</v>
      </c>
      <c r="H30" s="113">
        <v>938161</v>
      </c>
      <c r="I30" s="113">
        <v>2455839</v>
      </c>
      <c r="J30" s="113">
        <v>2283011</v>
      </c>
      <c r="K30" s="113">
        <v>2605722</v>
      </c>
      <c r="L30" s="113">
        <v>2372312</v>
      </c>
      <c r="M30" s="113">
        <v>2186342</v>
      </c>
      <c r="N30" s="113">
        <v>25059095</v>
      </c>
    </row>
    <row r="31" spans="1:14" x14ac:dyDescent="0.2">
      <c r="A31" s="112">
        <v>2019</v>
      </c>
      <c r="B31" s="113">
        <v>2163818</v>
      </c>
      <c r="C31" s="113">
        <v>2225066</v>
      </c>
      <c r="D31" s="113">
        <v>2443434</v>
      </c>
      <c r="E31" s="113">
        <v>2666155</v>
      </c>
      <c r="F31" s="113">
        <v>2491643</v>
      </c>
      <c r="G31" s="113">
        <v>2169875</v>
      </c>
      <c r="H31" s="113">
        <v>2343252</v>
      </c>
      <c r="I31" s="113">
        <v>2427282</v>
      </c>
      <c r="J31" s="113">
        <v>2379361</v>
      </c>
      <c r="K31" s="113">
        <v>2385962</v>
      </c>
      <c r="L31" s="113">
        <v>2285120</v>
      </c>
      <c r="M31" s="113">
        <v>2273096</v>
      </c>
      <c r="N31" s="113">
        <v>28254064</v>
      </c>
    </row>
    <row r="32" spans="1:14" x14ac:dyDescent="0.2">
      <c r="A32" s="112">
        <v>2020</v>
      </c>
      <c r="B32" s="113">
        <v>2218203</v>
      </c>
      <c r="C32" s="113">
        <v>2103192</v>
      </c>
      <c r="D32" s="113">
        <v>1499790</v>
      </c>
      <c r="E32" s="113">
        <v>309163</v>
      </c>
      <c r="F32" s="113">
        <v>476855</v>
      </c>
      <c r="G32" s="113">
        <v>469026</v>
      </c>
      <c r="H32" s="113">
        <v>403766</v>
      </c>
      <c r="I32" s="113">
        <v>483367</v>
      </c>
      <c r="J32" s="113">
        <v>628777</v>
      </c>
      <c r="K32" s="113">
        <v>772700</v>
      </c>
      <c r="L32" s="113">
        <v>933424</v>
      </c>
      <c r="M32" s="113">
        <v>1054439</v>
      </c>
      <c r="N32" s="113">
        <v>11352702</v>
      </c>
    </row>
    <row r="33" spans="1:14" x14ac:dyDescent="0.2">
      <c r="A33" s="112">
        <v>2021</v>
      </c>
      <c r="B33" s="113">
        <v>990414</v>
      </c>
      <c r="C33" s="113">
        <v>1023138</v>
      </c>
      <c r="D33" s="113">
        <v>1448689</v>
      </c>
      <c r="E33" s="113">
        <v>1200899</v>
      </c>
      <c r="F33" s="113">
        <v>1038668</v>
      </c>
      <c r="G33" s="113">
        <v>1243485</v>
      </c>
      <c r="H33" s="113">
        <v>1448577</v>
      </c>
      <c r="I33" s="113">
        <v>1636765</v>
      </c>
      <c r="J33" s="113">
        <v>1751360</v>
      </c>
      <c r="K33" s="113">
        <v>1888453</v>
      </c>
      <c r="L33" s="113">
        <v>1963411</v>
      </c>
      <c r="M33" s="113">
        <v>1896763</v>
      </c>
      <c r="N33" s="113">
        <v>17530622</v>
      </c>
    </row>
    <row r="34" spans="1:14" x14ac:dyDescent="0.2">
      <c r="A34" s="112">
        <v>2022</v>
      </c>
      <c r="B34" s="113">
        <v>1355990</v>
      </c>
      <c r="C34" s="113">
        <v>1626808</v>
      </c>
      <c r="D34" s="113">
        <v>2044263</v>
      </c>
      <c r="E34" s="113">
        <v>2288319</v>
      </c>
      <c r="F34" s="113">
        <v>2392004</v>
      </c>
      <c r="G34" s="113">
        <v>2389159</v>
      </c>
      <c r="H34" s="113">
        <v>2456993</v>
      </c>
      <c r="I34" s="113">
        <v>2687814</v>
      </c>
      <c r="J34" s="113">
        <v>2692332</v>
      </c>
      <c r="K34" s="113">
        <v>2578973</v>
      </c>
      <c r="L34" s="113">
        <v>2547768</v>
      </c>
      <c r="M34" s="113">
        <v>2368913</v>
      </c>
      <c r="N34" s="113">
        <v>19933682</v>
      </c>
    </row>
    <row r="38" spans="1:14" x14ac:dyDescent="0.2">
      <c r="A38" s="112">
        <v>1994</v>
      </c>
      <c r="B38" s="114">
        <f>2-(B6/$N38)</f>
        <v>1.3677909998983806</v>
      </c>
      <c r="C38" s="114">
        <f t="shared" ref="C38:M38" si="0">2-(C6/$N38)</f>
        <v>1.3910871384027605</v>
      </c>
      <c r="D38" s="114">
        <f t="shared" si="0"/>
        <v>1.3268219287355056</v>
      </c>
      <c r="E38" s="114">
        <f t="shared" si="0"/>
        <v>1.1867093119887149</v>
      </c>
      <c r="F38" s="114">
        <f t="shared" si="0"/>
        <v>0.96626518315785592</v>
      </c>
      <c r="G38" s="114">
        <f t="shared" si="0"/>
        <v>1.0316413776372333</v>
      </c>
      <c r="H38" s="114">
        <f t="shared" si="0"/>
        <v>0.97048499748763195</v>
      </c>
      <c r="I38" s="114">
        <f t="shared" si="0"/>
        <v>0.87176479897239934</v>
      </c>
      <c r="J38" s="114">
        <f t="shared" si="0"/>
        <v>0.7968492374330387</v>
      </c>
      <c r="K38" s="114">
        <f t="shared" si="0"/>
        <v>0.79155860404718181</v>
      </c>
      <c r="L38" s="114">
        <f t="shared" si="0"/>
        <v>0.67062031591973748</v>
      </c>
      <c r="M38" s="114">
        <f t="shared" si="0"/>
        <v>0.62840610631955962</v>
      </c>
      <c r="N38" s="113">
        <f>+N6/12</f>
        <v>1244841.5</v>
      </c>
    </row>
    <row r="39" spans="1:14" x14ac:dyDescent="0.2">
      <c r="A39" s="112">
        <v>1995</v>
      </c>
      <c r="B39" s="114">
        <f t="shared" ref="B39:M39" si="1">2-(B7/$N39)</f>
        <v>1.2392433444487283</v>
      </c>
      <c r="C39" s="114">
        <f t="shared" si="1"/>
        <v>1.19437380101224</v>
      </c>
      <c r="D39" s="114">
        <f t="shared" si="1"/>
        <v>1.0123010285843015</v>
      </c>
      <c r="E39" s="114">
        <f t="shared" si="1"/>
        <v>1.0832120249487913</v>
      </c>
      <c r="F39" s="114">
        <f t="shared" si="1"/>
        <v>0.97827114186366071</v>
      </c>
      <c r="G39" s="114">
        <f t="shared" si="1"/>
        <v>1.0224700595205978</v>
      </c>
      <c r="H39" s="114">
        <f t="shared" si="1"/>
        <v>0.95615608708683042</v>
      </c>
      <c r="I39" s="114">
        <f t="shared" si="1"/>
        <v>0.94669501768525399</v>
      </c>
      <c r="J39" s="114">
        <f t="shared" si="1"/>
        <v>0.93636341080239971</v>
      </c>
      <c r="K39" s="114">
        <f t="shared" si="1"/>
        <v>0.88262402618859048</v>
      </c>
      <c r="L39" s="114">
        <f t="shared" si="1"/>
        <v>0.86808340366607184</v>
      </c>
      <c r="M39" s="114">
        <f t="shared" si="1"/>
        <v>0.88020665419253352</v>
      </c>
      <c r="N39" s="113">
        <f>+N7/12</f>
        <v>2115934.1666666665</v>
      </c>
    </row>
    <row r="40" spans="1:14" x14ac:dyDescent="0.2">
      <c r="A40" s="112">
        <v>1996</v>
      </c>
      <c r="B40" s="114">
        <f t="shared" ref="B40:M40" si="2">2-(B8/$N40)</f>
        <v>1.0781844637157323</v>
      </c>
      <c r="C40" s="114">
        <f t="shared" si="2"/>
        <v>1.1072094740087881</v>
      </c>
      <c r="D40" s="114">
        <f t="shared" si="2"/>
        <v>0.97884800933362093</v>
      </c>
      <c r="E40" s="114">
        <f t="shared" si="2"/>
        <v>0.99420146572835355</v>
      </c>
      <c r="F40" s="114">
        <f t="shared" si="2"/>
        <v>0.93132290523681283</v>
      </c>
      <c r="G40" s="114">
        <f t="shared" si="2"/>
        <v>1.0519205245840686</v>
      </c>
      <c r="H40" s="114">
        <f t="shared" si="2"/>
        <v>1.0165780634271759</v>
      </c>
      <c r="I40" s="114">
        <f t="shared" si="2"/>
        <v>1.0121534302179105</v>
      </c>
      <c r="J40" s="114">
        <f t="shared" si="2"/>
        <v>1.0515553829268556</v>
      </c>
      <c r="K40" s="114">
        <f t="shared" si="2"/>
        <v>0.89852017937375495</v>
      </c>
      <c r="L40" s="114">
        <f t="shared" si="2"/>
        <v>0.9285801745239568</v>
      </c>
      <c r="M40" s="114">
        <f t="shared" si="2"/>
        <v>0.95092592692296907</v>
      </c>
      <c r="N40" s="113">
        <f t="shared" ref="N40:N66" si="3">+N8/12</f>
        <v>2399068.9166666665</v>
      </c>
    </row>
    <row r="41" spans="1:14" x14ac:dyDescent="0.2">
      <c r="A41" s="112">
        <v>1997</v>
      </c>
      <c r="B41" s="114">
        <f t="shared" ref="B41:M41" si="4">2-(B9/$N41)</f>
        <v>1.133170639088557</v>
      </c>
      <c r="C41" s="114">
        <f t="shared" si="4"/>
        <v>1.1653762941951358</v>
      </c>
      <c r="D41" s="114">
        <f t="shared" si="4"/>
        <v>1.0260498904926698</v>
      </c>
      <c r="E41" s="114">
        <f t="shared" si="4"/>
        <v>1.002055844866629</v>
      </c>
      <c r="F41" s="114">
        <f t="shared" si="4"/>
        <v>0.99286410529057756</v>
      </c>
      <c r="G41" s="114">
        <f t="shared" si="4"/>
        <v>1.0715175941157504</v>
      </c>
      <c r="H41" s="114">
        <f t="shared" si="4"/>
        <v>0.96734764295190012</v>
      </c>
      <c r="I41" s="114">
        <f t="shared" si="4"/>
        <v>0.98138019191891335</v>
      </c>
      <c r="J41" s="114">
        <f t="shared" si="4"/>
        <v>0.92262107676168026</v>
      </c>
      <c r="K41" s="114">
        <f t="shared" si="4"/>
        <v>0.87810228179762362</v>
      </c>
      <c r="L41" s="114">
        <f t="shared" si="4"/>
        <v>0.94132308890273064</v>
      </c>
      <c r="M41" s="114">
        <f t="shared" si="4"/>
        <v>0.91819134961783155</v>
      </c>
      <c r="N41" s="113">
        <f t="shared" si="3"/>
        <v>2690459.1666666665</v>
      </c>
    </row>
    <row r="42" spans="1:14" x14ac:dyDescent="0.2">
      <c r="A42" s="112">
        <v>1998</v>
      </c>
      <c r="B42" s="114">
        <f t="shared" ref="B42:M42" si="5">2-(B10/$N42)</f>
        <v>1.068870051907501</v>
      </c>
      <c r="C42" s="114">
        <f t="shared" si="5"/>
        <v>1.1068610226356315</v>
      </c>
      <c r="D42" s="114">
        <f t="shared" si="5"/>
        <v>0.95710231724816697</v>
      </c>
      <c r="E42" s="114">
        <f t="shared" si="5"/>
        <v>1.0057838737334652</v>
      </c>
      <c r="F42" s="114">
        <f t="shared" si="5"/>
        <v>0.99933699399036535</v>
      </c>
      <c r="G42" s="114">
        <f t="shared" si="5"/>
        <v>1.0289651220098874</v>
      </c>
      <c r="H42" s="114">
        <f t="shared" si="5"/>
        <v>0.96922995872096696</v>
      </c>
      <c r="I42" s="114">
        <f t="shared" si="5"/>
        <v>0.96144587909746027</v>
      </c>
      <c r="J42" s="114">
        <f t="shared" si="5"/>
        <v>0.97914440748461229</v>
      </c>
      <c r="K42" s="114">
        <f t="shared" si="5"/>
        <v>0.94619231582630658</v>
      </c>
      <c r="L42" s="114">
        <f t="shared" si="5"/>
        <v>0.99155057660482981</v>
      </c>
      <c r="M42" s="114">
        <f t="shared" si="5"/>
        <v>0.9855174807408067</v>
      </c>
      <c r="N42" s="113">
        <f t="shared" si="3"/>
        <v>2994316.75</v>
      </c>
    </row>
    <row r="43" spans="1:14" x14ac:dyDescent="0.2">
      <c r="A43" s="112">
        <v>1999</v>
      </c>
      <c r="B43" s="114">
        <f t="shared" ref="B43:M43" si="6">2-(B11/$N43)</f>
        <v>1.0859081168240183</v>
      </c>
      <c r="C43" s="114">
        <f t="shared" si="6"/>
        <v>1.1275696768142796</v>
      </c>
      <c r="D43" s="114">
        <f t="shared" si="6"/>
        <v>0.95270925838505249</v>
      </c>
      <c r="E43" s="114">
        <f t="shared" si="6"/>
        <v>1.0063166421270906</v>
      </c>
      <c r="F43" s="114">
        <f t="shared" si="6"/>
        <v>0.98417651580746224</v>
      </c>
      <c r="G43" s="114">
        <f t="shared" si="6"/>
        <v>1.0221890182727069</v>
      </c>
      <c r="H43" s="114">
        <f t="shared" si="6"/>
        <v>0.98410350822887915</v>
      </c>
      <c r="I43" s="114">
        <f t="shared" si="6"/>
        <v>0.99273987531891272</v>
      </c>
      <c r="J43" s="114">
        <f t="shared" si="6"/>
        <v>0.96966188241287066</v>
      </c>
      <c r="K43" s="114">
        <f t="shared" si="6"/>
        <v>0.95507952705624533</v>
      </c>
      <c r="L43" s="114">
        <f t="shared" si="6"/>
        <v>0.95117048326722453</v>
      </c>
      <c r="M43" s="114">
        <f t="shared" si="6"/>
        <v>0.9683754954852577</v>
      </c>
      <c r="N43" s="113">
        <f t="shared" si="3"/>
        <v>3027083</v>
      </c>
    </row>
    <row r="44" spans="1:14" x14ac:dyDescent="0.2">
      <c r="A44" s="112">
        <v>2000</v>
      </c>
      <c r="B44" s="114">
        <f t="shared" ref="B44:M44" si="7">2-(B12/$N44)</f>
        <v>1.0923662672586296</v>
      </c>
      <c r="C44" s="114">
        <f t="shared" si="7"/>
        <v>1.0908009575593862</v>
      </c>
      <c r="D44" s="114">
        <f t="shared" si="7"/>
        <v>0.93213377324474367</v>
      </c>
      <c r="E44" s="114">
        <f t="shared" si="7"/>
        <v>1.0135712427526524</v>
      </c>
      <c r="F44" s="114">
        <f t="shared" si="7"/>
        <v>1.0034092049107106</v>
      </c>
      <c r="G44" s="114">
        <f t="shared" si="7"/>
        <v>1.020848882310712</v>
      </c>
      <c r="H44" s="114">
        <f t="shared" si="7"/>
        <v>0.99567720532250159</v>
      </c>
      <c r="I44" s="114">
        <f t="shared" si="7"/>
        <v>0.95249987066552011</v>
      </c>
      <c r="J44" s="114">
        <f t="shared" si="7"/>
        <v>0.9682117324306394</v>
      </c>
      <c r="K44" s="114">
        <f t="shared" si="7"/>
        <v>0.95415710291421574</v>
      </c>
      <c r="L44" s="114">
        <f t="shared" si="7"/>
        <v>1.0047279652005303</v>
      </c>
      <c r="M44" s="114">
        <f t="shared" si="7"/>
        <v>0.97159579542975871</v>
      </c>
      <c r="N44" s="113">
        <f t="shared" si="3"/>
        <v>3046042.5833333335</v>
      </c>
    </row>
    <row r="45" spans="1:14" x14ac:dyDescent="0.2">
      <c r="A45" s="112">
        <v>2001</v>
      </c>
      <c r="B45" s="114">
        <f t="shared" ref="B45:M45" si="8">2-(B13/$N45)</f>
        <v>1.0170336778220745</v>
      </c>
      <c r="C45" s="114">
        <f t="shared" si="8"/>
        <v>1.0557773130065857</v>
      </c>
      <c r="D45" s="114">
        <f t="shared" si="8"/>
        <v>0.9227559975091435</v>
      </c>
      <c r="E45" s="114">
        <f t="shared" si="8"/>
        <v>0.94598162870073033</v>
      </c>
      <c r="F45" s="114">
        <f t="shared" si="8"/>
        <v>0.93350881306505684</v>
      </c>
      <c r="G45" s="114">
        <f t="shared" si="8"/>
        <v>1.0012457801996133</v>
      </c>
      <c r="H45" s="114">
        <f t="shared" si="8"/>
        <v>1.0310818699628799</v>
      </c>
      <c r="I45" s="114">
        <f t="shared" si="8"/>
        <v>0.99316163907187094</v>
      </c>
      <c r="J45" s="114">
        <f t="shared" si="8"/>
        <v>0.9997386688367631</v>
      </c>
      <c r="K45" s="114">
        <f t="shared" si="8"/>
        <v>0.97622062355633021</v>
      </c>
      <c r="L45" s="114">
        <f t="shared" si="8"/>
        <v>0.97818377422019687</v>
      </c>
      <c r="M45" s="114">
        <f t="shared" si="8"/>
        <v>1.1453102140487552</v>
      </c>
      <c r="N45" s="113">
        <f t="shared" si="3"/>
        <v>2841860.3333333335</v>
      </c>
    </row>
    <row r="46" spans="1:14" x14ac:dyDescent="0.2">
      <c r="A46" s="112">
        <v>2002</v>
      </c>
      <c r="B46" s="114">
        <f t="shared" ref="B46:M46" si="9">2-(B14/$N46)</f>
        <v>1.0841182147519863</v>
      </c>
      <c r="C46" s="114">
        <f t="shared" si="9"/>
        <v>1.1635658648514458</v>
      </c>
      <c r="D46" s="114">
        <f t="shared" si="9"/>
        <v>1.0773118186685289</v>
      </c>
      <c r="E46" s="114">
        <f t="shared" si="9"/>
        <v>1.0710767146084301</v>
      </c>
      <c r="F46" s="114">
        <f t="shared" si="9"/>
        <v>1.0052574076048884</v>
      </c>
      <c r="G46" s="114">
        <f t="shared" si="9"/>
        <v>1.0591868016810144</v>
      </c>
      <c r="H46" s="114">
        <f t="shared" si="9"/>
        <v>0.9920031052749807</v>
      </c>
      <c r="I46" s="114">
        <f t="shared" si="9"/>
        <v>0.95186329287443128</v>
      </c>
      <c r="J46" s="114">
        <f t="shared" si="9"/>
        <v>0.94752662985757219</v>
      </c>
      <c r="K46" s="114">
        <f t="shared" si="9"/>
        <v>0.8767543519666996</v>
      </c>
      <c r="L46" s="114">
        <f t="shared" si="9"/>
        <v>0.88345066384221771</v>
      </c>
      <c r="M46" s="114">
        <f t="shared" si="9"/>
        <v>0.88788513401780378</v>
      </c>
      <c r="N46" s="113">
        <f t="shared" si="3"/>
        <v>2443583.9166666665</v>
      </c>
    </row>
    <row r="47" spans="1:14" x14ac:dyDescent="0.2">
      <c r="A47" s="112">
        <v>2003</v>
      </c>
      <c r="B47" s="114">
        <f t="shared" ref="B47:M47" si="10">2-(B15/$N47)</f>
        <v>1.1394639523923455</v>
      </c>
      <c r="C47" s="114">
        <f t="shared" si="10"/>
        <v>1.1878482710891958</v>
      </c>
      <c r="D47" s="114">
        <f t="shared" si="10"/>
        <v>1.0561035453960241</v>
      </c>
      <c r="E47" s="114">
        <f t="shared" si="10"/>
        <v>1.0148664438436676</v>
      </c>
      <c r="F47" s="114">
        <f t="shared" si="10"/>
        <v>0.98582033543679359</v>
      </c>
      <c r="G47" s="114">
        <f t="shared" si="10"/>
        <v>1.0232964152592816</v>
      </c>
      <c r="H47" s="114">
        <f t="shared" si="10"/>
        <v>0.95859697947001221</v>
      </c>
      <c r="I47" s="114">
        <f t="shared" si="10"/>
        <v>0.96295730951257119</v>
      </c>
      <c r="J47" s="114">
        <f t="shared" si="10"/>
        <v>0.942099794029434</v>
      </c>
      <c r="K47" s="114">
        <f t="shared" si="10"/>
        <v>0.88444792055015453</v>
      </c>
      <c r="L47" s="114">
        <f t="shared" si="10"/>
        <v>0.92912570009101692</v>
      </c>
      <c r="M47" s="114">
        <f t="shared" si="10"/>
        <v>0.91537333292950329</v>
      </c>
      <c r="N47" s="113">
        <f t="shared" si="3"/>
        <v>2900009.8333333335</v>
      </c>
    </row>
    <row r="48" spans="1:14" x14ac:dyDescent="0.2">
      <c r="A48" s="112">
        <v>2004</v>
      </c>
      <c r="B48" s="114">
        <f t="shared" ref="B48:M48" si="11">2-(B16/$N48)</f>
        <v>1.1270966422045534</v>
      </c>
      <c r="C48" s="114">
        <f t="shared" si="11"/>
        <v>1.1192140311779646</v>
      </c>
      <c r="D48" s="114">
        <f t="shared" si="11"/>
        <v>0.96348583680125688</v>
      </c>
      <c r="E48" s="114">
        <f t="shared" si="11"/>
        <v>1.0405558077104469</v>
      </c>
      <c r="F48" s="114">
        <f t="shared" si="11"/>
        <v>1.0047462673698637</v>
      </c>
      <c r="G48" s="114">
        <f t="shared" si="11"/>
        <v>1.0055130848906977</v>
      </c>
      <c r="H48" s="114">
        <f t="shared" si="11"/>
        <v>0.9820303456681081</v>
      </c>
      <c r="I48" s="114">
        <f t="shared" si="11"/>
        <v>0.98783376714002791</v>
      </c>
      <c r="J48" s="114">
        <f t="shared" si="11"/>
        <v>0.95149636091399814</v>
      </c>
      <c r="K48" s="114">
        <f t="shared" si="11"/>
        <v>0.94362616295937762</v>
      </c>
      <c r="L48" s="114">
        <f t="shared" si="11"/>
        <v>0.95074630104032143</v>
      </c>
      <c r="M48" s="114">
        <f t="shared" si="11"/>
        <v>0.92365539212338343</v>
      </c>
      <c r="N48" s="113">
        <f t="shared" si="3"/>
        <v>3222409.4166666665</v>
      </c>
    </row>
    <row r="49" spans="1:14" x14ac:dyDescent="0.2">
      <c r="A49" s="112">
        <v>2005</v>
      </c>
      <c r="B49" s="114">
        <f t="shared" ref="B49:M49" si="12">2-(B17/$N49)</f>
        <v>1.1261782920575052</v>
      </c>
      <c r="C49" s="114">
        <f t="shared" si="12"/>
        <v>1.1292994854553291</v>
      </c>
      <c r="D49" s="114">
        <f t="shared" si="12"/>
        <v>0.9895074234745278</v>
      </c>
      <c r="E49" s="114">
        <f t="shared" si="12"/>
        <v>0.97855661523915982</v>
      </c>
      <c r="F49" s="114">
        <f t="shared" si="12"/>
        <v>0.9642458192305372</v>
      </c>
      <c r="G49" s="114">
        <f t="shared" si="12"/>
        <v>1.07102714796638</v>
      </c>
      <c r="H49" s="114">
        <f t="shared" si="12"/>
        <v>0.99808745037662261</v>
      </c>
      <c r="I49" s="114">
        <f t="shared" si="12"/>
        <v>1.0145154381525403</v>
      </c>
      <c r="J49" s="114">
        <f t="shared" si="12"/>
        <v>0.953579966365107</v>
      </c>
      <c r="K49" s="114">
        <f t="shared" si="12"/>
        <v>0.93531855857658841</v>
      </c>
      <c r="L49" s="114">
        <f t="shared" si="12"/>
        <v>0.92344334683583518</v>
      </c>
      <c r="M49" s="114">
        <f t="shared" si="12"/>
        <v>0.91624045626986761</v>
      </c>
      <c r="N49" s="113">
        <f t="shared" si="3"/>
        <v>3379476.5833333335</v>
      </c>
    </row>
    <row r="50" spans="1:14" x14ac:dyDescent="0.2">
      <c r="A50" s="112">
        <v>2006</v>
      </c>
      <c r="B50" s="114">
        <f t="shared" ref="B50:M50" si="13">2-(B18/$N50)</f>
        <v>1.1235097756108601</v>
      </c>
      <c r="C50" s="114">
        <f t="shared" si="13"/>
        <v>1.1397919425334004</v>
      </c>
      <c r="D50" s="114">
        <f t="shared" si="13"/>
        <v>0.98877129455440427</v>
      </c>
      <c r="E50" s="114">
        <f t="shared" si="13"/>
        <v>1.0022071152128285</v>
      </c>
      <c r="F50" s="114">
        <f t="shared" si="13"/>
        <v>0.97795224100805922</v>
      </c>
      <c r="G50" s="114">
        <f t="shared" si="13"/>
        <v>1.0247344334998418</v>
      </c>
      <c r="H50" s="114">
        <f t="shared" si="13"/>
        <v>0.98020097424252484</v>
      </c>
      <c r="I50" s="114">
        <f t="shared" si="13"/>
        <v>0.9567074650218208</v>
      </c>
      <c r="J50" s="114">
        <f t="shared" si="13"/>
        <v>0.95296537924626223</v>
      </c>
      <c r="K50" s="114">
        <f t="shared" si="13"/>
        <v>0.95436461521554872</v>
      </c>
      <c r="L50" s="114">
        <f t="shared" si="13"/>
        <v>0.92563049942714026</v>
      </c>
      <c r="M50" s="114">
        <f t="shared" si="13"/>
        <v>0.97316426442730886</v>
      </c>
      <c r="N50" s="113">
        <f t="shared" si="3"/>
        <v>3676292</v>
      </c>
    </row>
    <row r="51" spans="1:14" x14ac:dyDescent="0.2">
      <c r="A51" s="112">
        <v>2007</v>
      </c>
      <c r="B51" s="114">
        <f t="shared" ref="B51:M51" si="14">2-(B19/$N51)</f>
        <v>1.099653806724088</v>
      </c>
      <c r="C51" s="114">
        <f t="shared" si="14"/>
        <v>1.1286249529033445</v>
      </c>
      <c r="D51" s="114">
        <f t="shared" si="14"/>
        <v>0.97153259088559252</v>
      </c>
      <c r="E51" s="114">
        <f t="shared" si="14"/>
        <v>1.0528948452162941</v>
      </c>
      <c r="F51" s="114">
        <f t="shared" si="14"/>
        <v>0.98641417017883581</v>
      </c>
      <c r="G51" s="114">
        <f t="shared" si="14"/>
        <v>1.0078429293681601</v>
      </c>
      <c r="H51" s="114">
        <f t="shared" si="14"/>
        <v>0.99431379077694149</v>
      </c>
      <c r="I51" s="114">
        <f t="shared" si="14"/>
        <v>0.97014597772656774</v>
      </c>
      <c r="J51" s="114">
        <f t="shared" si="14"/>
        <v>0.96311276034593041</v>
      </c>
      <c r="K51" s="114">
        <f t="shared" si="14"/>
        <v>0.92742698923129496</v>
      </c>
      <c r="L51" s="114">
        <f t="shared" si="14"/>
        <v>0.93139756586960143</v>
      </c>
      <c r="M51" s="114">
        <f t="shared" si="14"/>
        <v>0.96663962077334897</v>
      </c>
      <c r="N51" s="113">
        <f t="shared" si="3"/>
        <v>3804233.3333333335</v>
      </c>
    </row>
    <row r="52" spans="1:14" x14ac:dyDescent="0.2">
      <c r="A52" s="112">
        <v>2008</v>
      </c>
      <c r="B52" s="114">
        <f t="shared" ref="B52:M52" si="15">2-(B20/$N52)</f>
        <v>1.0890921706647583</v>
      </c>
      <c r="C52" s="114">
        <f t="shared" si="15"/>
        <v>1.0714941676012759</v>
      </c>
      <c r="D52" s="114">
        <f t="shared" si="15"/>
        <v>1.0351429406810357</v>
      </c>
      <c r="E52" s="114">
        <f t="shared" si="15"/>
        <v>0.9479368625927882</v>
      </c>
      <c r="F52" s="114">
        <f t="shared" si="15"/>
        <v>0.92562738107186959</v>
      </c>
      <c r="G52" s="114">
        <f t="shared" si="15"/>
        <v>1.0164334434499522</v>
      </c>
      <c r="H52" s="114">
        <f t="shared" si="15"/>
        <v>0.95403240657906796</v>
      </c>
      <c r="I52" s="114">
        <f t="shared" si="15"/>
        <v>0.97464937966668264</v>
      </c>
      <c r="J52" s="114">
        <f t="shared" si="15"/>
        <v>0.99100392317729358</v>
      </c>
      <c r="K52" s="114">
        <f t="shared" si="15"/>
        <v>0.98022936840773123</v>
      </c>
      <c r="L52" s="114">
        <f t="shared" si="15"/>
        <v>0.98475520508311121</v>
      </c>
      <c r="M52" s="114">
        <f t="shared" si="15"/>
        <v>1.0296027510244337</v>
      </c>
      <c r="N52" s="113">
        <f t="shared" si="3"/>
        <v>3819183.3333333335</v>
      </c>
    </row>
    <row r="53" spans="1:14" x14ac:dyDescent="0.2">
      <c r="A53" s="112">
        <v>2009</v>
      </c>
      <c r="B53" s="114">
        <f t="shared" ref="B53:M53" si="16">2-(B21/$N53)</f>
        <v>1.0529880001487548</v>
      </c>
      <c r="C53" s="114">
        <f t="shared" si="16"/>
        <v>1.0833831472281337</v>
      </c>
      <c r="D53" s="114">
        <f t="shared" si="16"/>
        <v>0.97204327589362283</v>
      </c>
      <c r="E53" s="114">
        <f t="shared" si="16"/>
        <v>0.97257912257075962</v>
      </c>
      <c r="F53" s="114">
        <f t="shared" si="16"/>
        <v>0.95027361155714107</v>
      </c>
      <c r="G53" s="114">
        <f t="shared" si="16"/>
        <v>1.0055870030892247</v>
      </c>
      <c r="H53" s="114">
        <f t="shared" si="16"/>
        <v>1.0764382994992718</v>
      </c>
      <c r="I53" s="114">
        <f t="shared" si="16"/>
        <v>0.98983420995407112</v>
      </c>
      <c r="J53" s="114">
        <f t="shared" si="16"/>
        <v>0.97314794442802799</v>
      </c>
      <c r="K53" s="114">
        <f t="shared" si="16"/>
        <v>0.944409525357089</v>
      </c>
      <c r="L53" s="114">
        <f t="shared" si="16"/>
        <v>0.99403579748915982</v>
      </c>
      <c r="M53" s="114">
        <f t="shared" si="16"/>
        <v>0.98528006278474289</v>
      </c>
      <c r="N53" s="113">
        <f t="shared" si="3"/>
        <v>3639100.6666666665</v>
      </c>
    </row>
    <row r="54" spans="1:14" x14ac:dyDescent="0.2">
      <c r="A54" s="112">
        <v>2010</v>
      </c>
      <c r="B54" s="114">
        <f t="shared" ref="B54:M54" si="17">2-(B22/$N54)</f>
        <v>1.1064692824621973</v>
      </c>
      <c r="C54" s="114">
        <f t="shared" si="17"/>
        <v>1.1156059201576864</v>
      </c>
      <c r="D54" s="114">
        <f t="shared" si="17"/>
        <v>0.93739888513224501</v>
      </c>
      <c r="E54" s="114">
        <f t="shared" si="17"/>
        <v>0.95129350289868375</v>
      </c>
      <c r="F54" s="114">
        <f t="shared" si="17"/>
        <v>0.98289227179254679</v>
      </c>
      <c r="G54" s="114">
        <f t="shared" si="17"/>
        <v>0.97544697917871726</v>
      </c>
      <c r="H54" s="114">
        <f t="shared" si="17"/>
        <v>0.99582832008543987</v>
      </c>
      <c r="I54" s="114">
        <f t="shared" si="17"/>
        <v>0.95163880161194703</v>
      </c>
      <c r="J54" s="114">
        <f t="shared" si="17"/>
        <v>0.94258539552812404</v>
      </c>
      <c r="K54" s="114">
        <f t="shared" si="17"/>
        <v>0.98693378515226327</v>
      </c>
      <c r="L54" s="114">
        <f t="shared" si="17"/>
        <v>0.97239974615295743</v>
      </c>
      <c r="M54" s="114">
        <f t="shared" si="17"/>
        <v>1.0815071098471924</v>
      </c>
      <c r="N54" s="113">
        <f t="shared" si="3"/>
        <v>3556341.0833333335</v>
      </c>
    </row>
    <row r="55" spans="1:14" x14ac:dyDescent="0.2">
      <c r="A55" s="112">
        <v>2011</v>
      </c>
      <c r="B55" s="114">
        <f t="shared" ref="B55:M55" si="18">2-(B23/$N55)</f>
        <v>0.99429860149233451</v>
      </c>
      <c r="C55" s="114">
        <f t="shared" si="18"/>
        <v>1.0179513374294951</v>
      </c>
      <c r="D55" s="114">
        <f t="shared" si="18"/>
        <v>0.94651822618140025</v>
      </c>
      <c r="E55" s="114">
        <f t="shared" si="18"/>
        <v>1.0014202818695976</v>
      </c>
      <c r="F55" s="114">
        <f t="shared" si="18"/>
        <v>0.96290782114315743</v>
      </c>
      <c r="G55" s="114">
        <f t="shared" si="18"/>
        <v>0.97524558040104581</v>
      </c>
      <c r="H55" s="114">
        <f t="shared" si="18"/>
        <v>0.99604515337466171</v>
      </c>
      <c r="I55" s="114">
        <f t="shared" si="18"/>
        <v>0.98365612400580726</v>
      </c>
      <c r="J55" s="114">
        <f t="shared" si="18"/>
        <v>0.98721097644425315</v>
      </c>
      <c r="K55" s="114">
        <f t="shared" si="18"/>
        <v>1.0123707542563078</v>
      </c>
      <c r="L55" s="114">
        <f t="shared" si="18"/>
        <v>1.0342896622802862</v>
      </c>
      <c r="M55" s="114">
        <f t="shared" si="18"/>
        <v>1.0880854811216527</v>
      </c>
      <c r="N55" s="113">
        <f t="shared" si="3"/>
        <v>2672122.1666666665</v>
      </c>
    </row>
    <row r="56" spans="1:14" x14ac:dyDescent="0.2">
      <c r="A56" s="112">
        <v>2012</v>
      </c>
      <c r="B56" s="114">
        <f t="shared" ref="B56:M56" si="19">2-(B24/$N56)</f>
        <v>1.1429268140551416</v>
      </c>
      <c r="C56" s="114">
        <f t="shared" si="19"/>
        <v>1.1756869091917816</v>
      </c>
      <c r="D56" s="114">
        <f t="shared" si="19"/>
        <v>0.96743103168102618</v>
      </c>
      <c r="E56" s="114">
        <f t="shared" si="19"/>
        <v>1.0098261244950586</v>
      </c>
      <c r="F56" s="114">
        <f t="shared" si="19"/>
        <v>0.90123365762299557</v>
      </c>
      <c r="G56" s="114">
        <f t="shared" si="19"/>
        <v>0.93481787636504499</v>
      </c>
      <c r="H56" s="114">
        <f t="shared" si="19"/>
        <v>0.91877267825398978</v>
      </c>
      <c r="I56" s="114">
        <f t="shared" si="19"/>
        <v>0.98926124659200387</v>
      </c>
      <c r="J56" s="114">
        <f t="shared" si="19"/>
        <v>0.98138479947605894</v>
      </c>
      <c r="K56" s="114">
        <f t="shared" si="19"/>
        <v>0.95599021057763167</v>
      </c>
      <c r="L56" s="114">
        <f t="shared" si="19"/>
        <v>0.95781454920891806</v>
      </c>
      <c r="M56" s="114">
        <f t="shared" si="19"/>
        <v>1.0648541024803482</v>
      </c>
      <c r="N56" s="113">
        <f t="shared" si="3"/>
        <v>2538454.1666666665</v>
      </c>
    </row>
    <row r="57" spans="1:14" x14ac:dyDescent="0.2">
      <c r="A57" s="112">
        <v>2013</v>
      </c>
      <c r="B57" s="114">
        <f t="shared" ref="B57:M57" si="20">2-(B25/$N57)</f>
        <v>1.1742680383061352</v>
      </c>
      <c r="C57" s="114">
        <f t="shared" si="20"/>
        <v>1.2479679783669826</v>
      </c>
      <c r="D57" s="114">
        <f t="shared" si="20"/>
        <v>1.0268056972617796</v>
      </c>
      <c r="E57" s="114">
        <f t="shared" si="20"/>
        <v>1.0285650132500617</v>
      </c>
      <c r="F57" s="114">
        <f t="shared" si="20"/>
        <v>1.0253209939507135</v>
      </c>
      <c r="G57" s="114">
        <f t="shared" si="20"/>
        <v>1.0019146606105895</v>
      </c>
      <c r="H57" s="114">
        <f t="shared" si="20"/>
        <v>0.91847440632284028</v>
      </c>
      <c r="I57" s="114">
        <f t="shared" si="20"/>
        <v>0.87913551211270757</v>
      </c>
      <c r="J57" s="114">
        <f t="shared" si="20"/>
        <v>0.91202729039761143</v>
      </c>
      <c r="K57" s="114">
        <f t="shared" si="20"/>
        <v>0.83625537076435741</v>
      </c>
      <c r="L57" s="114">
        <f t="shared" si="20"/>
        <v>0.91903799051006785</v>
      </c>
      <c r="M57" s="114">
        <f t="shared" si="20"/>
        <v>1.0302270481461535</v>
      </c>
      <c r="N57" s="113">
        <f t="shared" si="3"/>
        <v>2785741.75</v>
      </c>
    </row>
    <row r="58" spans="1:14" x14ac:dyDescent="0.2">
      <c r="A58" s="112">
        <v>2014</v>
      </c>
      <c r="B58" s="114">
        <f t="shared" ref="B58:M58" si="21">2-(B26/$N58)</f>
        <v>1.0300368324809444</v>
      </c>
      <c r="C58" s="114">
        <f t="shared" si="21"/>
        <v>1.0420072632716573</v>
      </c>
      <c r="D58" s="114">
        <f t="shared" si="21"/>
        <v>0.87162252194600742</v>
      </c>
      <c r="E58" s="114">
        <f t="shared" si="21"/>
        <v>0.9129227775070532</v>
      </c>
      <c r="F58" s="114">
        <f t="shared" si="21"/>
        <v>0.88398898148414995</v>
      </c>
      <c r="G58" s="114">
        <f t="shared" si="21"/>
        <v>1.0334866204238171</v>
      </c>
      <c r="H58" s="114">
        <f t="shared" si="21"/>
        <v>1.0298705486052488</v>
      </c>
      <c r="I58" s="114">
        <f t="shared" si="21"/>
        <v>1.0472484185710571</v>
      </c>
      <c r="J58" s="114">
        <f t="shared" si="21"/>
        <v>0.98638209363649887</v>
      </c>
      <c r="K58" s="114">
        <f t="shared" si="21"/>
        <v>0.97471731992164168</v>
      </c>
      <c r="L58" s="114">
        <f t="shared" si="21"/>
        <v>1.0781181766250056</v>
      </c>
      <c r="M58" s="114">
        <f t="shared" si="21"/>
        <v>1.1095984455269186</v>
      </c>
      <c r="N58" s="113">
        <f t="shared" si="3"/>
        <v>2489718.25</v>
      </c>
    </row>
    <row r="59" spans="1:14" x14ac:dyDescent="0.2">
      <c r="A59" s="112">
        <v>2015</v>
      </c>
      <c r="B59" s="114">
        <f t="shared" ref="B59:M59" si="22">2-(B27/$N59)</f>
        <v>1.0864988891092451</v>
      </c>
      <c r="C59" s="114">
        <f t="shared" si="22"/>
        <v>1.0954058434322067</v>
      </c>
      <c r="D59" s="114">
        <f t="shared" si="22"/>
        <v>1.0015937357050011</v>
      </c>
      <c r="E59" s="114">
        <f t="shared" si="22"/>
        <v>0.94766892071920639</v>
      </c>
      <c r="F59" s="114">
        <f t="shared" si="22"/>
        <v>1.0003197685979426</v>
      </c>
      <c r="G59" s="114">
        <f t="shared" si="22"/>
        <v>0.98888966541314138</v>
      </c>
      <c r="H59" s="114">
        <f t="shared" si="22"/>
        <v>0.96438190908124422</v>
      </c>
      <c r="I59" s="114">
        <f t="shared" si="22"/>
        <v>1.0340273970524434</v>
      </c>
      <c r="J59" s="114">
        <f t="shared" si="22"/>
        <v>0.95238264407959994</v>
      </c>
      <c r="K59" s="114">
        <f t="shared" si="22"/>
        <v>0.90166144853635188</v>
      </c>
      <c r="L59" s="114">
        <f t="shared" si="22"/>
        <v>0.9836117373063602</v>
      </c>
      <c r="M59" s="114">
        <f t="shared" si="22"/>
        <v>1.0435580409672582</v>
      </c>
      <c r="N59" s="113">
        <f t="shared" si="3"/>
        <v>2219052.5833333335</v>
      </c>
    </row>
    <row r="60" spans="1:14" x14ac:dyDescent="0.2">
      <c r="A60" s="112">
        <v>2016</v>
      </c>
      <c r="B60" s="114">
        <f t="shared" ref="B60:M60" si="23">2-(B28/$N60)</f>
        <v>1.0790663987332336</v>
      </c>
      <c r="C60" s="114">
        <f t="shared" si="23"/>
        <v>1.1573758306366895</v>
      </c>
      <c r="D60" s="114">
        <f t="shared" si="23"/>
        <v>0.94183949416107127</v>
      </c>
      <c r="E60" s="114">
        <f t="shared" si="23"/>
        <v>1.0243545747802623</v>
      </c>
      <c r="F60" s="114">
        <f t="shared" si="23"/>
        <v>1.0672860878142387</v>
      </c>
      <c r="G60" s="114">
        <f t="shared" si="23"/>
        <v>1.1181082836329197</v>
      </c>
      <c r="H60" s="114">
        <f t="shared" si="23"/>
        <v>1.0998010943051453</v>
      </c>
      <c r="I60" s="114">
        <f t="shared" si="23"/>
        <v>0.98846821390863537</v>
      </c>
      <c r="J60" s="114">
        <f t="shared" si="23"/>
        <v>0.86377117425679195</v>
      </c>
      <c r="K60" s="114">
        <f t="shared" si="23"/>
        <v>0.86336619973390305</v>
      </c>
      <c r="L60" s="114">
        <f t="shared" si="23"/>
        <v>0.80316357670065308</v>
      </c>
      <c r="M60" s="114">
        <f t="shared" si="23"/>
        <v>0.99339907133645733</v>
      </c>
      <c r="N60" s="113">
        <f t="shared" si="3"/>
        <v>2135936.8333333335</v>
      </c>
    </row>
    <row r="61" spans="1:14" x14ac:dyDescent="0.2">
      <c r="A61" s="112">
        <v>2017</v>
      </c>
      <c r="B61" s="114">
        <f t="shared" ref="B61:M61" si="24">2-(B29/$N61)</f>
        <v>1.0994155581973228</v>
      </c>
      <c r="C61" s="114">
        <f t="shared" si="24"/>
        <v>1.1775044202001363</v>
      </c>
      <c r="D61" s="114">
        <f t="shared" si="24"/>
        <v>0.98076258614992651</v>
      </c>
      <c r="E61" s="114">
        <f t="shared" si="24"/>
        <v>1.0540026543117433</v>
      </c>
      <c r="F61" s="114">
        <f t="shared" si="24"/>
        <v>0.96104723762409705</v>
      </c>
      <c r="G61" s="114">
        <f t="shared" si="24"/>
        <v>1.0015848190352701</v>
      </c>
      <c r="H61" s="114">
        <f t="shared" si="24"/>
        <v>0.99748980429529821</v>
      </c>
      <c r="I61" s="114">
        <f t="shared" si="24"/>
        <v>0.82889485029293741</v>
      </c>
      <c r="J61" s="114">
        <f t="shared" si="24"/>
        <v>0.89738903741577869</v>
      </c>
      <c r="K61" s="114">
        <f t="shared" si="24"/>
        <v>0.92087465361742504</v>
      </c>
      <c r="L61" s="114">
        <f t="shared" si="24"/>
        <v>0.98054349622917947</v>
      </c>
      <c r="M61" s="114">
        <f t="shared" si="24"/>
        <v>1.1004908826308841</v>
      </c>
      <c r="N61" s="113">
        <f t="shared" si="3"/>
        <v>2186316.9166666665</v>
      </c>
    </row>
    <row r="62" spans="1:14" x14ac:dyDescent="0.2">
      <c r="A62" s="112">
        <v>2018</v>
      </c>
      <c r="B62" s="114">
        <f t="shared" ref="B62:M62" si="25">2-(B30/$N62)</f>
        <v>0.99229257880222743</v>
      </c>
      <c r="C62" s="114">
        <f t="shared" si="25"/>
        <v>0.97706122268182471</v>
      </c>
      <c r="D62" s="114">
        <f t="shared" si="25"/>
        <v>0.68725458760581737</v>
      </c>
      <c r="E62" s="114">
        <f t="shared" si="25"/>
        <v>0.72131599325514362</v>
      </c>
      <c r="F62" s="114">
        <f t="shared" si="25"/>
        <v>0.98982784494013054</v>
      </c>
      <c r="G62" s="114">
        <f t="shared" si="25"/>
        <v>1.7815777465227696</v>
      </c>
      <c r="H62" s="114">
        <f t="shared" si="25"/>
        <v>1.5507446697496459</v>
      </c>
      <c r="I62" s="114">
        <f t="shared" si="25"/>
        <v>0.82397716278261446</v>
      </c>
      <c r="J62" s="114">
        <f t="shared" si="25"/>
        <v>0.90673897042171725</v>
      </c>
      <c r="K62" s="114">
        <f t="shared" si="25"/>
        <v>0.75220298258975449</v>
      </c>
      <c r="L62" s="114">
        <f t="shared" si="25"/>
        <v>0.86397557453690976</v>
      </c>
      <c r="M62" s="114">
        <f t="shared" si="25"/>
        <v>0.95303066611144582</v>
      </c>
      <c r="N62" s="113">
        <f t="shared" si="3"/>
        <v>2088257.9166666667</v>
      </c>
    </row>
    <row r="63" spans="1:14" x14ac:dyDescent="0.2">
      <c r="A63" s="112">
        <v>2019</v>
      </c>
      <c r="B63" s="114">
        <f t="shared" ref="B63:M63" si="26">2-(B31/$N63)</f>
        <v>1.0809882783588232</v>
      </c>
      <c r="C63" s="114">
        <f t="shared" si="26"/>
        <v>1.054975171005488</v>
      </c>
      <c r="D63" s="114">
        <f t="shared" si="26"/>
        <v>0.96223042462139263</v>
      </c>
      <c r="E63" s="114">
        <f t="shared" si="26"/>
        <v>0.86763688225523961</v>
      </c>
      <c r="F63" s="114">
        <f t="shared" si="26"/>
        <v>0.94175521086099345</v>
      </c>
      <c r="G63" s="114">
        <f t="shared" si="26"/>
        <v>1.0784157634809635</v>
      </c>
      <c r="H63" s="114">
        <f t="shared" si="26"/>
        <v>1.0047794894214157</v>
      </c>
      <c r="I63" s="114">
        <f t="shared" si="26"/>
        <v>0.96909046429568502</v>
      </c>
      <c r="J63" s="114">
        <f t="shared" si="26"/>
        <v>0.98944335936946981</v>
      </c>
      <c r="K63" s="114">
        <f t="shared" si="26"/>
        <v>0.98663979808356062</v>
      </c>
      <c r="L63" s="114">
        <f t="shared" si="26"/>
        <v>1.0294691765404087</v>
      </c>
      <c r="M63" s="114">
        <f t="shared" si="26"/>
        <v>1.034575981706561</v>
      </c>
      <c r="N63" s="113">
        <f t="shared" si="3"/>
        <v>2354505.3333333335</v>
      </c>
    </row>
    <row r="64" spans="1:14" x14ac:dyDescent="0.2">
      <c r="A64" s="112">
        <v>2020</v>
      </c>
      <c r="B64" s="114">
        <f t="shared" ref="B64:M64" si="27">2-(B32/$N64)</f>
        <v>-0.34467847389986961</v>
      </c>
      <c r="C64" s="114">
        <f t="shared" si="27"/>
        <v>-0.22310988168279255</v>
      </c>
      <c r="D64" s="114">
        <f t="shared" si="27"/>
        <v>0.41469634277372913</v>
      </c>
      <c r="E64" s="114">
        <f t="shared" si="27"/>
        <v>1.6732094262669803</v>
      </c>
      <c r="F64" s="114">
        <f t="shared" si="27"/>
        <v>1.4959561168786073</v>
      </c>
      <c r="G64" s="114">
        <f t="shared" si="27"/>
        <v>1.5042315036543723</v>
      </c>
      <c r="H64" s="114">
        <f t="shared" si="27"/>
        <v>1.5732124387656787</v>
      </c>
      <c r="I64" s="114">
        <f t="shared" si="27"/>
        <v>1.4890728216066977</v>
      </c>
      <c r="J64" s="114">
        <f t="shared" si="27"/>
        <v>1.335371966955532</v>
      </c>
      <c r="K64" s="114">
        <f t="shared" si="27"/>
        <v>1.1832428967130468</v>
      </c>
      <c r="L64" s="114">
        <f t="shared" si="27"/>
        <v>1.0133548823883514</v>
      </c>
      <c r="M64" s="114">
        <f t="shared" si="27"/>
        <v>0.88543995957966648</v>
      </c>
      <c r="N64" s="113">
        <f t="shared" si="3"/>
        <v>946058.5</v>
      </c>
    </row>
    <row r="65" spans="1:14" x14ac:dyDescent="0.2">
      <c r="A65" s="112">
        <v>2021</v>
      </c>
      <c r="B65" s="114">
        <f t="shared" ref="B65:M65" si="28">2-(B33/$N65)</f>
        <v>1.3220452759748058</v>
      </c>
      <c r="C65" s="114">
        <f t="shared" si="28"/>
        <v>1.29964515805543</v>
      </c>
      <c r="D65" s="114">
        <f t="shared" si="28"/>
        <v>1.0083484773101605</v>
      </c>
      <c r="E65" s="114">
        <f t="shared" si="28"/>
        <v>1.1779648206435573</v>
      </c>
      <c r="F65" s="114">
        <f t="shared" si="28"/>
        <v>1.2890146168230654</v>
      </c>
      <c r="G65" s="114">
        <f t="shared" si="28"/>
        <v>1.1488140010092054</v>
      </c>
      <c r="H65" s="114">
        <f t="shared" si="28"/>
        <v>1.0084251431580693</v>
      </c>
      <c r="I65" s="114">
        <f t="shared" si="28"/>
        <v>0.87960735220918007</v>
      </c>
      <c r="J65" s="114">
        <f t="shared" si="28"/>
        <v>0.80116518398491521</v>
      </c>
      <c r="K65" s="114">
        <f t="shared" si="28"/>
        <v>0.70732276356195478</v>
      </c>
      <c r="L65" s="114">
        <f t="shared" si="28"/>
        <v>0.65601277581594086</v>
      </c>
      <c r="M65" s="114">
        <f t="shared" si="28"/>
        <v>0.70163443145371573</v>
      </c>
      <c r="N65" s="113">
        <f t="shared" si="3"/>
        <v>1460885.1666666667</v>
      </c>
    </row>
    <row r="66" spans="1:14" x14ac:dyDescent="0.2">
      <c r="A66" s="112">
        <v>2022</v>
      </c>
      <c r="B66" s="114">
        <f t="shared" ref="B66:M66" si="29">2-(B34/$N66)</f>
        <v>1.1836992282710239</v>
      </c>
      <c r="C66" s="114">
        <f t="shared" si="29"/>
        <v>1.0206678324656728</v>
      </c>
      <c r="D66" s="114">
        <f t="shared" si="29"/>
        <v>0.76936152588367768</v>
      </c>
      <c r="E66" s="114">
        <f t="shared" si="29"/>
        <v>0.62244075128719323</v>
      </c>
      <c r="F66" s="114">
        <f t="shared" si="29"/>
        <v>0.56002277953465907</v>
      </c>
      <c r="G66" s="114">
        <f t="shared" si="29"/>
        <v>0.56173545860719565</v>
      </c>
      <c r="H66" s="114">
        <f t="shared" si="29"/>
        <v>0.52089965115325909</v>
      </c>
      <c r="I66" s="114">
        <f t="shared" si="29"/>
        <v>0.38194629572198457</v>
      </c>
      <c r="J66" s="114">
        <f t="shared" si="29"/>
        <v>0.37922647707533419</v>
      </c>
      <c r="K66" s="114">
        <f t="shared" si="29"/>
        <v>0.44746815967065201</v>
      </c>
      <c r="L66" s="114">
        <f t="shared" si="29"/>
        <v>0.466253449814239</v>
      </c>
      <c r="M66" s="114">
        <f t="shared" si="29"/>
        <v>0.57392347284360223</v>
      </c>
      <c r="N66" s="113">
        <f t="shared" si="3"/>
        <v>1661140.1666666667</v>
      </c>
    </row>
    <row r="68" spans="1:14" x14ac:dyDescent="0.2">
      <c r="A68" s="112" t="s">
        <v>282</v>
      </c>
    </row>
    <row r="69" spans="1:14" x14ac:dyDescent="0.2">
      <c r="A69" s="112" t="s">
        <v>283</v>
      </c>
      <c r="B69" s="114">
        <f>+TRIMMEAN(B40:B53,0.15)</f>
        <v>1.0967613700797452</v>
      </c>
      <c r="C69" s="114">
        <f t="shared" ref="C69:M69" si="30">+TRIMMEAN(C40:C53,0.15)</f>
        <v>1.1194325847470097</v>
      </c>
      <c r="D69" s="114">
        <f t="shared" si="30"/>
        <v>0.98528584636589311</v>
      </c>
      <c r="E69" s="114">
        <f t="shared" si="30"/>
        <v>1.0026271567995113</v>
      </c>
      <c r="F69" s="114">
        <f t="shared" si="30"/>
        <v>0.97617258192351797</v>
      </c>
      <c r="G69" s="114">
        <f t="shared" si="30"/>
        <v>1.0281287338651606</v>
      </c>
      <c r="H69" s="114">
        <f t="shared" si="30"/>
        <v>0.98910424120195772</v>
      </c>
      <c r="I69" s="114">
        <f t="shared" si="30"/>
        <v>0.97795908294269418</v>
      </c>
      <c r="J69" s="114">
        <f t="shared" si="30"/>
        <v>0.96597412079404255</v>
      </c>
      <c r="K69" s="114">
        <f t="shared" si="30"/>
        <v>0.93315548353454414</v>
      </c>
      <c r="L69" s="114">
        <f t="shared" si="30"/>
        <v>0.95249520944626032</v>
      </c>
      <c r="M69" s="114">
        <f t="shared" si="30"/>
        <v>0.95871349404410111</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OBSERVACIONES</vt:lpstr>
      <vt:lpstr>DASHBOARD</vt:lpstr>
      <vt:lpstr>TOTAL GENERAL</vt:lpstr>
      <vt:lpstr>DATOS BN#TOTAL</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2023-06-12T14:54:09Z</cp:lastPrinted>
  <dcterms:created xsi:type="dcterms:W3CDTF">2000-02-22T17:26:58Z</dcterms:created>
  <dcterms:modified xsi:type="dcterms:W3CDTF">2023-08-28T14:36:40Z</dcterms:modified>
</cp:coreProperties>
</file>